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S:\ZP\PSZOK\"/>
    </mc:Choice>
  </mc:AlternateContent>
  <xr:revisionPtr revIDLastSave="0" documentId="13_ncr:1_{BF1E6E35-2389-4764-BF93-444FC1F03BC5}" xr6:coauthVersionLast="47" xr6:coauthVersionMax="47" xr10:uidLastSave="{00000000-0000-0000-0000-000000000000}"/>
  <bookViews>
    <workbookView xWindow="-108" yWindow="-108" windowWidth="23256" windowHeight="12456" xr2:uid="{00000000-000D-0000-FFFF-FFFF00000000}"/>
  </bookViews>
  <sheets>
    <sheet name="Arkusz1" sheetId="1" r:id="rId1"/>
    <sheet name="Arkusz2" sheetId="2" r:id="rId2"/>
    <sheet name="Arkusz3" sheetId="3" r:id="rId3"/>
  </sheets>
  <definedNames>
    <definedName name="_xlnm.Print_Area" localSheetId="0">Arkusz1!$A$2:$J$82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1" l="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7" i="1"/>
  <c r="I49" i="1"/>
  <c r="I50" i="1"/>
  <c r="I51" i="1"/>
  <c r="I52" i="1"/>
  <c r="I53" i="1"/>
  <c r="I54" i="1"/>
  <c r="I55" i="1"/>
  <c r="I56" i="1"/>
  <c r="I59" i="1"/>
  <c r="I60" i="1"/>
  <c r="I61" i="1"/>
  <c r="I62" i="1"/>
  <c r="I63" i="1"/>
  <c r="I64" i="1"/>
  <c r="I65" i="1"/>
  <c r="I66" i="1"/>
  <c r="I67" i="1"/>
  <c r="I68" i="1"/>
  <c r="I69" i="1"/>
  <c r="I70" i="1"/>
  <c r="I71" i="1"/>
  <c r="I72" i="1"/>
  <c r="I73" i="1"/>
  <c r="I74" i="1"/>
  <c r="I75" i="1"/>
  <c r="I76" i="1"/>
  <c r="I77" i="1"/>
  <c r="I78" i="1"/>
  <c r="I79" i="1"/>
  <c r="I80" i="1"/>
  <c r="I81"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7" i="1"/>
  <c r="H49" i="1"/>
  <c r="H50" i="1"/>
  <c r="H51" i="1"/>
  <c r="H52" i="1"/>
  <c r="H53" i="1"/>
  <c r="H54" i="1"/>
  <c r="H55" i="1"/>
  <c r="H56" i="1"/>
  <c r="H59" i="1"/>
  <c r="H60" i="1"/>
  <c r="H61" i="1"/>
  <c r="H62" i="1"/>
  <c r="H63" i="1"/>
  <c r="H64" i="1"/>
  <c r="H65" i="1"/>
  <c r="H66" i="1"/>
  <c r="H67" i="1"/>
  <c r="H68" i="1"/>
  <c r="H69" i="1"/>
  <c r="H70" i="1"/>
  <c r="H71" i="1"/>
  <c r="H72" i="1"/>
  <c r="H73" i="1"/>
  <c r="H74" i="1"/>
  <c r="H75" i="1"/>
  <c r="H76" i="1"/>
  <c r="H77" i="1"/>
  <c r="H78" i="1"/>
  <c r="H79" i="1"/>
  <c r="H80" i="1"/>
  <c r="H81" i="1"/>
  <c r="I82" i="1" l="1"/>
  <c r="H82"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<sst xmlns="http://schemas.openxmlformats.org/spreadsheetml/2006/main" count="180" uniqueCount="168">
  <si>
    <t>L.p.</t>
  </si>
  <si>
    <t>Nazwa produktu</t>
  </si>
  <si>
    <t>Opis-cechy</t>
  </si>
  <si>
    <t>Wartość  NETTO</t>
  </si>
  <si>
    <t>Wartość BRUTTO</t>
  </si>
  <si>
    <t>Wartość VAT</t>
  </si>
  <si>
    <t xml:space="preserve">Ilość </t>
  </si>
  <si>
    <t>Wartość całkowita NETTO</t>
  </si>
  <si>
    <t>Wartość całkowita BRUTTO</t>
  </si>
  <si>
    <t>Uwagi</t>
  </si>
  <si>
    <t>Brama przesuwna wjazdowa</t>
  </si>
  <si>
    <t>Drogowskaz</t>
  </si>
  <si>
    <t>Gablota informacyjna</t>
  </si>
  <si>
    <t>Tabliczka</t>
  </si>
  <si>
    <t>Zgodnie z opisem w dokumentacji.
Szczegółowy opis:
- grubość gabloty 10cm,
- przestrzeń użytkowa w gablocie - 7 cm,
- nogi do zabetonowania 50cm,
- podłoże magnetyczne,
- gablota zapakowana w skrzynie z drewna.
Kolory:
- srebrny anodowany, narożnik szary, podkład biały,
- zielony RAL 6005, narożnik czarny, podkład biały,
- brązowy RAL 8011, narożnik czarny, podkład srebrny,
- czarny MAT RAL 9005, narożnik czarny, podkład srebrny.
Opcje dodatkowe:
- wymiary dostosowane do potrzeb Klienta,
- kolor ramy malowany na wybrany RAL,
- dowolny kolor podłoża magnetycznego,
- oświetlenie LED.
Gwarancja 2 lata</t>
  </si>
  <si>
    <t>Zgodnie z opisem w dokumentacji.
Tablica PCV w rozmiarze 30 x 40 cm. 
Napis:  Uwaga, Obiekt monitorowany</t>
  </si>
  <si>
    <t>Zgodnie z opisem w dokumentacji. 
Tabliczka z kierunkiem o wymiarach 1,0 x 0,5 m z napisem "Punkt Selektywnej Zbiórki Odpadów Komunalnych". Materiał: dibond. Na słupie ze stali ocynkowanej o profilu 6cm.</t>
  </si>
  <si>
    <t>Zgodnie z opisem w dokumentacji.
Brama 7m wysokość 143cm OCYNK + RAL 
Rama wykonana z profilu 60x50mm (ta aukcja dotyczy ramy bez zastrzałów)
Szyna prowadząca 80x80x5mm
Słupy 80x80mm, pojedynczy prowadzący + pojedynczy zamykający
Rama 60x50
Wózki stalowe 5 rolkowe, łożyskowane.
Wypełniona panelem
Ocynkowana i malowana proszkowo.
Wymiary:
szerokość wjazdu 7m + przeciwwaga wysokość 143cm
brama + 2słupki + zamek z wkładką + rolki prowadzące, moduł najazdowy, najazd
Brama wyposażona w kompletne akcesoria.</t>
  </si>
  <si>
    <t>Napęd do bramy przesuwnej</t>
  </si>
  <si>
    <t>Łopata do śniegu na kołach</t>
  </si>
  <si>
    <t>Grabie</t>
  </si>
  <si>
    <t>Łopata</t>
  </si>
  <si>
    <t xml:space="preserve">Szczotka uniwersalna </t>
  </si>
  <si>
    <t>Aluminiowa drabina rozsuwana. maksymalny zasięg roboczy w wariancie przystawnym to 6,9 m.
Drabinę można rozstawić na jeden z trzech sposobów:
    przystawny,
    wolnostojący,
    jeden z elementów można użytkować osobno, otrzymując w ten sposób drabinę dwuelementową oraz drugą przystawną.</t>
  </si>
  <si>
    <t>Drabina</t>
  </si>
  <si>
    <t>Tablica informacyjna</t>
  </si>
  <si>
    <t>Regał metalowy 2,5 x 2,5 x 0,6</t>
  </si>
  <si>
    <t>zgodnie z opisem w dokumentacji, Nośność na półkę min. 150 kg, min. 4 półki. Lokalizacja: budynek magazynowy</t>
  </si>
  <si>
    <t>Biurko</t>
  </si>
  <si>
    <t>Krzesło</t>
  </si>
  <si>
    <t>imadło</t>
  </si>
  <si>
    <t>szlifierka</t>
  </si>
  <si>
    <t>wiertarka</t>
  </si>
  <si>
    <t>zestaw narzędzi i kluczy</t>
  </si>
  <si>
    <t>Gaśnica</t>
  </si>
  <si>
    <t>Apteczka</t>
  </si>
  <si>
    <t>kontener pod biurko</t>
  </si>
  <si>
    <t>Zestaw serwisowy 142 szt. w walizce, klucze nasadowe 1/4'' i 1/2'', szczypce, wkrętaki</t>
  </si>
  <si>
    <t>Metalowa apteczka na ścianę, 50 x 60 x 12,5 cm, z wypełnieniem DIN13157</t>
  </si>
  <si>
    <t xml:space="preserve">Kontener na odpady o poj. 36m3 </t>
  </si>
  <si>
    <t xml:space="preserve">Pojemnik na odpady o poj. 1100 l  </t>
  </si>
  <si>
    <t>zgodnie z opisem w dokumentacji + w kolorach frakcji (do uzgodnienia z Zamawiającym)</t>
  </si>
  <si>
    <t xml:space="preserve">Pojemnik na odpady o poj. 240 l  </t>
  </si>
  <si>
    <t>zgodnie z opisem w dokumentacji, Nośność na półkę min. 150 kg, min. 4 półki. Lokalizacja: Magazyn na materiały do ponownego użycia</t>
  </si>
  <si>
    <t>skrzyniopalety zamykane od góry</t>
  </si>
  <si>
    <t>zgodnie z opisem w dokumentacji, - plastikowa, o wym. Szer. 1000x700x650, przeznaczona na materiały niebezpieczne, z atestem.  Lokalizacja: Magazyn na materiały niebezpieczne</t>
  </si>
  <si>
    <t>pojemnik na niebezpieczne odpady (świetlówki), zamykane od góry</t>
  </si>
  <si>
    <t>zgodnie z opisem w dokumentacji, - plastikowa, o wym. Szer. 1500x350x500, z atestem.  Lokalizacja: Magazyn na materiały niebezpieczne</t>
  </si>
  <si>
    <t>pojemnik 60l</t>
  </si>
  <si>
    <t>zgodnie z opisem w dokumentacji, plastikowe, na zużyte baterie, leki, odpady medyczne.  Lokalizacja: Magazyn na materiały niebezpieczne</t>
  </si>
  <si>
    <t>pojemnik na baterie z testerem zużycia do celów edukacyjnych</t>
  </si>
  <si>
    <t>plastikowe, na zużyte baterie,  Lokalizacja: Magazyn na materiały niebezpieczne</t>
  </si>
  <si>
    <t>beczka na odpady niebezpieczne 120 l</t>
  </si>
  <si>
    <t>szczelne beczki wykonane z przyjaznego dla środowiska polietylenu niskociśnieniowego
tworzywo zastosowane do produkcji beczek jest niezwykle odporne na udary mechaniczne
beczka PE120 jest odporna na mróz i promieniowanie UV
pojemność 120L
beczka PE120 wyposażona jest w wieko z uszczelką oraz stalowy, solidny pierścień zaciskowy
konstrukcja i zastosowane tworzywo umożliwia przechowywanie odpadów niebezpiecznych
neutralne pod względem zapachu i smaku tworzywo doskonale nadaje się do przechowywania produktów spożywczych
pokrywa beczki posiada odpowiednie wyprofilowania ułatwiające składowanie beczek jedna na drugiej
doskonała forma korpusu beczki pozwala na całkowite i bezproblemowe opróżnienie jej z zawartości
łatwe w utrzymaniu czystości
beczki posiadają międzynarodowy certyfikat UN-X.  Lokalizacja: Magazyn na materiały niebezpieczne</t>
  </si>
  <si>
    <t>zgodnie z opisem w dokumentacji, Nośność na półkę min. 150 kg, min. 4 półki.  Lokalizacja: Magazyn na materiały niebezpieczne.</t>
  </si>
  <si>
    <t>tablica informacyjna 200 x 140</t>
  </si>
  <si>
    <t>stół edukacyjny wraz z ławkami</t>
  </si>
  <si>
    <t>Lokalizacja: Kontener socjalny</t>
  </si>
  <si>
    <t>lustro</t>
  </si>
  <si>
    <t>wieszak na ubrania</t>
  </si>
  <si>
    <t>skrzynka na klucze</t>
  </si>
  <si>
    <t>router wifi wraz z okablowaniem</t>
  </si>
  <si>
    <t>monitoring</t>
  </si>
  <si>
    <t>tablica suchościeralna wraz z zestawem pisaków i gąbką</t>
  </si>
  <si>
    <t>czajnik</t>
  </si>
  <si>
    <t>drukarka</t>
  </si>
  <si>
    <t>umywalka wraz z bateria</t>
  </si>
  <si>
    <t>szafki BHP</t>
  </si>
  <si>
    <t>regał na dokumenty</t>
  </si>
  <si>
    <t>kosz na odpady biurowy</t>
  </si>
  <si>
    <t>kosz na odpady łazienkowy</t>
  </si>
  <si>
    <t>Lokalizacja: Kontener socjalny, kosz na śmieci z pedałem, inox, pojemność 5 litrów</t>
  </si>
  <si>
    <t>Lokalizacja: Kontener socjalny, kosz biurowy, czarny, siatka, stal nierdzewna, pojemność 20 litrów</t>
  </si>
  <si>
    <t xml:space="preserve">Komplet pojemników ze stali nierdzewnej: na mydło, ręczniki papierowe oraz papier toaletowy
  </t>
  </si>
  <si>
    <t xml:space="preserve">Lokalizacja: Kontener socjalny, Komplet pojemników ze stali nierdzewnej: Podajnik ręczników w składce, Podajnik papieru toaletowego na duże rolki,
Dozownik mydła w płynie </t>
  </si>
  <si>
    <t>Lokalizacja: Kontener socjalny, wieszak na ubrania, metalowy, wolnostojący</t>
  </si>
  <si>
    <t>Lokalizacja: Kontener socjalny, Klasyczne biurko z prostym blatem, stabilnym stelażem w kształcie litery L i panelem frontowym.
Długość:1600 mm
Wysokość:720 mm
Szerokość:800 mm
Grubość blatu:22 mm
Model:Prostokątny
Podstawa:Stałe nogi
Kolor blatu:Biały
Materiał blatu:Laminat</t>
  </si>
  <si>
    <t>Lokalizacja: Kontener socjalny, Kontenerek z szarymi aluminiowymi uchwytami, centralnym zamkiem i czterema kołami skrętnymi, z których dwa są wyposażone w hamulce.
Wysokość:600 mm
Szerokość:400 mm
Głębokość:600 mm
Kolor:Biały
Materiał:Laminat</t>
  </si>
  <si>
    <t>Lokalizacja: Kontener socjalny,Tablica magnetyczna suchościeralna 170X100 cm</t>
  </si>
  <si>
    <t>stół do Sali edukacyjnej</t>
  </si>
  <si>
    <t>Krzesło sala edukacyjna</t>
  </si>
  <si>
    <t>Lokalizacja: Kontener socjalny, Lokalizacja: Kontener socjalny,Długość:2600 mm
Wysokość:750 mm
Szerokość:800 mm
kolor: biały
Model:Prostokątny</t>
  </si>
  <si>
    <t>Lokalizacja: Kontener socjalny, Siedzisko i oparcie krzesła  wykonane z wytrzymałego tworzywa sztucznego, nośność minimum 100 kg, kolor biały</t>
  </si>
  <si>
    <t xml:space="preserve">Lokalizacja: Kontener socjalny,Pojemność: 1,7 l
Moc: 2200 W
Wykonanie: tworzywo sztuczne </t>
  </si>
  <si>
    <t>Lokalizacja: Kontener socjalny, zestaw szafki sojące z umywalką, baterią oraz szafką wiszącą. Elementy w zestawie: Szafka stojąca, drzwi+szuflada, biały, 120 cm,Szafka ścienna z drzwiami, biały, 120x75 cm, Zlew 1-komorowy, wpuszczany, stal nierdz, 46x40 cm, Syfon z sitem, Bateria kuchenna, chrom</t>
  </si>
  <si>
    <t>kuchnia biurowa w zabudowie</t>
  </si>
  <si>
    <t>Lokalizacja: kontener socjalny, zestaw w skład którego wchodzą: Zlew gospodarczy/ umywalka w kolorze białym,  , wymiary min.50 cm x 34 cm x 21 cm , Bateria kuchenna z wyciąganą wylewką o wysokiej jakości,Dozownik chromowany do płynu,Syfon odpływowy w zestawie.</t>
  </si>
  <si>
    <t>Lokalizacja: Kontener socjalny,Parametry techniczne:
- szafa aktowa bez drzwi
- wymiary: 199x120x43,5cm (WxSxG)
Wyposażenie:
- 4 półki przestawne co 25mm, nośność półki 40kg</t>
  </si>
  <si>
    <t>Parametry techniczne:
- szafa aktowa 2-drzwiowa, drzwi otwierane na zewnątrz
- wymiary: 199x120x43,5cm (WxSxG)
- zamek na klucz z wygodnym uchwytem
- w zestawie 2 kluczyki, ryglowanie 2-punktowe
Wyposażenie:
- 4 półki przestawne co 25mm, nośność półki 40kg</t>
  </si>
  <si>
    <t xml:space="preserve">Zgodnie z opisem w dokumentacji.
Napęd elektromechaniczny 230V do przydomowych bram przesuwnych o wadze do 900KG.
Napęd samoblokujący - nie wymaga stosowania zamka elektromagnetycznego nawet w sytuacji braku zasilania.
W przypadku awarii zasilania, urządzenie odryglowuje się kluczem co umożliwia ręczne otwarcie i zamknięcie bramy.
Uproszczone programowanie przy pomocy wyświetlacza. Magnetyczne wyłączniki krańcowe
W skład zestawu wchodzą:
    1x siłownik FAAC 741 z wbudowaną centralą 748D
    1x enkoder przeciwzgnieceniowy - wykrywa przeszkodę i zmienia kierunek ruchu bramy
    1x radioodbiornik wtykalny RP2 868 SLH (2-kanałowy, zwiększony zasięg) pod piloty XT2 / XT4
    1x komplet fotokomórek XP20D (para, nadajnik + odbiornik, regulacja kąta)
    12x pilot, lampa sygnalizacyjna, listwę zębata, sterowanie WiFi
   standardowa podstawa montażowa pod napęd wraz ze śrubami montażowymi
    magnetyczne ograniczniki krańcowe z mocowaniami do przykręcenia na listwę zębatą
    metalowy klucz rozsprzęglenia awaryjnego
    karta gwarancyjna  / gwarancja 2 LATA
</t>
  </si>
  <si>
    <t xml:space="preserve">Lokalizacja: Kontener socjalny, Wysokość: 180 cm
Długość: 120 cm
Głębokość: 48 cm
Kolor:RAL7035 ,  4 komory, wzmocnione drzwi,
otwory wentylacyjne zapewniające prawidłową cyrkulację powietrza, 
stała półka (światło półki - 250 mm)
drążek z 2 haczykami na ubrania
</t>
  </si>
  <si>
    <t>Oprogramowanie do obsługi PSZOK</t>
  </si>
  <si>
    <t>komputer All-in-One</t>
  </si>
  <si>
    <t>pojemniki do przechowywania</t>
  </si>
  <si>
    <t>pojemnik do przechowywania</t>
  </si>
  <si>
    <t xml:space="preserve">Pojemnik plastikowy warsztatowy, kuweta z polipropylenu standardowego. Wym: 224x144x108mm, Ładowność min. 5 kg, poj. 1,6 l,  przystosowany do przechowywania drobnych części lub narzędzi.  </t>
  </si>
  <si>
    <t>lokalizacja kontener na materiały do ponownego użycia  Kosz składany z wytrzymałego tworzywa sztucznego, odpornego na uszkodzenia.
Pojemnik wyposażony w cztery uchwyty zapewniające łatwe przenoszenie kosza. 
Wykorzystywany do przenoszenia oraz przechowywania  różnych przedmiotów.łądowność min : 20 kg,
wymiar zewnętrzny: 600x400x230 mm
wymiar wewnętrzny 566x367x217 mm
pojemność min. 45 l.</t>
  </si>
  <si>
    <t>Ogółem</t>
  </si>
  <si>
    <t xml:space="preserve">kontener do magazynowania odpadów ciekłych palnych </t>
  </si>
  <si>
    <t>Pojemnik na odpady niebezpieczne BECZKA stalowa 200l</t>
  </si>
  <si>
    <t xml:space="preserve">
 beczka przeznaczona do składowania i transportu odpadów płynnych, wykonana ze stalowej blachy ocynkowanej, wieko beczki powinno być wyposażone w uszczelkę gumową i  zabezpieczone pierścieniem zaciskowym z zewnętrznym zamknięciem dźwigniowym, pojemność 200L
</t>
  </si>
  <si>
    <t>myjka ciśnieniowa</t>
  </si>
  <si>
    <t>namiot</t>
  </si>
  <si>
    <t>wózek/taczka</t>
  </si>
  <si>
    <t>kosa spalinowa</t>
  </si>
  <si>
    <t>Materiał: Stal ocynkowana
Zabezpieczenie korozyjne: Ocynk
Mocowanie: Śruby na wylot
Średnica rur konstrukcyjnych: ok. 38 mm
Średnica łączników: ok. 42 mm
Grubość łączników: ok. 1,3 mm
Stopy: 6-9 cm
Szerokość: 6 m
Długość: 12 m
Wysokość boku: 2 m
Wysokość w szczycie: 3,09 m
Powierzchnia 72 m2
Materiał PVC (polichlorek winylu)
Gramatura dachu ok. 560 g/m2
Gramatura boków ok. 500 g/m2
Zakres temperatur od -40o do +60o
Mocowanie Mocne gumki + rzepy
Odporność na UV Tak
Wodoodporność 100%
Fartuch retencyjny Tak
System Overlap Tak
Większa szczelność i trwałość: Tak
System Air-control: Tak</t>
  </si>
  <si>
    <t xml:space="preserve">Długość transport (cm): 134
Szerokość transport (cm): 67
Waga transport (kg): 18
Wysokość transport (cm): 90
Materiał: stal
Wymiary [cm]: 67x78x130
Zastosowanie: do prac budowlanych
Pojemność [l]: 150
Gwarancja: 2 LATA </t>
  </si>
  <si>
    <t xml:space="preserve">Kosa jest napędzana silnikiem o pojemności 51,7 cm³ (1,55 kW), a dzięki wzmocnionemu wałowi i szerokości koszenia 45 cm doskonale sprawdza się podczas wymagających zadań. Wzmocniona konstrukcja i niski poziom drgań oraz doskonale wyważony silnik zapewniają komfort pracy. Ergonomiczny uchwyt w kształcie „rogów byka” gwarantuje komfort obsługi i pełną kontrolę w każdych warunkach. Nylonowa głowica dwużyłkowa umożliwia szybkie zwalnianie żyłki po dotknięciu podłoża. Z maszyną standardowo dostarczane są podwójne szelki i 3-zębny nóż.
Wyposażenie:
Uchwyt: Kierownica podwójna
Miękki uchwyt: Tak
System kontroli Vibe (VCS): Tak
Typ wału: Prosty
Średnica rury: 28 mm
Wewnętrzna średnica wału: 8 mm
Szelki: Podwójne
Zestaw zawiera narzędzia: Tak
Zestaw wyposażenia ochronnrgo: okulary ochronne, nauszniki przciwhałasowe, </t>
  </si>
  <si>
    <t>Tabliczki informacyjne do oznakowania lokalizacji obiektów zagospodarowania  terenu ( tj.kontener soscjalno-biurowy, magazyn na materiały do ponownego użycia, magazyn na materiały niebezpieczne, wiata magazynowa, budynek magazynowy, ścieżka edukacyna, itd); a także tabliczki do oznakowania miejsc zaopatrzonych w wyposażenie techniczne do przechowywania odpadów, w tym np. pojemniki, kontenery, zbiorniki, bądź boksy lub wydzielone sektory oznakowane odpowiednim kodem odpadu (np.: odpady wielkogabarytowe, odpady niebezpieczne, itd.),  kontenery metalowye należy oznakować tabliczką magnetyczą. Należy zapewnić 5 tablic czystych, umożliwających samocdzielne wpisanie kodu odpadu. Dokładna lokalizacja, ilość  oraz wielkość tabliczek do uzgodnienia z Zamawiającym . Wymiary i wielkość tablic powinny być zgodne  z ROZPORZĄDZENIEM MINISTRA KLIMATU z dnia 11 września 2020 r. w sprawie szczegółowych wymagań dla magazynowania odpadów. Tablicez kompozytu aluminiowego o gr 3 mm.</t>
  </si>
  <si>
    <t>kosz siatkowy metalowy</t>
  </si>
  <si>
    <t xml:space="preserve"> kosz siatkowy stalowe (nierdzewne), na 4 kółkach, stanowiących wyposażenie  punktu wymiany rzeczy używanych, o ładowności min. 200 kg,</t>
  </si>
  <si>
    <t>Zgodnie z opisem w dokumentacji, RYS. T-01 Tablice umiejscowione na ścieżce edukacyjnej. Opracowne materiały informacyjne (grafika) na tablicach informacyjnych do uzgodnienia z Zamawiającym. Grafika umieszczona na Tablicach powinna być spójna z grafiką umieszczoną na blatach ławostołu.  Lokalizacja: Ścieżka edukacyjna. Projekt wyposażenia ścieżki edukacyjnej do uzgodnienia z Zamawiającym.</t>
  </si>
  <si>
    <t>kosz pięciokomorowy na odpady z podziałem na frakcje</t>
  </si>
  <si>
    <t xml:space="preserve">Lokalizacja ścieżka edukacyjna, z podziałem na frakcje (plastik, papier, szkło, bioodpady oraz odpady zmieszane). Dane techniczne:
Wysokość: 75 cm
Długość: 150 cm
Głębokość: 39 cm
Kolor: spójny z wyposażeniem ścieżki
Główne cechy produktu:
Odporność na warunki atmosferyczne, przystosowany na zewnątrz,
Wysoka pojemność - 5 x 60 litrów
Solidna pokrywa chroniaca przed opadami deszczu i śniegu
</t>
  </si>
  <si>
    <t>elektroniczna waga magazynowa mobilna</t>
  </si>
  <si>
    <t>Elementem ścieżki edukacyjnej będzie gra wielkoformatowa dla dzieci dotycząca segregacji.  Parametry techniczne: mata o wym. 3×4 m, materiał banerowy, odporny na warunki atmosferyczne, duża 10x10x10 cm plastikowa kostka do gry w zestawie.</t>
  </si>
  <si>
    <t>ścieżka edukacyjna, gra edukacyjna</t>
  </si>
  <si>
    <t>Lokalizacja: Ścieżka edukacyjna. Ławostół  z nadrukiem (grafika edukacyjna)
Stelaż z profili stalowych 50x50 mm malowany proszkowo przygotowany do montażu. Blat zadrukowany treściami edukacyjnymi lub grami planszowymi (do ustalenia z zamawiającym). Wydruki zabezpieczone laminatem stałym UV.
Wymiary: 
Wysokość stołu: 75 cm Wysokość ławy: 40 cm
Szerokość stołu: 160 cm Szerokość ławy: 160 cm
Głębokość stołu: 70 cm Głębokość ławy: 40 cm
Na blacie stołu należy zaplanować grafikę edukacyjną, projekt graficzny należy ustalić z Zamawiającym.  Projekt wyposażenia ścieżki edukacyjnej do uzgodnienia z Zamawiającym.</t>
  </si>
  <si>
    <t>waga samochodowa najazdowa wraz  z systemem wagowym, oprogramowaniem</t>
  </si>
  <si>
    <t xml:space="preserve">SPECYFIKACJA WAGI :
Maksymalne obciążenie: 300 KG, Dokładność: 20 g, Minimalne obciążenie: 0,02 kg (20 gram), Wymiar platformy: 60x45 cm, Wysokość całkowita: 95 cm
ZASILANIE: AKUMULATOROWO/SIECIOWE (KABEL SIECIOWY I AKUMULATOR W ZESTAWIE)
Czas pracy na akumulatorze: około 60 h, Temperatura pracy: -15°C do +40°C, Znak jakości CE.                                            Należy zapewnić możliwość  zapisu w systemie wagowym pomiarów masy z mobilnej wagi magazynowej.                     
</t>
  </si>
  <si>
    <t>System pozwalający na dokładną, elektroniczną ewidencję odpadów oddawanych przez właścicieli nieruchomości z terenu obsługiwanego przez PSZOK. System musi zapewniać: automatyczną synchronizację z urzędowym systemem do deklaracji o odpadach, wydawanie kart Pszok umożliwiające przyjęcie odpadów w punkcie selektywnej zbiórki odpadów komunalnych, możliwość ustawienia przyjmowanym frakcją odpadów limitów, możliwość zezwolenia w systemie na odpłatny odbiór odpadów po przekroczeniu limitów, możliwość współpracy z czytnikami kodów kreskowych, możliwość sprawdzenia limitów dla mieszkańców na stronie internetowej, generowanie różnego rodzaju raportów, które pozwolą nadzorować pracę PSZOK,  możliwość integracji systemu Pszok z BDO oraz integracja z wagami na Pszok (waga najazdowa oraz mobilną wagą do ważenia odpadów). Oprogramowanie należy ustalić z Zamawiającym.</t>
  </si>
  <si>
    <t>Zwrócić uwagę na Ustawienie wagi najazdowej na
placu PSZOK tak, aby możliwy był prosty
najazd na wagę bez kontenera i po załadunku, nośność 40 ton. Należy uwzględnić:
- przygotowanie podłoża  zgodnie z wymogami producenta (fundamenty, najzdy)i  doprowadzenie zasilania,
- legalizację wagi, 
- program wagowy z możliwością zapisu, raportowania i archiwizacji pomiarów masy z wagi samochodowej.  Należy zapewnić możliwość wydruku  wag i raportów poprzez zakup drukarki do wagi oraz możliwość automatycznego ważenia. -należy przeszkolić 2 pracowników Zamawiającego w zakresie eksploatacji i bieżącej  konserwacji przedmiotu zamówienia.     
- należy zapewnić możliwość  zapisu w systemie pomiarów masy z mobilnej wagi magazynowej.                     Zamawiający wymaga, aby samochodowa waga najazdowa posiadała parametry nie gorsze niż:
- Nośność max 40 000 kg,
- Nośność min 400 kg,
- Podziałka legalizacyjna 20 kg,
- Podziałka odczytowa 20 kg,
- Terminal wagowy wyposażony w co najmniej dwa złącza do podłączenia drukarki, komputera oraz wyświetlacza zewnętrznego,                   
- Tarowana automatycznie w całym zakresie,
- Zasilanie z możliwością zasilania awaryjnego np. przez agregat,
 - wyposażona w czytelny wyświetlacz zewnętrzny, drukarkę do wagi oraz czytnik RFID  (czytnik musi posiadać czytelny kolorowy wyświetlacz, klawiaturę numeryczną, rodzaj interfejsu komunikacyjnego, odczyt transpondera RFID sygnalizowany dzwiękiem, port szerwgowy umożliwiający podłączenie dodatkowego urządzenia, switch POE do podpięcia czytnika, czytnik kart zbliżeniowych , karty zbliżeniowe min. 25 sztuk),                                                            System wagowy powinien zawierać następującye elementy: a)Czytniki RFID – czytniki RFID umożliwiają wykonywanie ważeń za pomocą kart lub specjalnego kodu przydzielonego kierowcy. Czytnik umożliwia również wybór rodzaju ważonego produktu.
b) Sygnalizatory świetlne – sygnalizator święcący światłem czerwonym lub zielonym, dający świetlne komunikaty kierowcy.
c) Programator RFID – programator kart RFID
    Karty RFID  – zestaw 25 kart RFID
  d) oprogramowanie wagowe  z modułem automatyzacji.   e) dwie kamery rejestrujące ważenie - umożliwiające odzyt tablic rejestracyjnych</t>
  </si>
  <si>
    <t xml:space="preserve"> WÓZEK PALETOWY</t>
  </si>
  <si>
    <t xml:space="preserve"> WÓZEK PALETOWY ZE WSPOMAGANIEM I HAMULCEM 120x55cm 2.5t 
Kolor np.. czerwony lub pomarańczowy. Przystosowany pod europaletę 120cm długość wideł, szerokość to 55cm. 
Do uzgodnienia z Zamawiającym.</t>
  </si>
  <si>
    <t>jedna tablica  z adresem, godzinami działania PSZOK
oraz danymi identyfikacyjnymi prowadzącego PSZOK; druga tablica z regulaminem PSZOK i instrukcją
wskazującą graficznie umiejscowienie frakcji odpadów na terenie PSZOK, grafikę tablic i merytoryczną zawartośc należy ustalić z Zamawiającym,  wymiary tablic i wielkość napisów muszą zapewniać możliwość odczytanie treści z odległości ok. min. 1,5m; sugerowane wymiary minimalne: 120x80cm,wykonana z płyty dibond 3 mm,
 przeznaczona do umieszczania na zewnątrz 
Projekt graficzny do uzgodnienia z Zamawiającym</t>
  </si>
  <si>
    <t xml:space="preserve">Moc nominalna  1200 W
Maks. nominalna prędkość obrotowa bez obciążenia  11 000 min–1
Ø tarcz  125 mm
Moc na wyjściu*  630 W
Gwint wrzeciona szlifierki  M14
Włącznik  Blokada włącznika </t>
  </si>
  <si>
    <t xml:space="preserve">Moc nominalna*  800 W
Energia udaru (zgodnie z EPTA 05/2016)  2,7 J
Napięcie, elektryczne  230 V
Uchwyt stanowiskowy  SDS plus </t>
  </si>
  <si>
    <t>Parametry techniczne
Zasilanie (~) 	1 - 230 - 50
Wydajność tłoczenia (l/h) 	500
Ciśnienie robocze (bar/MPa) 	120 / 14
Maks. temperatura podawanej wody (12°C) (°C) 	80
Moc przyłącza (kW) 	2,9
Zużycie paliwa (kg/h) 	3,2
Kabel zasilający (m) 	5
Zbiornik paliwa (l) 	15
Zbiornik na detergent (l) 	10
Wymiary (dł. x szer. x wys.) (mm) 	1060 x 650 x 920
Wyposażenie standardowe
    Pistolet spryskujący, EASY!Force Advanced
    Wąż wysokociśnieniowy, 10 m
    Lanca spryskująca, 840 mm
    System tłumienia drgań SDS
    Automatyczne obniżanie ciśnienia po wyłączeniu urządzenia
    Wbudowane zbiorniki na paliwo i środek czyszczący</t>
  </si>
  <si>
    <t xml:space="preserve">Stół warsztatowy </t>
  </si>
  <si>
    <t>zgodnie z opisem w dokumentacji,  Lokalizacja: Magazyn na materiały do ponownego użycia, szerokości min. 180cm, gł. 70 cm, wraz z nadstawką (tablicą perforowaną), uchwytami na narzędzia, klucze, półkami,                                                  Do uzgodnienia z Zamawiającym</t>
  </si>
  <si>
    <t>zgodnie z opisem w dokumentacji + plandeka                      Do uzgodnienia z Zamawiającym</t>
  </si>
  <si>
    <t>kontener do magazynowania materiałów niebezpiecznych z rampą najazdową i wanną ociekową. Do  przechowywania substancji niebezpiecznych na zewnątrz. Wyposażony w wannę ociekową (245 l) i uchylny dach,  drzwi służące jako rampa najazdowa i otwory wentylacyjne.
Wykonany z ocynkowanej stali oraz aluminium. Przeznaczony na minimum w  2 beczki 200 litrowe.
Dopuszczony do cieczy łatwopalnych kategorii GHS 1-3 
Dane techniczne:
Waga (kg): 224
Wymiary 144 × 101.5 × 151.5 cm
Pojemność (l): 245
Szerokość (cm): 101.5
Głębokość (cm): 144
Wysokość (cm): 151.5
Kolor: stalowy
Tworzywo wykonania: Aluminium, Stal ocynkowana            Do uzgodnienia z Zamawiającym</t>
  </si>
  <si>
    <t>Parametry:
Długość: 1540mm
Szerokość: 358mm
Trzonek prosty aluminiowy</t>
  </si>
  <si>
    <t>Dane techniczne:
Matowe, czarne wykończenie.
Długość: 127 cm
Szerokość: 23.5 cm</t>
  </si>
  <si>
    <t xml:space="preserve">Zgodnie z opisem w dokumentacji.                                      Dane techniczne
Długość łopaty: 140 cm
Szerokość robocza: 66 cm
</t>
  </si>
  <si>
    <t>Szczotka uniwersalna L 172 cm
- Duża szczotka do zamiatania chodników, patio
- Idealna do dużych powierzchni, jak podjazd czy garaż
- Posiada krawędź skrobiącą do uporczywych zabrudzeń
- Szczotka posiada włosie PowerClean™ - kombinację włosia miękkiego i twardego dla jeszcze bardziej efektywnego zamiatania
- Lekka i ergonomiczna
Szerokość: 480 mm
Wysokość: 125 mm
Długość: 1720 mm</t>
  </si>
  <si>
    <t>Kowadło 90 x 90 mm
Maksymalne rozwarcie 130 mm
Mocowanie 135 mm
Obracanie o 360˚
Szerokość szczęk 200 mm
Wysokość szczęk 22 mm</t>
  </si>
  <si>
    <t>Gaśnica proszkowa 12kg GP-12x ABC z podstawką i wieszakiem, Typ: PD12GA Gloria. Ilość oraz rodzaj do zweryfikowania zgodnie z obowiązującymi przepisami oraz zaleceniami ppoż</t>
  </si>
  <si>
    <t xml:space="preserve">Lokalizacja: Kontener socjalny                                     Parametry:
    Typ rolety: roleta zewnętrzna
    Budowa: profile roletowe wykonane z aluminiowej blachy wysokogatunkowej pokrytej dwuwarstwową powłoką lakierniczą, powłoki kolorystyczne wykonywane metodą lakierowania proszkowego
    Sposób montażu: we wnęce lub na ścianie
    Szerokość profili: 39 mm
    Szerokość prowadnic: każda po 55 mm (łącznie 110 mm)
</t>
  </si>
  <si>
    <t>rolety antywłamaniowe zewnętrzne na okna</t>
  </si>
  <si>
    <t>Lokalizacja: Kontener socjalny
A6, A5, A4, B5, Letter, Formaty niestandardowe
Prędkość druku do 30 stron na minutę
Druk dwustronny do 15 stron na minutę
Panel sterowania z 1 wierszowym wyświetlaczem LCD
WiFi 5GHz i USB
64 MB pamięci wewnętrznej
Podajnik papieru na 250 arkuszy
Urządzenie
Wkład z tonerem
Bęben
Kabel zasilający
Podręcznik szybkiej obsługi
Karta gwarancyjna</t>
  </si>
  <si>
    <t>Lokalizacja: Kontener socjalny
Procesor: Intel Core i5-1335U (10 rdzeni, 12 wątków, 3.40-4.60 GHz, 12 MB cache)
Pamięć RAM: 16 GB (SO-DIMM DDR4, 3200 MHz)
Maksymalna obsługiwana ilość pamięci RAM: 16 GB
Liczba gniazd pamięci (ogółem / wolne): 2/0
Typ ekranu: Matowy, LED, IPS
Przekątna ekranu: 23,8"
Rozdzielczość ekranu: 1920 x 1080 (FullHD)
Karta graficzna Intel Iris Xe Graphics
Wielkość pamięci karty graficznej: Pamięć współdzielona
Dysk SSD PCIe: 512 GB
Dźwięk: Zintegrowana karta dźwiękowa
Wbudowane dwa mikrofony
Wbudowane głośniki stereo
Kamera internetowa: Full HD
Łączność: Wi-Fi 6 (802.11 a/b/g/n/ac/ax), LAN 10/100/1000 Mbps, Bluetooth
Złącza - panel tylny: USB 2.0 - 2 szt.: USB 3.2 Gen. 1 - 2 szt.: USB Type-C - 1 szt., Wyjście słuchawkowe/wejście mikrofonowe - 1 szt., RJ-45 (LAN) - 1 szt., HDMI - 1 szt., DC-in (wejście zasilania) - 1 szt.
Zasilacz90 W
Podświetlenie obudowyNie
Dodatkowe informacje: Wbudowany moduł TPM, Kamera na podczerwień, Matryca z pokryciem barw 99% sRGB. Mysz i klawiatura w zestawie, Klawiatura bezprzewodowa. Mysz bezprzewodowa
Dołączone akcesoria: Zasilacz, System operacyjny, Microsoft Windows 11 Pro
Dołączone oprogramowanie: Partycja recovery (opcja przywrócenia systemu z dysku)</t>
  </si>
  <si>
    <t>Projektor</t>
  </si>
  <si>
    <t>Ekran projekcyjny</t>
  </si>
  <si>
    <t>uchwyt sufitowy</t>
  </si>
  <si>
    <t>Lokalizacja: Kontener socjalny
Powierzchnia projekcyjna 200 x 113 cm / 90"
Format: 16:9
4 cm czarna ramka, (lewo / prawo / dół)
45 cm czarny górny pas
Wymiary obudowy (szer. x wys. x głęb.): 218 x 9 x 8 cm
Elegancka, biała, malowana proszkowo, kwadratowa obudowa
Nadaje się do montażu na ścianach i sufitach
Czarna tylna strona
Współczynnik odbicia światła 1,2 - optymalny do kina domowego oraz prezentacji
Gruba i ciężka tkanina zapewnia doskonałą płaskość ekranu
Wysokojakościowy ręczny mechanizm Slow-Return (na bazie ręcznego napędu powolnego zwijania)
Belka obciążeniowa dopasowana idealnie do obudowy</t>
  </si>
  <si>
    <t xml:space="preserve">Lokalizacja: Kontener socjalny
Typ projektora
LCD
Typ lampy projectora	Lampa
ANSI Lumenów	4 000 ANSI Lumen
ANSI Lumenów w trybie Eco	2 400 ANSI Lumen
Rozdzielczość
1920 x 1080 Full HD
Proporcje obrazu
16:9
Kontrast: 16 000 :1
Szumy urządzenia: 37 dB
Szumy urządzenia eco: 28 dB
Żywotność lampy: 5 500
Najmniejsza Dystans projekcyjny	150 cm
Maksymalna Dystans projekcyjny	800 cm
Najmniejsza Współczynnik rzutu: 1,32
Maksymalna Współczynnik rzutu: 2,14
Pozioma korekcja Keystone: 30%
Pionowa korekcja Keystone	30%
wejścia: 1x Composite-Video , 1x USB-A , 1x USB-B , 2x HDMI
Technologia Wireless: Miracast , WiFi
Właściwości	Obiektyw napędzany silnikiem , Wbudowany głośnik
</t>
  </si>
  <si>
    <t xml:space="preserve">Lokalizacja: Kontener socjalny
Typ uchwytu	Sufit
Zastosowanie uchwytu	Pojedynczy uchwyt
Najmniejsza odległość	63 cm
Maksymalna odległość	100 cm
Najmniejsza wspierana wielkość	0"
Maksymalna wspierana wielkość	0"
maksymalna dopuszczalna waga	25 kg
Najmniejsza Długość Mocowanie	63 cm
Maksymalna Długość Mocowanie	100 cm 
okablowanie listwy
</t>
  </si>
  <si>
    <t xml:space="preserve">Lokalizacja: Kontener socjalny
Rodzaj urządzenia: Router bezprzewodowy
Rodzaje wejść/wyjść: RJ-45 10/100/1000 (WAN) - 1 szt., RJ-45 10/100/1000 (LAN/WAN) - 4 szt., USB 3.1 Gen. 1 (USB 3.0) - 1 szt., SFP 100/1000 - 1 szt.
Obsługiwane standardy: Wi-Fi 6 (802.11 a/b/g/n/ac/ax)
Częstotliwość pracy: 2.4 / 5 GHz (DualBand)
Antena Zewnętrzna - 3 szt.
Maksymalna prędkość transmisji bezprzewodowej: 3000 Mb/s (Wi-Fi)
Zabezpieczenia transmisji bezprzewodowej: WPA Enterprise, WPA2 Enterprise, WPA3 Enterprise, WPA3-Personal, WPA2-Personal, WPA-Personal
Zarządzanie i konfiguracja: Strona WWW: Aplikacja
Dodatkowe funkcje: Serwer VPN, DDNS, DHCP, NAT, MU-MIMO, UPNP, SNMP, VLAN, PPPoE, Dynamiczne/Statyczne IP, FTP, Beamforming
</t>
  </si>
  <si>
    <t>Kontener na odpady o poj. 10m3 otwarty z plandeką zabezpiezającą</t>
  </si>
  <si>
    <t>I. Parametry techniczne kontenera KP – 10 otwartego 
1. Kontener typu KP – 10 otwarty w wersji uniwersalnej hakowo – bramowej o następujących parametrach: 
1) Wymiary wewnętrzne : 
Długość: 3 900 mm 
Szerokość : 1 700 mm +/- 100 mm
Wysokość : 1 500 mm +/- 100 mm
2) Ładowność: 10 000 kg
3) Pojemność ładunkowa: 10 m³
4) Wykonanie: zaczep haka wykonany z pręta o średnicy min. 35 mm na wysokości 1200 mm, zaczepy boczne do samochodów z załadunkiem bramowym zapewniające zgodność według normy DIN 30720–1; podłoga oraz boki kontenera wykonane z blachy o grubości min. 3 mm, płozy kontenera wykonane z ceownika UNP 160 mm w rozstawie 1020 mm; drzwi tylne dwuskrzydłowe otwierane na boki z podwójnymi zawiasami oraz pojedynczym ryglem; rolki jezdne o średnicy min. 133 mm, długości 150 mm w rozstawie 1200 mm;; wszystkie spawy konstrukcji nośnej wykonane spoinami ciągłymi; wszystkie elementy ruchome (tulejki) oraz rolki wyposażone w smarowniczki; 
5) Zabezpieczenie antykorozyjne: konstrukcja kontenera zabezpieczona przed korozją przez dwukrotne gruntowanie i lakierowanie na kolor do ustalenia z Zamawiającym
6) Kontener wyposażony w system zaczepów do plandeki  zabezpieczającej ładunek po całym obwodzie kontenera oraz w plandekę.                
 7) Nazwa punktu „PSZOK PARZĘCZEW.” namalowany na bokach kontenera.</t>
  </si>
  <si>
    <t xml:space="preserve">Kontener na odpady o poj. 10m3  zamknięty </t>
  </si>
  <si>
    <t>1. Kontener typu KP – 10 zamknięty o następujących parametrach:
1) Wymiary wewnętrzne : 
Długość: 3 900 mm 
Szerokość: 1 700 mm +/- 100 mm
Wysokość: 1 500 mm +/- 100 mm
2) Ładowność: 10 000 kg
3) Pojemność ładunkowa: 10 m³
4) Wykonanie: zaczep haka wykonany z pręta o średnicy min. 35 mm na wysokości 1200 mm, zaczepy boczne do samochodów z załadunkiem bramowym zapewniające zgodność według normy DIN 30720-1, blachy: podłoga oraz boki kontenera wykonane z blachy o grubości min. 3 mm, dach kontenera wykonany z blachy o grubości min 2 mm z sześcioma otworami wrzutowymi o wymiarach min 550 x 550 mm, po trzy z każdego boku, z przetłoczonymi klapami oraz ogranicznikami otwarcia; płozy kontenera wykonane z ceownika UNP 160 mm w rozstawie 1020 mm; drzwi tylne dwuskrzydłowe otwierane na boki z podwójnymi zawiasami oraz pojedynczym ryglem, rolki jezdne o średnicy min. 133 mm, długości 150 mm w rozstawie 1200 mm;; wszystkie spawy konstrukcji nośnej wykonane spoinami ciągłymi; wszystkie elementy ruchome (tulejki) oraz rolki wyposażone w smarowniczki; 
5) Zabezpieczenie antykorozyjne: konstrukcja kontenera zabezpieczona przed korozją przez dwukrotne gruntowanie i lakierowanie 
6)Nazwa punktu „PSZOK PARZĘCZEW.” namalowany na bokach kontenera.</t>
  </si>
  <si>
    <t>Wymiary wewnętrzne- długość x szerokość x wysokość: 3000x1700x1250 mm
grubość podłogi: 6,0mm
grubość boków:  4,0mm
grubość przodu- 4,0mm
Wzmocnienie dolne: tak- profil C80x50x3
Wzmocnienie boków: tak- profil C 80x50x3
Wzmocnienie przód/tył: tak- ceownik C 80x50x3
wzmocnione narożniki- tak dodatkowy kątownik 4szt
Haczyki do plandeki: tak- po całym obwodzie
Uchwyt na hak: pręt fi 40mm- wzmocniony
Uchwyty do bramowca:tak- 4szt
Zabezpieczenie antykorozyjne: Farba podkładowa + Farba nawierzchniowa, kontener z przeznaczeniem na gruz.    Nazwa punktu „PSZOK PARZĘCZEW.” namalowany na bokach kontenera. Do uzgodnienia z Zamawiającym</t>
  </si>
  <si>
    <t>Kontener na odpady o poj. 15m3 z plandeką zabezpieczjącą</t>
  </si>
  <si>
    <t xml:space="preserve">Kontener na odpady o poj. 5m3 z siatką zabezpieczającą </t>
  </si>
  <si>
    <t>Lokalizacja: kontener socjalny, teren PSZOK
Monitoring zasilany odrębym obwodem elektrycznym. Medium transmisyjne - światłowód. Kamery i switche POE na słupach oświetleniowych.
Rejestrator, przełącznica światłowodowa, switch SFP, szafa RACK wraz z innym wymaganym osprzętem w kontenerze socjalnym
1. Kamera IP ColorVu HikVision 4Mpix - 6 szt.
2. Kamera IP kompaktowa Hikvision DS-2CD2083G2-I - 2 szt.
2. Rejestrator IP NVR Hikvision AcuSense DS-7616NXI-K2 (16 kanałów, 160 Mb/s, 2 x SATA, HDMI, VGA, H.265)
3. Puszki montażowo – łączeniowe
4. Uchwyty do montażu kamer na słupie  - 8 szt.
5. Skrzynki hermetyczne
6. Switch poe 4 POE OUT 1SFP IN - 4 szt.
7. MikroTik Cloud Router Switch CRS106-1C-5S
8. Komplet modułów SFP WDM  - 4 szt.
9. Gniazdka elektryczne podwójne hermetyczne - 4 szt.
10. Przełacznica Światłowodowa
11. Szafa obudowa rejestratora CCTV RACK StalFlex Pionowa 19" 2U-130 mm
12. Mufa światłowodowa mała - 4 szt.
13.Montaż kamer, spawanie światłowodu, materiały wykonawcze
Do miejsc montażowych kamer (słupów z oświetleniem) należy doprowadzić oddzielne zasilanie. Obwód na odbrębnym bezpieczniku zlokalizowanym w rozdzielni od zasilania lamp.</t>
  </si>
  <si>
    <t>Lokalizacja: Kontener socjalny
Specyfikacja:
Materiał: metal, tworzywo sztuczne
Funkcja TILT: możliwość kołysania się i odchylenia oparcia
Płynna regulacja wysokości siedziska
Regulowane podłokietniki</t>
  </si>
  <si>
    <t>Poz. w przedmiarze</t>
  </si>
  <si>
    <t>Cena w w przedmiarze w pozycji 41</t>
  </si>
  <si>
    <t>Cena w w przedmiarze w pozycji 46</t>
  </si>
  <si>
    <t>Cena w w przedmiarze w pozycji 45</t>
  </si>
  <si>
    <t>Cena w w przedmiarze w pozycji 78</t>
  </si>
  <si>
    <t>Cena w w przedmiarze w pozycji 92</t>
  </si>
  <si>
    <t>Załącznik nr 10 - Opis wyposażenia PSZOK</t>
  </si>
  <si>
    <t xml:space="preserve"> Wyposażenie -PSZOK</t>
  </si>
  <si>
    <t>Przewidzieć w kontenerze socjalnym odjeście wodociągowe na zewnątrz budynku, zakończone zaworem, umożliwiające podłączenie węża ogrodowego.
Dane techniczne:
    Długość węża: 50m
    Średnica węża: 13mm
    Wymiary: 46-74x38-48x72-90cm
    Wózek dla węży: 100m 13mm (1/2"), 80m 15mm (5/8"), 50m 19mm (3/4")
Wyposażenie podstawowe:
    Wąż Classic 13mm (1/2") 50m
    Zraszacz prosty
    Szybkozłącze x1
    Szybkozłącze x3
    Przyłącze kranowe x2
    Adapter</t>
  </si>
  <si>
    <t>Wózek z wężem ogrodowym
Przewidzieć w kontenerze socjalnym odjeście wodociągowe na zewnątrz budynku, zakończone zaworem, umożliwiające podłączenie węża ogrodowego.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</si>
</sst>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0.0\ &quot;zł&quot;"/>
  </numFmts>
  <fonts count="14" x14ac:knownFonts="1">
    <font>
      <sz val="11"/>
      <color theme="1"/>
      <name val="Calibri"/>
      <family val="2"/>
      <charset val="238"/>
      <scheme val="minor"/>
    </font>
    <font>
      <sz val="11"/>
      <color theme="1"/>
      <name val="Calibri"/>
      <family val="2"/>
      <charset val="238"/>
      <scheme val="minor"/>
    </font>
    <font>
      <b/>
      <sz val="14"/>
      <color theme="1"/>
      <name val="Calibri"/>
      <family val="2"/>
      <charset val="238"/>
      <scheme val="minor"/>
    </font>
    <font>
      <b/>
      <sz val="20"/>
      <color theme="1"/>
      <name val="Calibri"/>
      <family val="2"/>
      <charset val="238"/>
      <scheme val="minor"/>
    </font>
    <font>
      <u/>
      <sz val="11"/>
      <color theme="10"/>
      <name val="Calibri"/>
      <family val="2"/>
      <charset val="238"/>
      <scheme val="minor"/>
    </font>
    <font>
      <sz val="11"/>
      <color rgb="FF9C0006"/>
      <name val="Calibri"/>
      <family val="2"/>
      <charset val="238"/>
      <scheme val="minor"/>
    </font>
    <font>
      <sz val="11"/>
      <color rgb="FF9C6500"/>
      <name val="Calibri"/>
      <family val="2"/>
      <charset val="238"/>
      <scheme val="minor"/>
    </font>
    <font>
      <b/>
      <sz val="14"/>
      <name val="Calibri"/>
      <family val="2"/>
      <charset val="238"/>
      <scheme val="minor"/>
    </font>
    <font>
      <sz val="11"/>
      <name val="Calibri"/>
      <family val="2"/>
      <charset val="238"/>
      <scheme val="minor"/>
    </font>
    <font>
      <u/>
      <sz val="11"/>
      <name val="Calibri"/>
      <family val="2"/>
      <charset val="238"/>
      <scheme val="minor"/>
    </font>
    <font>
      <sz val="12"/>
      <name val="Calibri"/>
      <family val="2"/>
      <charset val="238"/>
      <scheme val="minor"/>
    </font>
    <font>
      <sz val="10"/>
      <name val="Calibri"/>
      <family val="2"/>
      <charset val="238"/>
      <scheme val="minor"/>
    </font>
    <font>
      <sz val="8"/>
      <name val="Calibri"/>
      <family val="2"/>
      <charset val="238"/>
      <scheme val="minor"/>
    </font>
    <font>
      <i/>
      <sz val="11"/>
      <name val="Calibri"/>
      <family val="2"/>
      <charset val="238"/>
      <scheme val="minor"/>
    </font>
  </fonts>
  <fills count="6">
    <fill>
      <patternFill patternType="none"/>
    </fill>
    <fill>
      <patternFill patternType="gray125"/>
    </fill>
    <fill>
      <patternFill patternType="solid">
        <fgColor theme="3" tint="0.59999389629810485"/>
        <bgColor indexed="64"/>
      </patternFill>
    </fill>
    <fill>
      <patternFill patternType="solid">
        <fgColor rgb="FFFFC7CE"/>
      </patternFill>
    </fill>
    <fill>
      <patternFill patternType="solid">
        <fgColor rgb="FFFFEB9C"/>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5">
    <xf numFmtId="0" fontId="0" fillId="0" borderId="0"/>
    <xf numFmtId="44" fontId="1" fillId="0" borderId="0" applyFont="0" applyFill="0" applyBorder="0" applyAlignment="0" applyProtection="0"/>
    <xf numFmtId="0" fontId="4" fillId="0" borderId="0" applyNumberFormat="0" applyFill="0" applyBorder="0" applyAlignment="0" applyProtection="0"/>
    <xf numFmtId="0" fontId="5" fillId="3" borderId="0" applyNumberFormat="0" applyBorder="0" applyAlignment="0" applyProtection="0"/>
    <xf numFmtId="0" fontId="6" fillId="4" borderId="0" applyNumberFormat="0" applyBorder="0" applyAlignment="0" applyProtection="0"/>
  </cellStyleXfs>
  <cellXfs count="79">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left" wrapText="1"/>
    </xf>
    <xf numFmtId="164" fontId="2" fillId="2" borderId="1" xfId="1"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0" fillId="0" borderId="0" xfId="0" applyNumberFormat="1"/>
    <xf numFmtId="0" fontId="2" fillId="0" borderId="1" xfId="0" applyFont="1" applyBorder="1"/>
    <xf numFmtId="164" fontId="2"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xf>
    <xf numFmtId="0" fontId="8" fillId="0" borderId="0" xfId="0" applyFont="1"/>
    <xf numFmtId="0" fontId="8" fillId="0" borderId="1" xfId="0" applyFont="1" applyBorder="1"/>
    <xf numFmtId="0" fontId="8" fillId="0" borderId="2" xfId="0" applyFont="1" applyBorder="1"/>
    <xf numFmtId="0" fontId="8" fillId="0" borderId="1" xfId="0" applyFont="1" applyBorder="1" applyAlignment="1">
      <alignment horizontal="left" vertical="top" wrapText="1"/>
    </xf>
    <xf numFmtId="164" fontId="10"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8" fillId="0" borderId="1" xfId="0" applyNumberFormat="1" applyFont="1" applyBorder="1" applyAlignment="1">
      <alignment vertical="center"/>
    </xf>
    <xf numFmtId="0" fontId="8" fillId="0" borderId="1" xfId="3" applyFont="1" applyFill="1" applyBorder="1" applyAlignment="1">
      <alignment horizontal="center" vertical="center"/>
    </xf>
    <xf numFmtId="0" fontId="8" fillId="0" borderId="1" xfId="3" applyFont="1" applyFill="1" applyBorder="1" applyAlignment="1">
      <alignment horizontal="left" vertical="center" wrapText="1"/>
    </xf>
    <xf numFmtId="164" fontId="8" fillId="0" borderId="1" xfId="3" applyNumberFormat="1" applyFont="1" applyFill="1" applyBorder="1" applyAlignment="1">
      <alignment horizontal="center" vertical="center"/>
    </xf>
    <xf numFmtId="0" fontId="8" fillId="0" borderId="0" xfId="3" applyFont="1" applyFill="1"/>
    <xf numFmtId="0" fontId="8" fillId="0" borderId="1" xfId="0" applyFont="1" applyBorder="1" applyAlignment="1">
      <alignment horizontal="center"/>
    </xf>
    <xf numFmtId="0" fontId="11" fillId="0" borderId="1" xfId="3" applyFont="1" applyFill="1" applyBorder="1" applyAlignment="1">
      <alignment horizontal="left" vertical="center" wrapText="1"/>
    </xf>
    <xf numFmtId="0" fontId="8" fillId="0" borderId="1" xfId="3" applyFont="1" applyFill="1" applyBorder="1"/>
    <xf numFmtId="0" fontId="8" fillId="0" borderId="1" xfId="0" applyFont="1" applyBorder="1" applyAlignment="1">
      <alignment shrinkToFit="1"/>
    </xf>
    <xf numFmtId="0" fontId="8" fillId="0" borderId="1" xfId="3" applyFont="1" applyFill="1" applyBorder="1" applyAlignment="1">
      <alignment horizontal="center" vertical="center" wrapText="1"/>
    </xf>
    <xf numFmtId="0" fontId="9" fillId="0" borderId="0" xfId="2" applyFont="1" applyFill="1" applyAlignment="1">
      <alignment wrapText="1"/>
    </xf>
    <xf numFmtId="0" fontId="12" fillId="0" borderId="1" xfId="3" applyFont="1" applyFill="1" applyBorder="1" applyAlignment="1">
      <alignment horizontal="left" vertical="center" wrapText="1"/>
    </xf>
    <xf numFmtId="164" fontId="13" fillId="0" borderId="1" xfId="0" applyNumberFormat="1" applyFont="1" applyBorder="1" applyAlignment="1">
      <alignment horizontal="center" vertical="center"/>
    </xf>
    <xf numFmtId="0" fontId="8" fillId="0" borderId="1" xfId="4" applyFont="1" applyFill="1" applyBorder="1" applyAlignment="1">
      <alignment horizontal="center" vertical="center" wrapText="1"/>
    </xf>
    <xf numFmtId="0" fontId="8" fillId="0" borderId="1" xfId="4" applyFont="1" applyFill="1" applyBorder="1" applyAlignment="1">
      <alignment horizontal="left" vertical="center" wrapText="1"/>
    </xf>
    <xf numFmtId="164" fontId="8" fillId="0" borderId="1" xfId="4" applyNumberFormat="1" applyFont="1" applyFill="1" applyBorder="1" applyAlignment="1">
      <alignment horizontal="center" vertical="center"/>
    </xf>
    <xf numFmtId="0" fontId="8" fillId="0" borderId="1" xfId="4" applyNumberFormat="1" applyFont="1" applyFill="1" applyBorder="1" applyAlignment="1">
      <alignment horizontal="center" vertical="center"/>
    </xf>
    <xf numFmtId="0" fontId="8" fillId="0" borderId="0" xfId="4" applyFont="1" applyFill="1"/>
    <xf numFmtId="0" fontId="8" fillId="0" borderId="1" xfId="0" applyFont="1" applyBorder="1" applyAlignment="1">
      <alignment vertical="top" wrapText="1"/>
    </xf>
    <xf numFmtId="0" fontId="7" fillId="5"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1" xfId="0" applyFont="1" applyFill="1" applyBorder="1" applyAlignment="1">
      <alignment horizontal="left" vertical="center" wrapText="1"/>
    </xf>
    <xf numFmtId="164" fontId="8" fillId="5" borderId="1" xfId="0" applyNumberFormat="1" applyFont="1" applyFill="1" applyBorder="1" applyAlignment="1">
      <alignment horizontal="center" vertical="center"/>
    </xf>
    <xf numFmtId="0" fontId="8" fillId="5" borderId="1" xfId="0" applyFont="1" applyFill="1" applyBorder="1"/>
    <xf numFmtId="0" fontId="8" fillId="5" borderId="0" xfId="0" applyFont="1" applyFill="1"/>
    <xf numFmtId="0" fontId="0" fillId="0" borderId="0" xfId="0" applyAlignment="1">
      <alignment horizontal="center" vertical="center"/>
    </xf>
    <xf numFmtId="0" fontId="9" fillId="0" borderId="1" xfId="2" applyFont="1" applyFill="1" applyBorder="1" applyAlignment="1">
      <alignment horizontal="center" vertical="center" wrapText="1"/>
    </xf>
    <xf numFmtId="0" fontId="8" fillId="0" borderId="1" xfId="4" applyFont="1" applyFill="1" applyBorder="1" applyAlignment="1">
      <alignment horizontal="center" vertical="center"/>
    </xf>
    <xf numFmtId="0" fontId="7" fillId="0" borderId="9" xfId="0"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left" vertical="center" wrapText="1"/>
    </xf>
    <xf numFmtId="164" fontId="8" fillId="0" borderId="9" xfId="0" applyNumberFormat="1" applyFont="1" applyBorder="1" applyAlignment="1">
      <alignment horizontal="center" vertical="center"/>
    </xf>
    <xf numFmtId="0" fontId="8" fillId="0" borderId="9" xfId="0" applyFont="1" applyBorder="1"/>
    <xf numFmtId="0" fontId="7"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165" fontId="8" fillId="0" borderId="10" xfId="0" applyNumberFormat="1" applyFont="1" applyBorder="1" applyAlignment="1">
      <alignment horizontal="center" vertical="center"/>
    </xf>
    <xf numFmtId="0" fontId="8" fillId="0" borderId="10" xfId="0" applyFont="1" applyBorder="1" applyAlignment="1">
      <alignment horizontal="center" vertical="center"/>
    </xf>
    <xf numFmtId="164" fontId="8" fillId="0" borderId="10" xfId="0" applyNumberFormat="1" applyFont="1" applyBorder="1" applyAlignment="1">
      <alignment horizontal="center" vertical="center"/>
    </xf>
    <xf numFmtId="0" fontId="8" fillId="0" borderId="10" xfId="0" applyFont="1" applyBorder="1"/>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2" xfId="0" applyFont="1" applyBorder="1" applyAlignment="1">
      <alignment horizontal="right" vertical="center"/>
    </xf>
    <xf numFmtId="164" fontId="8" fillId="0" borderId="8" xfId="0" applyNumberFormat="1" applyFont="1" applyBorder="1" applyAlignment="1">
      <alignment horizontal="center" vertical="center"/>
    </xf>
    <xf numFmtId="164" fontId="8" fillId="0" borderId="0" xfId="0" applyNumberFormat="1" applyFont="1" applyAlignment="1">
      <alignment horizontal="center" vertical="center"/>
    </xf>
    <xf numFmtId="164" fontId="8" fillId="0" borderId="11" xfId="0" applyNumberFormat="1" applyFont="1" applyBorder="1" applyAlignment="1">
      <alignment horizontal="center" vertical="center"/>
    </xf>
    <xf numFmtId="164" fontId="8" fillId="0" borderId="5" xfId="0" applyNumberFormat="1" applyFont="1" applyBorder="1" applyAlignment="1">
      <alignment horizontal="center" vertical="center"/>
    </xf>
    <xf numFmtId="164" fontId="8" fillId="0" borderId="6" xfId="0" applyNumberFormat="1" applyFont="1" applyBorder="1" applyAlignment="1">
      <alignment horizontal="center" vertical="center"/>
    </xf>
    <xf numFmtId="164" fontId="8" fillId="0" borderId="7" xfId="0" applyNumberFormat="1" applyFont="1" applyBorder="1" applyAlignment="1">
      <alignment horizontal="center" vertical="center"/>
    </xf>
    <xf numFmtId="0" fontId="3" fillId="2" borderId="8" xfId="0" applyFont="1" applyFill="1" applyBorder="1" applyAlignment="1">
      <alignment horizontal="center" vertical="center"/>
    </xf>
    <xf numFmtId="0" fontId="3" fillId="2" borderId="0" xfId="0" applyFont="1" applyFill="1" applyAlignment="1">
      <alignment horizontal="center" vertical="center"/>
    </xf>
    <xf numFmtId="164" fontId="8" fillId="0" borderId="3" xfId="0" applyNumberFormat="1" applyFont="1" applyBorder="1" applyAlignment="1">
      <alignment horizontal="center" vertical="center"/>
    </xf>
    <xf numFmtId="164" fontId="8" fillId="0" borderId="4"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3" xfId="3" applyNumberFormat="1" applyFont="1" applyFill="1" applyBorder="1" applyAlignment="1">
      <alignment horizontal="center" vertical="center"/>
    </xf>
    <xf numFmtId="164" fontId="8" fillId="0" borderId="4" xfId="3" applyNumberFormat="1" applyFont="1" applyFill="1" applyBorder="1" applyAlignment="1">
      <alignment horizontal="center" vertical="center"/>
    </xf>
    <xf numFmtId="164" fontId="8" fillId="0" borderId="2" xfId="3" applyNumberFormat="1" applyFont="1" applyFill="1" applyBorder="1" applyAlignment="1">
      <alignment horizontal="center" vertical="center"/>
    </xf>
    <xf numFmtId="0" fontId="2" fillId="0" borderId="0" xfId="0" applyFont="1" applyAlignment="1">
      <alignment horizontal="right" vertical="center"/>
    </xf>
  </cellXfs>
  <cellStyles count="5">
    <cellStyle name="Hiperłącze" xfId="2" builtinId="8"/>
    <cellStyle name="Neutralny" xfId="4" builtinId="28"/>
    <cellStyle name="Normalny" xfId="0" builtinId="0"/>
    <cellStyle name="Walutowy" xfId="1" builtinId="4"/>
    <cellStyle name="Zły"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pn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5" Type="http://schemas.openxmlformats.org/officeDocument/2006/relationships/image" Target="../media/image5.png"/><Relationship Id="rId61" Type="http://schemas.openxmlformats.org/officeDocument/2006/relationships/image" Target="../media/image61.jpeg"/><Relationship Id="rId19" Type="http://schemas.openxmlformats.org/officeDocument/2006/relationships/image" Target="../media/image19.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pn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png"/><Relationship Id="rId70" Type="http://schemas.openxmlformats.org/officeDocument/2006/relationships/image" Target="../media/image70.jpeg"/><Relationship Id="rId75" Type="http://schemas.openxmlformats.org/officeDocument/2006/relationships/image" Target="../media/image75.jpe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4" Type="http://schemas.openxmlformats.org/officeDocument/2006/relationships/image" Target="../media/image4.pn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png"/><Relationship Id="rId50" Type="http://schemas.openxmlformats.org/officeDocument/2006/relationships/image" Target="../media/image50.jpeg"/><Relationship Id="rId55" Type="http://schemas.openxmlformats.org/officeDocument/2006/relationships/image" Target="../media/image55.jpeg"/><Relationship Id="rId7" Type="http://schemas.openxmlformats.org/officeDocument/2006/relationships/image" Target="../media/image7.jpeg"/><Relationship Id="rId71" Type="http://schemas.openxmlformats.org/officeDocument/2006/relationships/image" Target="../media/image71.jpeg"/></Relationships>
</file>

<file path=xl/drawings/drawing1.xml><?xml version="1.0" encoding="utf-8"?>
<xdr:wsDr xmlns:xdr="http://schemas.openxmlformats.org/drawingml/2006/spreadsheetDrawing" xmlns:a="http://schemas.openxmlformats.org/drawingml/2006/main">
  <xdr:twoCellAnchor editAs="oneCell">
    <xdr:from>
      <xdr:col>9</xdr:col>
      <xdr:colOff>314325</xdr:colOff>
      <xdr:row>5</xdr:row>
      <xdr:rowOff>400050</xdr:rowOff>
    </xdr:from>
    <xdr:to>
      <xdr:col>9</xdr:col>
      <xdr:colOff>1947150</xdr:colOff>
      <xdr:row>6</xdr:row>
      <xdr:rowOff>726559</xdr:rowOff>
    </xdr:to>
    <xdr:pic>
      <xdr:nvPicPr>
        <xdr:cNvPr id="2" name="Obraz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8175" y="9696450"/>
          <a:ext cx="1632825" cy="1076855"/>
        </a:xfrm>
        <a:prstGeom prst="rect">
          <a:avLst/>
        </a:prstGeom>
      </xdr:spPr>
    </xdr:pic>
    <xdr:clientData/>
  </xdr:twoCellAnchor>
  <xdr:twoCellAnchor editAs="oneCell">
    <xdr:from>
      <xdr:col>9</xdr:col>
      <xdr:colOff>171450</xdr:colOff>
      <xdr:row>6</xdr:row>
      <xdr:rowOff>1019175</xdr:rowOff>
    </xdr:from>
    <xdr:to>
      <xdr:col>9</xdr:col>
      <xdr:colOff>1971674</xdr:colOff>
      <xdr:row>6</xdr:row>
      <xdr:rowOff>2819399</xdr:rowOff>
    </xdr:to>
    <xdr:pic>
      <xdr:nvPicPr>
        <xdr:cNvPr id="4" name="Obraz 3" descr="https://gabloty.com/10192-thickbox_default/gablota-zew-wolnostojaca-goz-wl-120x100cm-h-200cm.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25300" y="4019550"/>
          <a:ext cx="1800224" cy="1800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449436</xdr:colOff>
      <xdr:row>6</xdr:row>
      <xdr:rowOff>3795271</xdr:rowOff>
    </xdr:from>
    <xdr:to>
      <xdr:col>9</xdr:col>
      <xdr:colOff>1592035</xdr:colOff>
      <xdr:row>8</xdr:row>
      <xdr:rowOff>244134</xdr:rowOff>
    </xdr:to>
    <xdr:pic>
      <xdr:nvPicPr>
        <xdr:cNvPr id="5" name="Obraz 4" descr="https://tabliczki24.pl/wp-content/uploads/2020/03/obiekt-monitorowany-pcv.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866079" y="14055057"/>
          <a:ext cx="1142599" cy="1020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11206</xdr:colOff>
      <xdr:row>4</xdr:row>
      <xdr:rowOff>1557618</xdr:rowOff>
    </xdr:from>
    <xdr:to>
      <xdr:col>10</xdr:col>
      <xdr:colOff>1468531</xdr:colOff>
      <xdr:row>4</xdr:row>
      <xdr:rowOff>5148543</xdr:rowOff>
    </xdr:to>
    <xdr:sp macro="" textlink="">
      <xdr:nvSpPr>
        <xdr:cNvPr id="1029" name="AutoShape 5" descr="Zestaw FAAC 741 DELTA 3 do 900KG _ napęd do bramy / encoder GRATIS">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12561794" y="5658971"/>
          <a:ext cx="3586443" cy="3590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171450</xdr:colOff>
      <xdr:row>3</xdr:row>
      <xdr:rowOff>942974</xdr:rowOff>
    </xdr:from>
    <xdr:to>
      <xdr:col>9</xdr:col>
      <xdr:colOff>1969120</xdr:colOff>
      <xdr:row>3</xdr:row>
      <xdr:rowOff>2239939</xdr:rowOff>
    </xdr:to>
    <xdr:pic>
      <xdr:nvPicPr>
        <xdr:cNvPr id="7" name="Obraz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925300" y="1990724"/>
          <a:ext cx="1797670" cy="1296965"/>
        </a:xfrm>
        <a:prstGeom prst="rect">
          <a:avLst/>
        </a:prstGeom>
      </xdr:spPr>
    </xdr:pic>
    <xdr:clientData/>
  </xdr:twoCellAnchor>
  <xdr:twoCellAnchor editAs="oneCell">
    <xdr:from>
      <xdr:col>9</xdr:col>
      <xdr:colOff>400050</xdr:colOff>
      <xdr:row>4</xdr:row>
      <xdr:rowOff>1777990</xdr:rowOff>
    </xdr:from>
    <xdr:to>
      <xdr:col>9</xdr:col>
      <xdr:colOff>1800225</xdr:colOff>
      <xdr:row>4</xdr:row>
      <xdr:rowOff>3153289</xdr:rowOff>
    </xdr:to>
    <xdr:pic>
      <xdr:nvPicPr>
        <xdr:cNvPr id="8" name="Obraz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153900" y="5873740"/>
          <a:ext cx="1400175" cy="1375299"/>
        </a:xfrm>
        <a:prstGeom prst="rect">
          <a:avLst/>
        </a:prstGeom>
      </xdr:spPr>
    </xdr:pic>
    <xdr:clientData/>
  </xdr:twoCellAnchor>
  <xdr:twoCellAnchor editAs="oneCell">
    <xdr:from>
      <xdr:col>9</xdr:col>
      <xdr:colOff>695325</xdr:colOff>
      <xdr:row>10</xdr:row>
      <xdr:rowOff>63953</xdr:rowOff>
    </xdr:from>
    <xdr:to>
      <xdr:col>9</xdr:col>
      <xdr:colOff>1495424</xdr:colOff>
      <xdr:row>10</xdr:row>
      <xdr:rowOff>864052</xdr:rowOff>
    </xdr:to>
    <xdr:pic>
      <xdr:nvPicPr>
        <xdr:cNvPr id="13" name="Obraz 12" descr="ŁOPATA SZUFLA PŁUG ZGARNIACZ DO ŚNIEGU NA KOŁACH Kod producenta HECHT661GT">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498411" y="20256953"/>
          <a:ext cx="800099" cy="800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606879</xdr:colOff>
      <xdr:row>11</xdr:row>
      <xdr:rowOff>63954</xdr:rowOff>
    </xdr:from>
    <xdr:to>
      <xdr:col>9</xdr:col>
      <xdr:colOff>1607003</xdr:colOff>
      <xdr:row>11</xdr:row>
      <xdr:rowOff>1058315</xdr:rowOff>
    </xdr:to>
    <xdr:pic>
      <xdr:nvPicPr>
        <xdr:cNvPr id="14" name="Obraz 13" descr="FISKARS Grabie ogrodnicze SOLID metalowe 1016036">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409965" y="21171354"/>
          <a:ext cx="1000124" cy="994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623207</xdr:colOff>
      <xdr:row>12</xdr:row>
      <xdr:rowOff>151038</xdr:rowOff>
    </xdr:from>
    <xdr:to>
      <xdr:col>9</xdr:col>
      <xdr:colOff>1470932</xdr:colOff>
      <xdr:row>12</xdr:row>
      <xdr:rowOff>993000</xdr:rowOff>
    </xdr:to>
    <xdr:pic>
      <xdr:nvPicPr>
        <xdr:cNvPr id="15" name="Obraz 14" descr="ŁOPATA SOLID FISKARS">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4426293" y="22336124"/>
          <a:ext cx="847725" cy="841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630907</xdr:colOff>
      <xdr:row>13</xdr:row>
      <xdr:rowOff>185500</xdr:rowOff>
    </xdr:from>
    <xdr:to>
      <xdr:col>9</xdr:col>
      <xdr:colOff>1436915</xdr:colOff>
      <xdr:row>13</xdr:row>
      <xdr:rowOff>2300694</xdr:rowOff>
    </xdr:to>
    <xdr:pic>
      <xdr:nvPicPr>
        <xdr:cNvPr id="16" name="Obraz 15" descr="Szczotka uniwersalna L 172 cm Fiskars 1025926">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4433993" y="23448271"/>
          <a:ext cx="806008" cy="211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476250</xdr:colOff>
      <xdr:row>14</xdr:row>
      <xdr:rowOff>618512</xdr:rowOff>
    </xdr:from>
    <xdr:to>
      <xdr:col>9</xdr:col>
      <xdr:colOff>1647825</xdr:colOff>
      <xdr:row>14</xdr:row>
      <xdr:rowOff>1848549</xdr:rowOff>
    </xdr:to>
    <xdr:pic>
      <xdr:nvPicPr>
        <xdr:cNvPr id="9" name="Obraz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230100" y="24392912"/>
          <a:ext cx="1171575" cy="1230037"/>
        </a:xfrm>
        <a:prstGeom prst="rect">
          <a:avLst/>
        </a:prstGeom>
      </xdr:spPr>
    </xdr:pic>
    <xdr:clientData/>
  </xdr:twoCellAnchor>
  <xdr:twoCellAnchor editAs="oneCell">
    <xdr:from>
      <xdr:col>9</xdr:col>
      <xdr:colOff>838201</xdr:colOff>
      <xdr:row>15</xdr:row>
      <xdr:rowOff>243269</xdr:rowOff>
    </xdr:from>
    <xdr:to>
      <xdr:col>9</xdr:col>
      <xdr:colOff>1343025</xdr:colOff>
      <xdr:row>16</xdr:row>
      <xdr:rowOff>4525</xdr:rowOff>
    </xdr:to>
    <xdr:pic>
      <xdr:nvPicPr>
        <xdr:cNvPr id="10" name="Obraz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592051" y="26494169"/>
          <a:ext cx="504824" cy="1129047"/>
        </a:xfrm>
        <a:prstGeom prst="rect">
          <a:avLst/>
        </a:prstGeom>
      </xdr:spPr>
    </xdr:pic>
    <xdr:clientData/>
  </xdr:twoCellAnchor>
  <xdr:twoCellAnchor editAs="oneCell">
    <xdr:from>
      <xdr:col>9</xdr:col>
      <xdr:colOff>590550</xdr:colOff>
      <xdr:row>16</xdr:row>
      <xdr:rowOff>190500</xdr:rowOff>
    </xdr:from>
    <xdr:to>
      <xdr:col>9</xdr:col>
      <xdr:colOff>1514475</xdr:colOff>
      <xdr:row>16</xdr:row>
      <xdr:rowOff>1114425</xdr:rowOff>
    </xdr:to>
    <xdr:pic>
      <xdr:nvPicPr>
        <xdr:cNvPr id="22" name="Obraz 21" descr="mega met ">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2344400" y="27965400"/>
          <a:ext cx="9239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586468</xdr:colOff>
      <xdr:row>59</xdr:row>
      <xdr:rowOff>140154</xdr:rowOff>
    </xdr:from>
    <xdr:to>
      <xdr:col>9</xdr:col>
      <xdr:colOff>1319892</xdr:colOff>
      <xdr:row>59</xdr:row>
      <xdr:rowOff>865062</xdr:rowOff>
    </xdr:to>
    <xdr:pic>
      <xdr:nvPicPr>
        <xdr:cNvPr id="29" name="Obraz 28" descr="Fotel biurowy regulowany LINOS czarny">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4389554" y="119121011"/>
          <a:ext cx="733424" cy="724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257175</xdr:colOff>
      <xdr:row>17</xdr:row>
      <xdr:rowOff>184703</xdr:rowOff>
    </xdr:from>
    <xdr:to>
      <xdr:col>9</xdr:col>
      <xdr:colOff>1667486</xdr:colOff>
      <xdr:row>17</xdr:row>
      <xdr:rowOff>1214222</xdr:rowOff>
    </xdr:to>
    <xdr:pic>
      <xdr:nvPicPr>
        <xdr:cNvPr id="18" name="Obraz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2011025" y="33884153"/>
          <a:ext cx="1410311" cy="1073062"/>
        </a:xfrm>
        <a:prstGeom prst="rect">
          <a:avLst/>
        </a:prstGeom>
      </xdr:spPr>
    </xdr:pic>
    <xdr:clientData/>
  </xdr:twoCellAnchor>
  <xdr:twoCellAnchor editAs="oneCell">
    <xdr:from>
      <xdr:col>9</xdr:col>
      <xdr:colOff>457199</xdr:colOff>
      <xdr:row>18</xdr:row>
      <xdr:rowOff>516590</xdr:rowOff>
    </xdr:from>
    <xdr:to>
      <xdr:col>9</xdr:col>
      <xdr:colOff>1639000</xdr:colOff>
      <xdr:row>18</xdr:row>
      <xdr:rowOff>1124309</xdr:rowOff>
    </xdr:to>
    <xdr:pic>
      <xdr:nvPicPr>
        <xdr:cNvPr id="19" name="Obraz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211049" y="35740040"/>
          <a:ext cx="1181801" cy="607719"/>
        </a:xfrm>
        <a:prstGeom prst="rect">
          <a:avLst/>
        </a:prstGeom>
      </xdr:spPr>
    </xdr:pic>
    <xdr:clientData/>
  </xdr:twoCellAnchor>
  <xdr:twoCellAnchor editAs="oneCell">
    <xdr:from>
      <xdr:col>9</xdr:col>
      <xdr:colOff>352424</xdr:colOff>
      <xdr:row>19</xdr:row>
      <xdr:rowOff>59910</xdr:rowOff>
    </xdr:from>
    <xdr:to>
      <xdr:col>9</xdr:col>
      <xdr:colOff>1658367</xdr:colOff>
      <xdr:row>19</xdr:row>
      <xdr:rowOff>905534</xdr:rowOff>
    </xdr:to>
    <xdr:pic>
      <xdr:nvPicPr>
        <xdr:cNvPr id="20" name="Obraz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106274" y="36807360"/>
          <a:ext cx="1305943" cy="845624"/>
        </a:xfrm>
        <a:prstGeom prst="rect">
          <a:avLst/>
        </a:prstGeom>
      </xdr:spPr>
    </xdr:pic>
    <xdr:clientData/>
  </xdr:twoCellAnchor>
  <xdr:twoCellAnchor editAs="oneCell">
    <xdr:from>
      <xdr:col>9</xdr:col>
      <xdr:colOff>470806</xdr:colOff>
      <xdr:row>20</xdr:row>
      <xdr:rowOff>172079</xdr:rowOff>
    </xdr:from>
    <xdr:to>
      <xdr:col>9</xdr:col>
      <xdr:colOff>1502227</xdr:colOff>
      <xdr:row>20</xdr:row>
      <xdr:rowOff>1292048</xdr:rowOff>
    </xdr:to>
    <xdr:pic>
      <xdr:nvPicPr>
        <xdr:cNvPr id="26" name="Obraz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4273892" y="34919279"/>
          <a:ext cx="1031421" cy="1119969"/>
        </a:xfrm>
        <a:prstGeom prst="rect">
          <a:avLst/>
        </a:prstGeom>
      </xdr:spPr>
    </xdr:pic>
    <xdr:clientData/>
  </xdr:twoCellAnchor>
  <xdr:twoCellAnchor editAs="oneCell">
    <xdr:from>
      <xdr:col>9</xdr:col>
      <xdr:colOff>704849</xdr:colOff>
      <xdr:row>21</xdr:row>
      <xdr:rowOff>325381</xdr:rowOff>
    </xdr:from>
    <xdr:to>
      <xdr:col>9</xdr:col>
      <xdr:colOff>1305528</xdr:colOff>
      <xdr:row>21</xdr:row>
      <xdr:rowOff>1162892</xdr:rowOff>
    </xdr:to>
    <xdr:pic>
      <xdr:nvPicPr>
        <xdr:cNvPr id="27" name="Obraz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458699" y="38596831"/>
          <a:ext cx="600679" cy="837511"/>
        </a:xfrm>
        <a:prstGeom prst="rect">
          <a:avLst/>
        </a:prstGeom>
      </xdr:spPr>
    </xdr:pic>
    <xdr:clientData/>
  </xdr:twoCellAnchor>
  <xdr:twoCellAnchor editAs="oneCell">
    <xdr:from>
      <xdr:col>9</xdr:col>
      <xdr:colOff>722540</xdr:colOff>
      <xdr:row>24</xdr:row>
      <xdr:rowOff>163285</xdr:rowOff>
    </xdr:from>
    <xdr:to>
      <xdr:col>9</xdr:col>
      <xdr:colOff>1490533</xdr:colOff>
      <xdr:row>24</xdr:row>
      <xdr:rowOff>772331</xdr:rowOff>
    </xdr:to>
    <xdr:pic>
      <xdr:nvPicPr>
        <xdr:cNvPr id="30" name="Obraz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4525626" y="43281599"/>
          <a:ext cx="767993" cy="609046"/>
        </a:xfrm>
        <a:prstGeom prst="rect">
          <a:avLst/>
        </a:prstGeom>
      </xdr:spPr>
    </xdr:pic>
    <xdr:clientData/>
  </xdr:twoCellAnchor>
  <xdr:twoCellAnchor>
    <xdr:from>
      <xdr:col>9</xdr:col>
      <xdr:colOff>631372</xdr:colOff>
      <xdr:row>34</xdr:row>
      <xdr:rowOff>210332</xdr:rowOff>
    </xdr:from>
    <xdr:to>
      <xdr:col>9</xdr:col>
      <xdr:colOff>1545772</xdr:colOff>
      <xdr:row>34</xdr:row>
      <xdr:rowOff>1140143</xdr:rowOff>
    </xdr:to>
    <xdr:pic>
      <xdr:nvPicPr>
        <xdr:cNvPr id="3" name="Obraz 2">
          <a:extLst>
            <a:ext uri="{FF2B5EF4-FFF2-40B4-BE49-F238E27FC236}">
              <a16:creationId xmlns:a16="http://schemas.microsoft.com/office/drawing/2014/main" id="{AE572C72-A801-42E2-BC5C-2B3B009D8C88}"/>
            </a:ext>
          </a:extLst>
        </xdr:cNvPr>
        <xdr:cNvPicPr>
          <a:picLocks noChangeAspect="1"/>
        </xdr:cNvPicPr>
      </xdr:nvPicPr>
      <xdr:blipFill>
        <a:blip xmlns:r="http://schemas.openxmlformats.org/officeDocument/2006/relationships" r:embed="rId20"/>
        <a:stretch>
          <a:fillRect/>
        </a:stretch>
      </xdr:blipFill>
      <xdr:spPr>
        <a:xfrm>
          <a:off x="13417732" y="14406392"/>
          <a:ext cx="914400" cy="929811"/>
        </a:xfrm>
        <a:prstGeom prst="rect">
          <a:avLst/>
        </a:prstGeom>
      </xdr:spPr>
    </xdr:pic>
    <xdr:clientData/>
  </xdr:twoCellAnchor>
  <xdr:twoCellAnchor>
    <xdr:from>
      <xdr:col>9</xdr:col>
      <xdr:colOff>272142</xdr:colOff>
      <xdr:row>30</xdr:row>
      <xdr:rowOff>108857</xdr:rowOff>
    </xdr:from>
    <xdr:to>
      <xdr:col>9</xdr:col>
      <xdr:colOff>1838910</xdr:colOff>
      <xdr:row>30</xdr:row>
      <xdr:rowOff>1951461</xdr:rowOff>
    </xdr:to>
    <xdr:pic>
      <xdr:nvPicPr>
        <xdr:cNvPr id="17" name="Obraz 16">
          <a:extLst>
            <a:ext uri="{FF2B5EF4-FFF2-40B4-BE49-F238E27FC236}">
              <a16:creationId xmlns:a16="http://schemas.microsoft.com/office/drawing/2014/main" id="{43789F47-C38B-460E-BDB9-E8A5C85376C1}"/>
            </a:ext>
          </a:extLst>
        </xdr:cNvPr>
        <xdr:cNvPicPr>
          <a:picLocks noChangeAspect="1"/>
        </xdr:cNvPicPr>
      </xdr:nvPicPr>
      <xdr:blipFill>
        <a:blip xmlns:r="http://schemas.openxmlformats.org/officeDocument/2006/relationships" r:embed="rId21"/>
        <a:stretch>
          <a:fillRect/>
        </a:stretch>
      </xdr:blipFill>
      <xdr:spPr>
        <a:xfrm>
          <a:off x="13058502" y="10212977"/>
          <a:ext cx="1566768" cy="1842604"/>
        </a:xfrm>
        <a:prstGeom prst="rect">
          <a:avLst/>
        </a:prstGeom>
      </xdr:spPr>
    </xdr:pic>
    <xdr:clientData/>
  </xdr:twoCellAnchor>
  <xdr:twoCellAnchor>
    <xdr:from>
      <xdr:col>9</xdr:col>
      <xdr:colOff>109655</xdr:colOff>
      <xdr:row>28</xdr:row>
      <xdr:rowOff>87085</xdr:rowOff>
    </xdr:from>
    <xdr:to>
      <xdr:col>9</xdr:col>
      <xdr:colOff>4217593</xdr:colOff>
      <xdr:row>28</xdr:row>
      <xdr:rowOff>2862943</xdr:rowOff>
    </xdr:to>
    <xdr:pic>
      <xdr:nvPicPr>
        <xdr:cNvPr id="21" name="Obraz 20">
          <a:extLst>
            <a:ext uri="{FF2B5EF4-FFF2-40B4-BE49-F238E27FC236}">
              <a16:creationId xmlns:a16="http://schemas.microsoft.com/office/drawing/2014/main" id="{6C67C0E8-C418-4C85-8FBA-A29EFB8F0866}"/>
            </a:ext>
          </a:extLst>
        </xdr:cNvPr>
        <xdr:cNvPicPr>
          <a:picLocks noChangeAspect="1"/>
        </xdr:cNvPicPr>
      </xdr:nvPicPr>
      <xdr:blipFill>
        <a:blip xmlns:r="http://schemas.openxmlformats.org/officeDocument/2006/relationships" r:embed="rId22"/>
        <a:stretch>
          <a:fillRect/>
        </a:stretch>
      </xdr:blipFill>
      <xdr:spPr>
        <a:xfrm flipH="1">
          <a:off x="12896015" y="6975565"/>
          <a:ext cx="4107938" cy="2775858"/>
        </a:xfrm>
        <a:prstGeom prst="rect">
          <a:avLst/>
        </a:prstGeom>
      </xdr:spPr>
    </xdr:pic>
    <xdr:clientData/>
  </xdr:twoCellAnchor>
  <xdr:twoCellAnchor>
    <xdr:from>
      <xdr:col>9</xdr:col>
      <xdr:colOff>697902</xdr:colOff>
      <xdr:row>35</xdr:row>
      <xdr:rowOff>128195</xdr:rowOff>
    </xdr:from>
    <xdr:to>
      <xdr:col>9</xdr:col>
      <xdr:colOff>1595004</xdr:colOff>
      <xdr:row>35</xdr:row>
      <xdr:rowOff>1508760</xdr:rowOff>
    </xdr:to>
    <xdr:pic>
      <xdr:nvPicPr>
        <xdr:cNvPr id="28" name="Obraz 27">
          <a:extLst>
            <a:ext uri="{FF2B5EF4-FFF2-40B4-BE49-F238E27FC236}">
              <a16:creationId xmlns:a16="http://schemas.microsoft.com/office/drawing/2014/main" id="{68839DC1-B96B-49CF-B678-070C9F53D36C}"/>
            </a:ext>
          </a:extLst>
        </xdr:cNvPr>
        <xdr:cNvPicPr>
          <a:picLocks noChangeAspect="1"/>
        </xdr:cNvPicPr>
      </xdr:nvPicPr>
      <xdr:blipFill>
        <a:blip xmlns:r="http://schemas.openxmlformats.org/officeDocument/2006/relationships" r:embed="rId23"/>
        <a:stretch>
          <a:fillRect/>
        </a:stretch>
      </xdr:blipFill>
      <xdr:spPr>
        <a:xfrm>
          <a:off x="12783222" y="47829395"/>
          <a:ext cx="897102" cy="1380565"/>
        </a:xfrm>
        <a:prstGeom prst="rect">
          <a:avLst/>
        </a:prstGeom>
      </xdr:spPr>
    </xdr:pic>
    <xdr:clientData/>
  </xdr:twoCellAnchor>
  <xdr:twoCellAnchor>
    <xdr:from>
      <xdr:col>9</xdr:col>
      <xdr:colOff>705972</xdr:colOff>
      <xdr:row>37</xdr:row>
      <xdr:rowOff>60513</xdr:rowOff>
    </xdr:from>
    <xdr:to>
      <xdr:col>9</xdr:col>
      <xdr:colOff>1696572</xdr:colOff>
      <xdr:row>37</xdr:row>
      <xdr:rowOff>1483848</xdr:rowOff>
    </xdr:to>
    <xdr:pic>
      <xdr:nvPicPr>
        <xdr:cNvPr id="31" name="Obraz 30">
          <a:extLst>
            <a:ext uri="{FF2B5EF4-FFF2-40B4-BE49-F238E27FC236}">
              <a16:creationId xmlns:a16="http://schemas.microsoft.com/office/drawing/2014/main" id="{9E4FEF11-8EC8-4758-968E-E1C66E973D40}"/>
            </a:ext>
          </a:extLst>
        </xdr:cNvPr>
        <xdr:cNvPicPr>
          <a:picLocks noChangeAspect="1"/>
        </xdr:cNvPicPr>
      </xdr:nvPicPr>
      <xdr:blipFill>
        <a:blip xmlns:r="http://schemas.openxmlformats.org/officeDocument/2006/relationships" r:embed="rId24"/>
        <a:stretch>
          <a:fillRect/>
        </a:stretch>
      </xdr:blipFill>
      <xdr:spPr>
        <a:xfrm>
          <a:off x="12791292" y="49285713"/>
          <a:ext cx="990600" cy="1423335"/>
        </a:xfrm>
        <a:prstGeom prst="rect">
          <a:avLst/>
        </a:prstGeom>
      </xdr:spPr>
    </xdr:pic>
    <xdr:clientData/>
  </xdr:twoCellAnchor>
  <xdr:twoCellAnchor>
    <xdr:from>
      <xdr:col>9</xdr:col>
      <xdr:colOff>744071</xdr:colOff>
      <xdr:row>39</xdr:row>
      <xdr:rowOff>44824</xdr:rowOff>
    </xdr:from>
    <xdr:to>
      <xdr:col>9</xdr:col>
      <xdr:colOff>3754676</xdr:colOff>
      <xdr:row>39</xdr:row>
      <xdr:rowOff>1999130</xdr:rowOff>
    </xdr:to>
    <xdr:pic>
      <xdr:nvPicPr>
        <xdr:cNvPr id="32" name="Obraz 31">
          <a:extLst>
            <a:ext uri="{FF2B5EF4-FFF2-40B4-BE49-F238E27FC236}">
              <a16:creationId xmlns:a16="http://schemas.microsoft.com/office/drawing/2014/main" id="{3ED1C714-DA1D-4C3A-89F7-EB6AF90CA263}"/>
            </a:ext>
          </a:extLst>
        </xdr:cNvPr>
        <xdr:cNvPicPr>
          <a:picLocks noChangeAspect="1"/>
        </xdr:cNvPicPr>
      </xdr:nvPicPr>
      <xdr:blipFill>
        <a:blip xmlns:r="http://schemas.openxmlformats.org/officeDocument/2006/relationships" r:embed="rId25"/>
        <a:stretch>
          <a:fillRect/>
        </a:stretch>
      </xdr:blipFill>
      <xdr:spPr>
        <a:xfrm>
          <a:off x="13530431" y="20367364"/>
          <a:ext cx="3010605" cy="1954306"/>
        </a:xfrm>
        <a:prstGeom prst="rect">
          <a:avLst/>
        </a:prstGeom>
      </xdr:spPr>
    </xdr:pic>
    <xdr:clientData/>
  </xdr:twoCellAnchor>
  <xdr:twoCellAnchor>
    <xdr:from>
      <xdr:col>9</xdr:col>
      <xdr:colOff>573742</xdr:colOff>
      <xdr:row>40</xdr:row>
      <xdr:rowOff>170330</xdr:rowOff>
    </xdr:from>
    <xdr:to>
      <xdr:col>9</xdr:col>
      <xdr:colOff>4191929</xdr:colOff>
      <xdr:row>40</xdr:row>
      <xdr:rowOff>2259107</xdr:rowOff>
    </xdr:to>
    <xdr:pic>
      <xdr:nvPicPr>
        <xdr:cNvPr id="33" name="Obraz 32">
          <a:extLst>
            <a:ext uri="{FF2B5EF4-FFF2-40B4-BE49-F238E27FC236}">
              <a16:creationId xmlns:a16="http://schemas.microsoft.com/office/drawing/2014/main" id="{C6316D96-6E09-4BE5-86D8-70B5CAADEE26}"/>
            </a:ext>
          </a:extLst>
        </xdr:cNvPr>
        <xdr:cNvPicPr>
          <a:picLocks noChangeAspect="1"/>
        </xdr:cNvPicPr>
      </xdr:nvPicPr>
      <xdr:blipFill>
        <a:blip xmlns:r="http://schemas.openxmlformats.org/officeDocument/2006/relationships" r:embed="rId26"/>
        <a:stretch>
          <a:fillRect/>
        </a:stretch>
      </xdr:blipFill>
      <xdr:spPr>
        <a:xfrm>
          <a:off x="13360102" y="22717910"/>
          <a:ext cx="3618187" cy="2088777"/>
        </a:xfrm>
        <a:prstGeom prst="rect">
          <a:avLst/>
        </a:prstGeom>
      </xdr:spPr>
    </xdr:pic>
    <xdr:clientData/>
  </xdr:twoCellAnchor>
  <xdr:twoCellAnchor>
    <xdr:from>
      <xdr:col>9</xdr:col>
      <xdr:colOff>402516</xdr:colOff>
      <xdr:row>42</xdr:row>
      <xdr:rowOff>46618</xdr:rowOff>
    </xdr:from>
    <xdr:to>
      <xdr:col>9</xdr:col>
      <xdr:colOff>1998234</xdr:colOff>
      <xdr:row>42</xdr:row>
      <xdr:rowOff>1464418</xdr:rowOff>
    </xdr:to>
    <xdr:pic>
      <xdr:nvPicPr>
        <xdr:cNvPr id="34" name="Obraz 33">
          <a:extLst>
            <a:ext uri="{FF2B5EF4-FFF2-40B4-BE49-F238E27FC236}">
              <a16:creationId xmlns:a16="http://schemas.microsoft.com/office/drawing/2014/main" id="{EAF34528-02BA-4FF1-9857-9716B011855A}"/>
            </a:ext>
          </a:extLst>
        </xdr:cNvPr>
        <xdr:cNvPicPr>
          <a:picLocks noChangeAspect="1"/>
        </xdr:cNvPicPr>
      </xdr:nvPicPr>
      <xdr:blipFill>
        <a:blip xmlns:r="http://schemas.openxmlformats.org/officeDocument/2006/relationships" r:embed="rId27"/>
        <a:stretch>
          <a:fillRect/>
        </a:stretch>
      </xdr:blipFill>
      <xdr:spPr>
        <a:xfrm>
          <a:off x="12487836" y="55367818"/>
          <a:ext cx="1595718" cy="1417800"/>
        </a:xfrm>
        <a:prstGeom prst="rect">
          <a:avLst/>
        </a:prstGeom>
      </xdr:spPr>
    </xdr:pic>
    <xdr:clientData/>
  </xdr:twoCellAnchor>
  <xdr:twoCellAnchor>
    <xdr:from>
      <xdr:col>9</xdr:col>
      <xdr:colOff>152401</xdr:colOff>
      <xdr:row>41</xdr:row>
      <xdr:rowOff>44824</xdr:rowOff>
    </xdr:from>
    <xdr:to>
      <xdr:col>9</xdr:col>
      <xdr:colOff>2097742</xdr:colOff>
      <xdr:row>41</xdr:row>
      <xdr:rowOff>1923268</xdr:rowOff>
    </xdr:to>
    <xdr:pic>
      <xdr:nvPicPr>
        <xdr:cNvPr id="35" name="Obraz 34">
          <a:extLst>
            <a:ext uri="{FF2B5EF4-FFF2-40B4-BE49-F238E27FC236}">
              <a16:creationId xmlns:a16="http://schemas.microsoft.com/office/drawing/2014/main" id="{F307DCD3-77EC-4222-85D8-B9AEC97072C3}"/>
            </a:ext>
          </a:extLst>
        </xdr:cNvPr>
        <xdr:cNvPicPr>
          <a:picLocks noChangeAspect="1"/>
        </xdr:cNvPicPr>
      </xdr:nvPicPr>
      <xdr:blipFill>
        <a:blip xmlns:r="http://schemas.openxmlformats.org/officeDocument/2006/relationships" r:embed="rId28"/>
        <a:stretch>
          <a:fillRect/>
        </a:stretch>
      </xdr:blipFill>
      <xdr:spPr>
        <a:xfrm>
          <a:off x="12938761" y="25046044"/>
          <a:ext cx="1945341" cy="1878444"/>
        </a:xfrm>
        <a:prstGeom prst="rect">
          <a:avLst/>
        </a:prstGeom>
      </xdr:spPr>
    </xdr:pic>
    <xdr:clientData/>
  </xdr:twoCellAnchor>
  <xdr:twoCellAnchor>
    <xdr:from>
      <xdr:col>9</xdr:col>
      <xdr:colOff>620486</xdr:colOff>
      <xdr:row>43</xdr:row>
      <xdr:rowOff>672353</xdr:rowOff>
    </xdr:from>
    <xdr:to>
      <xdr:col>9</xdr:col>
      <xdr:colOff>1624853</xdr:colOff>
      <xdr:row>43</xdr:row>
      <xdr:rowOff>2115814</xdr:rowOff>
    </xdr:to>
    <xdr:pic>
      <xdr:nvPicPr>
        <xdr:cNvPr id="37" name="Obraz 36">
          <a:extLst>
            <a:ext uri="{FF2B5EF4-FFF2-40B4-BE49-F238E27FC236}">
              <a16:creationId xmlns:a16="http://schemas.microsoft.com/office/drawing/2014/main" id="{6AE03110-19FD-4902-9F68-07F23D4B1DCC}"/>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4022721" y="76805118"/>
          <a:ext cx="1004367" cy="1443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601980</xdr:colOff>
      <xdr:row>44</xdr:row>
      <xdr:rowOff>13063</xdr:rowOff>
    </xdr:from>
    <xdr:to>
      <xdr:col>9</xdr:col>
      <xdr:colOff>1499082</xdr:colOff>
      <xdr:row>44</xdr:row>
      <xdr:rowOff>1264088</xdr:rowOff>
    </xdr:to>
    <xdr:pic>
      <xdr:nvPicPr>
        <xdr:cNvPr id="38" name="Obraz 37">
          <a:extLst>
            <a:ext uri="{FF2B5EF4-FFF2-40B4-BE49-F238E27FC236}">
              <a16:creationId xmlns:a16="http://schemas.microsoft.com/office/drawing/2014/main" id="{71A34218-9026-4E62-93B1-AC82B76FF379}"/>
            </a:ext>
          </a:extLst>
        </xdr:cNvPr>
        <xdr:cNvPicPr>
          <a:picLocks noChangeAspect="1"/>
        </xdr:cNvPicPr>
      </xdr:nvPicPr>
      <xdr:blipFill>
        <a:blip xmlns:r="http://schemas.openxmlformats.org/officeDocument/2006/relationships" r:embed="rId23"/>
        <a:stretch>
          <a:fillRect/>
        </a:stretch>
      </xdr:blipFill>
      <xdr:spPr>
        <a:xfrm>
          <a:off x="12687300" y="60515863"/>
          <a:ext cx="897102" cy="1251025"/>
        </a:xfrm>
        <a:prstGeom prst="rect">
          <a:avLst/>
        </a:prstGeom>
      </xdr:spPr>
    </xdr:pic>
    <xdr:clientData/>
  </xdr:twoCellAnchor>
  <xdr:twoCellAnchor>
    <xdr:from>
      <xdr:col>9</xdr:col>
      <xdr:colOff>235132</xdr:colOff>
      <xdr:row>47</xdr:row>
      <xdr:rowOff>48986</xdr:rowOff>
    </xdr:from>
    <xdr:to>
      <xdr:col>9</xdr:col>
      <xdr:colOff>2030346</xdr:colOff>
      <xdr:row>47</xdr:row>
      <xdr:rowOff>1867989</xdr:rowOff>
    </xdr:to>
    <xdr:pic>
      <xdr:nvPicPr>
        <xdr:cNvPr id="39" name="Obraz 38">
          <a:extLst>
            <a:ext uri="{FF2B5EF4-FFF2-40B4-BE49-F238E27FC236}">
              <a16:creationId xmlns:a16="http://schemas.microsoft.com/office/drawing/2014/main" id="{E9947A83-B09F-4631-B235-77C8A521DC50}"/>
            </a:ext>
          </a:extLst>
        </xdr:cNvPr>
        <xdr:cNvPicPr>
          <a:picLocks noChangeAspect="1"/>
        </xdr:cNvPicPr>
      </xdr:nvPicPr>
      <xdr:blipFill>
        <a:blip xmlns:r="http://schemas.openxmlformats.org/officeDocument/2006/relationships" r:embed="rId30"/>
        <a:stretch>
          <a:fillRect/>
        </a:stretch>
      </xdr:blipFill>
      <xdr:spPr>
        <a:xfrm>
          <a:off x="12320452" y="63980786"/>
          <a:ext cx="1795214" cy="1819003"/>
        </a:xfrm>
        <a:prstGeom prst="rect">
          <a:avLst/>
        </a:prstGeom>
      </xdr:spPr>
    </xdr:pic>
    <xdr:clientData/>
  </xdr:twoCellAnchor>
  <xdr:twoCellAnchor>
    <xdr:from>
      <xdr:col>9</xdr:col>
      <xdr:colOff>847999</xdr:colOff>
      <xdr:row>45</xdr:row>
      <xdr:rowOff>96883</xdr:rowOff>
    </xdr:from>
    <xdr:to>
      <xdr:col>9</xdr:col>
      <xdr:colOff>1781175</xdr:colOff>
      <xdr:row>45</xdr:row>
      <xdr:rowOff>1803422</xdr:rowOff>
    </xdr:to>
    <xdr:pic>
      <xdr:nvPicPr>
        <xdr:cNvPr id="40" name="Obraz 39">
          <a:extLst>
            <a:ext uri="{FF2B5EF4-FFF2-40B4-BE49-F238E27FC236}">
              <a16:creationId xmlns:a16="http://schemas.microsoft.com/office/drawing/2014/main" id="{D392FE72-792A-4175-B8C1-950AB46E1B0C}"/>
            </a:ext>
          </a:extLst>
        </xdr:cNvPr>
        <xdr:cNvPicPr>
          <a:picLocks noChangeAspect="1"/>
        </xdr:cNvPicPr>
      </xdr:nvPicPr>
      <xdr:blipFill>
        <a:blip xmlns:r="http://schemas.openxmlformats.org/officeDocument/2006/relationships" r:embed="rId31"/>
        <a:stretch>
          <a:fillRect/>
        </a:stretch>
      </xdr:blipFill>
      <xdr:spPr>
        <a:xfrm>
          <a:off x="13030474" y="64047733"/>
          <a:ext cx="933176" cy="1706539"/>
        </a:xfrm>
        <a:prstGeom prst="rect">
          <a:avLst/>
        </a:prstGeom>
      </xdr:spPr>
    </xdr:pic>
    <xdr:clientData/>
  </xdr:twoCellAnchor>
  <xdr:twoCellAnchor editAs="oneCell">
    <xdr:from>
      <xdr:col>9</xdr:col>
      <xdr:colOff>0</xdr:colOff>
      <xdr:row>48</xdr:row>
      <xdr:rowOff>0</xdr:rowOff>
    </xdr:from>
    <xdr:to>
      <xdr:col>9</xdr:col>
      <xdr:colOff>304800</xdr:colOff>
      <xdr:row>48</xdr:row>
      <xdr:rowOff>3185160</xdr:rowOff>
    </xdr:to>
    <xdr:sp macro="" textlink="">
      <xdr:nvSpPr>
        <xdr:cNvPr id="41" name="AutoShape 2">
          <a:extLst>
            <a:ext uri="{FF2B5EF4-FFF2-40B4-BE49-F238E27FC236}">
              <a16:creationId xmlns:a16="http://schemas.microsoft.com/office/drawing/2014/main" id="{690EE7CC-165A-4967-B7A4-2F56E8E3B559}"/>
            </a:ext>
          </a:extLst>
        </xdr:cNvPr>
        <xdr:cNvSpPr>
          <a:spLocks noChangeAspect="1" noChangeArrowheads="1"/>
        </xdr:cNvSpPr>
      </xdr:nvSpPr>
      <xdr:spPr bwMode="auto">
        <a:xfrm>
          <a:off x="12786360" y="438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48</xdr:row>
      <xdr:rowOff>0</xdr:rowOff>
    </xdr:from>
    <xdr:to>
      <xdr:col>9</xdr:col>
      <xdr:colOff>304800</xdr:colOff>
      <xdr:row>48</xdr:row>
      <xdr:rowOff>3185160</xdr:rowOff>
    </xdr:to>
    <xdr:sp macro="" textlink="">
      <xdr:nvSpPr>
        <xdr:cNvPr id="42" name="AutoShape 4">
          <a:extLst>
            <a:ext uri="{FF2B5EF4-FFF2-40B4-BE49-F238E27FC236}">
              <a16:creationId xmlns:a16="http://schemas.microsoft.com/office/drawing/2014/main" id="{F4301301-753D-4D0A-A3E3-B087B79748ED}"/>
            </a:ext>
          </a:extLst>
        </xdr:cNvPr>
        <xdr:cNvSpPr>
          <a:spLocks noChangeAspect="1" noChangeArrowheads="1"/>
        </xdr:cNvSpPr>
      </xdr:nvSpPr>
      <xdr:spPr bwMode="auto">
        <a:xfrm>
          <a:off x="12786360" y="438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819149</xdr:colOff>
      <xdr:row>52</xdr:row>
      <xdr:rowOff>113020</xdr:rowOff>
    </xdr:from>
    <xdr:to>
      <xdr:col>9</xdr:col>
      <xdr:colOff>1266824</xdr:colOff>
      <xdr:row>52</xdr:row>
      <xdr:rowOff>761999</xdr:rowOff>
    </xdr:to>
    <xdr:pic>
      <xdr:nvPicPr>
        <xdr:cNvPr id="53" name="Obraz 52" descr="https://static.lazienkaplus.pl/files/produkty/lp/akc/bra/112621.jpg">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3001624" y="74541370"/>
          <a:ext cx="447675" cy="648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723900</xdr:colOff>
      <xdr:row>51</xdr:row>
      <xdr:rowOff>47625</xdr:rowOff>
    </xdr:from>
    <xdr:to>
      <xdr:col>9</xdr:col>
      <xdr:colOff>1305184</xdr:colOff>
      <xdr:row>51</xdr:row>
      <xdr:rowOff>800100</xdr:rowOff>
    </xdr:to>
    <xdr:pic>
      <xdr:nvPicPr>
        <xdr:cNvPr id="54" name="Obraz 53" descr="https://esilver.com.pl/images/KOSZE/Kosz-biurowy-siatkowy-okragly-stal-czarna.PNG">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flipH="1">
          <a:off x="12904694" y="77861272"/>
          <a:ext cx="581284"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523875</xdr:colOff>
      <xdr:row>53</xdr:row>
      <xdr:rowOff>42768</xdr:rowOff>
    </xdr:from>
    <xdr:to>
      <xdr:col>9</xdr:col>
      <xdr:colOff>1457325</xdr:colOff>
      <xdr:row>53</xdr:row>
      <xdr:rowOff>1042326</xdr:rowOff>
    </xdr:to>
    <xdr:pic>
      <xdr:nvPicPr>
        <xdr:cNvPr id="56" name="Obraz 55" descr="https://esilver.com.pl/images/ZESTAWY/Zestaw%20dozownikow%20ze%20stali%20nierdzewnej.PNG">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2706350" y="76109418"/>
          <a:ext cx="933450" cy="999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571498</xdr:colOff>
      <xdr:row>54</xdr:row>
      <xdr:rowOff>133350</xdr:rowOff>
    </xdr:from>
    <xdr:to>
      <xdr:col>9</xdr:col>
      <xdr:colOff>1562099</xdr:colOff>
      <xdr:row>54</xdr:row>
      <xdr:rowOff>1123951</xdr:rowOff>
    </xdr:to>
    <xdr:pic>
      <xdr:nvPicPr>
        <xdr:cNvPr id="57" name="Obraz 56" descr="Wieszak na ubrania, czarny">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flipH="1">
          <a:off x="12753973" y="77333475"/>
          <a:ext cx="990601" cy="990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57</xdr:row>
      <xdr:rowOff>0</xdr:rowOff>
    </xdr:from>
    <xdr:to>
      <xdr:col>9</xdr:col>
      <xdr:colOff>304800</xdr:colOff>
      <xdr:row>57</xdr:row>
      <xdr:rowOff>304800</xdr:rowOff>
    </xdr:to>
    <xdr:sp macro="" textlink="">
      <xdr:nvSpPr>
        <xdr:cNvPr id="1031" name="AutoShape 7" descr="services">
          <a:extLst>
            <a:ext uri="{FF2B5EF4-FFF2-40B4-BE49-F238E27FC236}">
              <a16:creationId xmlns:a16="http://schemas.microsoft.com/office/drawing/2014/main" id="{00000000-0008-0000-0000-000007040000}"/>
            </a:ext>
          </a:extLst>
        </xdr:cNvPr>
        <xdr:cNvSpPr>
          <a:spLocks noChangeAspect="1" noChangeArrowheads="1"/>
        </xdr:cNvSpPr>
      </xdr:nvSpPr>
      <xdr:spPr bwMode="auto">
        <a:xfrm>
          <a:off x="12182475" y="789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59</xdr:row>
      <xdr:rowOff>0</xdr:rowOff>
    </xdr:from>
    <xdr:to>
      <xdr:col>9</xdr:col>
      <xdr:colOff>304800</xdr:colOff>
      <xdr:row>59</xdr:row>
      <xdr:rowOff>300318</xdr:rowOff>
    </xdr:to>
    <xdr:sp macro="" textlink="">
      <xdr:nvSpPr>
        <xdr:cNvPr id="1032" name="AutoShape 8" descr="services">
          <a:extLst>
            <a:ext uri="{FF2B5EF4-FFF2-40B4-BE49-F238E27FC236}">
              <a16:creationId xmlns:a16="http://schemas.microsoft.com/office/drawing/2014/main" id="{00000000-0008-0000-0000-000008040000}"/>
            </a:ext>
          </a:extLst>
        </xdr:cNvPr>
        <xdr:cNvSpPr>
          <a:spLocks noChangeAspect="1" noChangeArrowheads="1"/>
        </xdr:cNvSpPr>
      </xdr:nvSpPr>
      <xdr:spPr bwMode="auto">
        <a:xfrm>
          <a:off x="12182475" y="79771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409575</xdr:colOff>
      <xdr:row>60</xdr:row>
      <xdr:rowOff>598537</xdr:rowOff>
    </xdr:from>
    <xdr:ext cx="1306028" cy="821382"/>
    <xdr:pic>
      <xdr:nvPicPr>
        <xdr:cNvPr id="61" name="Obraz 6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592050" y="30059362"/>
          <a:ext cx="1306028" cy="821382"/>
        </a:xfrm>
        <a:prstGeom prst="rect">
          <a:avLst/>
        </a:prstGeom>
      </xdr:spPr>
    </xdr:pic>
    <xdr:clientData/>
  </xdr:oneCellAnchor>
  <xdr:oneCellAnchor>
    <xdr:from>
      <xdr:col>9</xdr:col>
      <xdr:colOff>609600</xdr:colOff>
      <xdr:row>61</xdr:row>
      <xdr:rowOff>343236</xdr:rowOff>
    </xdr:from>
    <xdr:ext cx="905816" cy="953154"/>
    <xdr:pic>
      <xdr:nvPicPr>
        <xdr:cNvPr id="65" name="Obraz 64">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2792075" y="31709061"/>
          <a:ext cx="905816" cy="953154"/>
        </a:xfrm>
        <a:prstGeom prst="rect">
          <a:avLst/>
        </a:prstGeom>
      </xdr:spPr>
    </xdr:pic>
    <xdr:clientData/>
  </xdr:oneCellAnchor>
  <xdr:twoCellAnchor>
    <xdr:from>
      <xdr:col>9</xdr:col>
      <xdr:colOff>504825</xdr:colOff>
      <xdr:row>58</xdr:row>
      <xdr:rowOff>400050</xdr:rowOff>
    </xdr:from>
    <xdr:to>
      <xdr:col>9</xdr:col>
      <xdr:colOff>1278570</xdr:colOff>
      <xdr:row>58</xdr:row>
      <xdr:rowOff>1584614</xdr:rowOff>
    </xdr:to>
    <xdr:pic>
      <xdr:nvPicPr>
        <xdr:cNvPr id="66" name="Obraz 65" descr="https://www.wagma.pl/userdata/public/gfx/1598/1_miniaturka2.jpg">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flipH="1">
          <a:off x="12687300" y="88172925"/>
          <a:ext cx="773745" cy="1184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104774</xdr:colOff>
      <xdr:row>57</xdr:row>
      <xdr:rowOff>310936</xdr:rowOff>
    </xdr:from>
    <xdr:to>
      <xdr:col>9</xdr:col>
      <xdr:colOff>2032189</xdr:colOff>
      <xdr:row>57</xdr:row>
      <xdr:rowOff>1466850</xdr:rowOff>
    </xdr:to>
    <xdr:pic>
      <xdr:nvPicPr>
        <xdr:cNvPr id="68" name="Obraz 67" descr="Producent wag samochodowych – Wagi Najazdowe i Zagłębione">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2287249" y="79778011"/>
          <a:ext cx="1927415" cy="1155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616145</xdr:colOff>
      <xdr:row>55</xdr:row>
      <xdr:rowOff>95250</xdr:rowOff>
    </xdr:from>
    <xdr:to>
      <xdr:col>9</xdr:col>
      <xdr:colOff>1409700</xdr:colOff>
      <xdr:row>55</xdr:row>
      <xdr:rowOff>1085850</xdr:rowOff>
    </xdr:to>
    <xdr:pic>
      <xdr:nvPicPr>
        <xdr:cNvPr id="69" name="Obraz 68" descr="Aluminiowa skrzynka na klucze 36 M, z zamkiem mechanicznym i 36 hakami - 2">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2798620" y="78057375"/>
          <a:ext cx="793555"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65</xdr:row>
      <xdr:rowOff>0</xdr:rowOff>
    </xdr:from>
    <xdr:to>
      <xdr:col>10</xdr:col>
      <xdr:colOff>266700</xdr:colOff>
      <xdr:row>66</xdr:row>
      <xdr:rowOff>990600</xdr:rowOff>
    </xdr:to>
    <xdr:sp macro="" textlink="">
      <xdr:nvSpPr>
        <xdr:cNvPr id="1036" name="dimg_409" descr="Tablice magnetyczne suchościeralne na ...">
          <a:extLst>
            <a:ext uri="{FF2B5EF4-FFF2-40B4-BE49-F238E27FC236}">
              <a16:creationId xmlns:a16="http://schemas.microsoft.com/office/drawing/2014/main" id="{00000000-0008-0000-0000-00000C040000}"/>
            </a:ext>
          </a:extLst>
        </xdr:cNvPr>
        <xdr:cNvSpPr>
          <a:spLocks noChangeAspect="1" noChangeArrowheads="1"/>
        </xdr:cNvSpPr>
      </xdr:nvSpPr>
      <xdr:spPr bwMode="auto">
        <a:xfrm>
          <a:off x="12182475" y="92001975"/>
          <a:ext cx="2400300" cy="1905000"/>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pl-PL"/>
        </a:p>
      </xdr:txBody>
    </xdr:sp>
    <xdr:clientData/>
  </xdr:twoCellAnchor>
  <xdr:twoCellAnchor editAs="oneCell">
    <xdr:from>
      <xdr:col>9</xdr:col>
      <xdr:colOff>0</xdr:colOff>
      <xdr:row>67</xdr:row>
      <xdr:rowOff>0</xdr:rowOff>
    </xdr:from>
    <xdr:to>
      <xdr:col>10</xdr:col>
      <xdr:colOff>266700</xdr:colOff>
      <xdr:row>68</xdr:row>
      <xdr:rowOff>535081</xdr:rowOff>
    </xdr:to>
    <xdr:sp macro="" textlink="">
      <xdr:nvSpPr>
        <xdr:cNvPr id="1037" name="dimg_409" descr="Tablice magnetyczne suchościeralne na ...">
          <a:extLst>
            <a:ext uri="{FF2B5EF4-FFF2-40B4-BE49-F238E27FC236}">
              <a16:creationId xmlns:a16="http://schemas.microsoft.com/office/drawing/2014/main" id="{00000000-0008-0000-0000-00000D040000}"/>
            </a:ext>
          </a:extLst>
        </xdr:cNvPr>
        <xdr:cNvSpPr>
          <a:spLocks noChangeAspect="1" noChangeArrowheads="1"/>
        </xdr:cNvSpPr>
      </xdr:nvSpPr>
      <xdr:spPr bwMode="auto">
        <a:xfrm>
          <a:off x="12182475" y="93002100"/>
          <a:ext cx="2400300" cy="1905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542925</xdr:colOff>
      <xdr:row>65</xdr:row>
      <xdr:rowOff>9413</xdr:rowOff>
    </xdr:from>
    <xdr:to>
      <xdr:col>9</xdr:col>
      <xdr:colOff>1552575</xdr:colOff>
      <xdr:row>65</xdr:row>
      <xdr:rowOff>809625</xdr:rowOff>
    </xdr:to>
    <xdr:pic>
      <xdr:nvPicPr>
        <xdr:cNvPr id="72" name="Obraz 71" descr="Tablica Suchościeralna Magnetyczna 170x100 - Tablice magnetyczne  suchościeralne na Allegro - Sklep internetowy">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2725400" y="92011388"/>
          <a:ext cx="1009650" cy="800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800099</xdr:colOff>
      <xdr:row>67</xdr:row>
      <xdr:rowOff>38099</xdr:rowOff>
    </xdr:from>
    <xdr:to>
      <xdr:col>9</xdr:col>
      <xdr:colOff>1781174</xdr:colOff>
      <xdr:row>67</xdr:row>
      <xdr:rowOff>1016372</xdr:rowOff>
    </xdr:to>
    <xdr:pic>
      <xdr:nvPicPr>
        <xdr:cNvPr id="73" name="Obraz 72" descr="Stół PRIMO SQUARE  2000 x 800 x 750 mm, biały">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2982574" y="94278449"/>
          <a:ext cx="98107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714374</xdr:colOff>
      <xdr:row>66</xdr:row>
      <xdr:rowOff>314324</xdr:rowOff>
    </xdr:from>
    <xdr:to>
      <xdr:col>9</xdr:col>
      <xdr:colOff>1543049</xdr:colOff>
      <xdr:row>66</xdr:row>
      <xdr:rowOff>1142999</xdr:rowOff>
    </xdr:to>
    <xdr:pic>
      <xdr:nvPicPr>
        <xdr:cNvPr id="74" name="gallery" descr="Plastikowe krzesła SMART - chromowane nogi, biały">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2896849" y="93230699"/>
          <a:ext cx="82867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971549</xdr:colOff>
      <xdr:row>68</xdr:row>
      <xdr:rowOff>273646</xdr:rowOff>
    </xdr:from>
    <xdr:to>
      <xdr:col>9</xdr:col>
      <xdr:colOff>1495424</xdr:colOff>
      <xdr:row>68</xdr:row>
      <xdr:rowOff>895349</xdr:rowOff>
    </xdr:to>
    <xdr:pic>
      <xdr:nvPicPr>
        <xdr:cNvPr id="75" name="Obraz 74" descr="Czajnik Zelmer ZCK7616S 1,7l 2200W">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3154024" y="95514121"/>
          <a:ext cx="523875" cy="621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609599</xdr:colOff>
      <xdr:row>71</xdr:row>
      <xdr:rowOff>104774</xdr:rowOff>
    </xdr:from>
    <xdr:to>
      <xdr:col>9</xdr:col>
      <xdr:colOff>1571624</xdr:colOff>
      <xdr:row>71</xdr:row>
      <xdr:rowOff>1066799</xdr:rowOff>
    </xdr:to>
    <xdr:pic>
      <xdr:nvPicPr>
        <xdr:cNvPr id="76" name="Obraz 75" descr="KNOXHULT Kuchnia, biały, 120x61x220 cm">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2792074" y="96697799"/>
          <a:ext cx="96202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257175</xdr:colOff>
      <xdr:row>72</xdr:row>
      <xdr:rowOff>207212</xdr:rowOff>
    </xdr:from>
    <xdr:to>
      <xdr:col>9</xdr:col>
      <xdr:colOff>1885949</xdr:colOff>
      <xdr:row>72</xdr:row>
      <xdr:rowOff>1495424</xdr:rowOff>
    </xdr:to>
    <xdr:pic>
      <xdr:nvPicPr>
        <xdr:cNvPr id="80" name="Obraz 79" descr="https://granitowezlewy.pl/userdata/public/gfx/2347/2550.jpg">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2439650" y="98152787"/>
          <a:ext cx="1628774" cy="128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723899</xdr:colOff>
      <xdr:row>73</xdr:row>
      <xdr:rowOff>157971</xdr:rowOff>
    </xdr:from>
    <xdr:to>
      <xdr:col>9</xdr:col>
      <xdr:colOff>1495424</xdr:colOff>
      <xdr:row>73</xdr:row>
      <xdr:rowOff>1095374</xdr:rowOff>
    </xdr:to>
    <xdr:pic>
      <xdr:nvPicPr>
        <xdr:cNvPr id="81" name="Obraz 80" descr="https://e-promag.pl/web/uploaded_images/gallery/400/1615906019_428e8101f45afb930342f0524359d3bf.jpg">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2906374" y="99713271"/>
          <a:ext cx="771525" cy="937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845635</xdr:colOff>
      <xdr:row>74</xdr:row>
      <xdr:rowOff>95249</xdr:rowOff>
    </xdr:from>
    <xdr:to>
      <xdr:col>9</xdr:col>
      <xdr:colOff>1533524</xdr:colOff>
      <xdr:row>74</xdr:row>
      <xdr:rowOff>1257134</xdr:rowOff>
    </xdr:to>
    <xdr:pic>
      <xdr:nvPicPr>
        <xdr:cNvPr id="82" name="Obraz 81" descr="https://locobox.pl/userdata/public/gfx/1457fbaf9308dcb5efbdde5e2f139a05.jpg">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3028110" y="100812599"/>
          <a:ext cx="687889" cy="1161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761946</xdr:colOff>
      <xdr:row>75</xdr:row>
      <xdr:rowOff>104774</xdr:rowOff>
    </xdr:from>
    <xdr:to>
      <xdr:col>9</xdr:col>
      <xdr:colOff>1466850</xdr:colOff>
      <xdr:row>75</xdr:row>
      <xdr:rowOff>1295399</xdr:rowOff>
    </xdr:to>
    <xdr:pic>
      <xdr:nvPicPr>
        <xdr:cNvPr id="83" name="Obraz 82" descr="https://locobox.pl/userdata/public/gfx/3403/A0120428-1.jpg">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2944421" y="102193724"/>
          <a:ext cx="704904"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44823</xdr:colOff>
      <xdr:row>76</xdr:row>
      <xdr:rowOff>67235</xdr:rowOff>
    </xdr:from>
    <xdr:to>
      <xdr:col>9</xdr:col>
      <xdr:colOff>2054598</xdr:colOff>
      <xdr:row>76</xdr:row>
      <xdr:rowOff>2345952</xdr:rowOff>
    </xdr:to>
    <xdr:sp macro="" textlink="">
      <xdr:nvSpPr>
        <xdr:cNvPr id="1050" name="dimg_17" descr="Rolety w kasecie zaciemniające 100 % na ...">
          <a:extLst>
            <a:ext uri="{FF2B5EF4-FFF2-40B4-BE49-F238E27FC236}">
              <a16:creationId xmlns:a16="http://schemas.microsoft.com/office/drawing/2014/main" id="{00000000-0008-0000-0000-00001A040000}"/>
            </a:ext>
          </a:extLst>
        </xdr:cNvPr>
        <xdr:cNvSpPr>
          <a:spLocks noChangeAspect="1" noChangeArrowheads="1"/>
        </xdr:cNvSpPr>
      </xdr:nvSpPr>
      <xdr:spPr bwMode="auto">
        <a:xfrm>
          <a:off x="13447058" y="129495176"/>
          <a:ext cx="2009775" cy="227871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76</xdr:row>
      <xdr:rowOff>0</xdr:rowOff>
    </xdr:from>
    <xdr:to>
      <xdr:col>9</xdr:col>
      <xdr:colOff>2009775</xdr:colOff>
      <xdr:row>76</xdr:row>
      <xdr:rowOff>2278717</xdr:rowOff>
    </xdr:to>
    <xdr:sp macro="" textlink="">
      <xdr:nvSpPr>
        <xdr:cNvPr id="1051" name="dimg_17" descr="Rolety w kasecie zaciemniające 100 % na ...">
          <a:extLst>
            <a:ext uri="{FF2B5EF4-FFF2-40B4-BE49-F238E27FC236}">
              <a16:creationId xmlns:a16="http://schemas.microsoft.com/office/drawing/2014/main" id="{00000000-0008-0000-0000-00001B040000}"/>
            </a:ext>
          </a:extLst>
        </xdr:cNvPr>
        <xdr:cNvSpPr>
          <a:spLocks noChangeAspect="1" noChangeArrowheads="1"/>
        </xdr:cNvSpPr>
      </xdr:nvSpPr>
      <xdr:spPr bwMode="auto">
        <a:xfrm>
          <a:off x="12182475" y="103460550"/>
          <a:ext cx="2009775" cy="2276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76</xdr:row>
      <xdr:rowOff>0</xdr:rowOff>
    </xdr:from>
    <xdr:to>
      <xdr:col>9</xdr:col>
      <xdr:colOff>2009775</xdr:colOff>
      <xdr:row>76</xdr:row>
      <xdr:rowOff>2278717</xdr:rowOff>
    </xdr:to>
    <xdr:sp macro="" textlink="">
      <xdr:nvSpPr>
        <xdr:cNvPr id="1052" name="dimg_17" descr="Rolety w kasecie zaciemniające 100 % na ...">
          <a:extLst>
            <a:ext uri="{FF2B5EF4-FFF2-40B4-BE49-F238E27FC236}">
              <a16:creationId xmlns:a16="http://schemas.microsoft.com/office/drawing/2014/main" id="{00000000-0008-0000-0000-00001C040000}"/>
            </a:ext>
          </a:extLst>
        </xdr:cNvPr>
        <xdr:cNvSpPr>
          <a:spLocks noChangeAspect="1" noChangeArrowheads="1"/>
        </xdr:cNvSpPr>
      </xdr:nvSpPr>
      <xdr:spPr bwMode="auto">
        <a:xfrm>
          <a:off x="12182475" y="103460550"/>
          <a:ext cx="2009775" cy="2276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76</xdr:row>
      <xdr:rowOff>33618</xdr:rowOff>
    </xdr:from>
    <xdr:to>
      <xdr:col>10</xdr:col>
      <xdr:colOff>9525</xdr:colOff>
      <xdr:row>76</xdr:row>
      <xdr:rowOff>2178985</xdr:rowOff>
    </xdr:to>
    <xdr:sp macro="" textlink="">
      <xdr:nvSpPr>
        <xdr:cNvPr id="1053" name="dimg_13" descr="ROLETY ZACIEMNIAJĄCE 100% W KASECIE ...">
          <a:extLst>
            <a:ext uri="{FF2B5EF4-FFF2-40B4-BE49-F238E27FC236}">
              <a16:creationId xmlns:a16="http://schemas.microsoft.com/office/drawing/2014/main" id="{00000000-0008-0000-0000-00001D040000}"/>
            </a:ext>
          </a:extLst>
        </xdr:cNvPr>
        <xdr:cNvSpPr>
          <a:spLocks noChangeAspect="1" noChangeArrowheads="1"/>
        </xdr:cNvSpPr>
      </xdr:nvSpPr>
      <xdr:spPr bwMode="auto">
        <a:xfrm>
          <a:off x="13402235" y="129461559"/>
          <a:ext cx="2138643" cy="21453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76</xdr:row>
      <xdr:rowOff>0</xdr:rowOff>
    </xdr:from>
    <xdr:to>
      <xdr:col>11</xdr:col>
      <xdr:colOff>1383926</xdr:colOff>
      <xdr:row>77</xdr:row>
      <xdr:rowOff>2764490</xdr:rowOff>
    </xdr:to>
    <xdr:sp macro="" textlink="">
      <xdr:nvSpPr>
        <xdr:cNvPr id="1054" name="AutoShape 30" descr="Roleta podgumowana thermo w kasecie przestrzennej">
          <a:extLst>
            <a:ext uri="{FF2B5EF4-FFF2-40B4-BE49-F238E27FC236}">
              <a16:creationId xmlns:a16="http://schemas.microsoft.com/office/drawing/2014/main" id="{00000000-0008-0000-0000-00001E040000}"/>
            </a:ext>
          </a:extLst>
        </xdr:cNvPr>
        <xdr:cNvSpPr>
          <a:spLocks noChangeAspect="1" noChangeArrowheads="1"/>
        </xdr:cNvSpPr>
      </xdr:nvSpPr>
      <xdr:spPr bwMode="auto">
        <a:xfrm>
          <a:off x="12182475" y="103460550"/>
          <a:ext cx="5238750" cy="5238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1400734</xdr:colOff>
      <xdr:row>76</xdr:row>
      <xdr:rowOff>425823</xdr:rowOff>
    </xdr:from>
    <xdr:to>
      <xdr:col>11</xdr:col>
      <xdr:colOff>1327896</xdr:colOff>
      <xdr:row>77</xdr:row>
      <xdr:rowOff>3190313</xdr:rowOff>
    </xdr:to>
    <xdr:sp macro="" textlink="">
      <xdr:nvSpPr>
        <xdr:cNvPr id="1055" name="AutoShape 31" descr="Roleta podgumowana thermo w kasecie przestrzennej">
          <a:extLst>
            <a:ext uri="{FF2B5EF4-FFF2-40B4-BE49-F238E27FC236}">
              <a16:creationId xmlns:a16="http://schemas.microsoft.com/office/drawing/2014/main" id="{00000000-0008-0000-0000-00001F040000}"/>
            </a:ext>
          </a:extLst>
        </xdr:cNvPr>
        <xdr:cNvSpPr>
          <a:spLocks noChangeAspect="1" noChangeArrowheads="1"/>
        </xdr:cNvSpPr>
      </xdr:nvSpPr>
      <xdr:spPr bwMode="auto">
        <a:xfrm>
          <a:off x="12494558" y="116854941"/>
          <a:ext cx="5234268" cy="522978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9</xdr:col>
      <xdr:colOff>235132</xdr:colOff>
      <xdr:row>47</xdr:row>
      <xdr:rowOff>48986</xdr:rowOff>
    </xdr:from>
    <xdr:to>
      <xdr:col>9</xdr:col>
      <xdr:colOff>2030346</xdr:colOff>
      <xdr:row>47</xdr:row>
      <xdr:rowOff>1867989</xdr:rowOff>
    </xdr:to>
    <xdr:pic>
      <xdr:nvPicPr>
        <xdr:cNvPr id="91" name="Obraz 90">
          <a:extLst>
            <a:ext uri="{FF2B5EF4-FFF2-40B4-BE49-F238E27FC236}">
              <a16:creationId xmlns:a16="http://schemas.microsoft.com/office/drawing/2014/main" id="{E9947A83-B09F-4631-B235-77C8A521DC50}"/>
            </a:ext>
          </a:extLst>
        </xdr:cNvPr>
        <xdr:cNvPicPr>
          <a:picLocks noChangeAspect="1"/>
        </xdr:cNvPicPr>
      </xdr:nvPicPr>
      <xdr:blipFill>
        <a:blip xmlns:r="http://schemas.openxmlformats.org/officeDocument/2006/relationships" r:embed="rId30"/>
        <a:stretch>
          <a:fillRect/>
        </a:stretch>
      </xdr:blipFill>
      <xdr:spPr>
        <a:xfrm>
          <a:off x="12417607" y="65904836"/>
          <a:ext cx="1795214" cy="1819003"/>
        </a:xfrm>
        <a:prstGeom prst="rect">
          <a:avLst/>
        </a:prstGeom>
      </xdr:spPr>
    </xdr:pic>
    <xdr:clientData/>
  </xdr:twoCellAnchor>
  <xdr:twoCellAnchor editAs="oneCell">
    <xdr:from>
      <xdr:col>9</xdr:col>
      <xdr:colOff>0</xdr:colOff>
      <xdr:row>46</xdr:row>
      <xdr:rowOff>0</xdr:rowOff>
    </xdr:from>
    <xdr:to>
      <xdr:col>9</xdr:col>
      <xdr:colOff>1219200</xdr:colOff>
      <xdr:row>46</xdr:row>
      <xdr:rowOff>1076325</xdr:rowOff>
    </xdr:to>
    <xdr:sp macro="" textlink="">
      <xdr:nvSpPr>
        <xdr:cNvPr id="1058" name="platop0" descr="Image of Gra Segregacja Śmieci 3x2m Gra Wielkoformatowa XXL">
          <a:extLst>
            <a:ext uri="{FF2B5EF4-FFF2-40B4-BE49-F238E27FC236}">
              <a16:creationId xmlns:a16="http://schemas.microsoft.com/office/drawing/2014/main" id="{00000000-0008-0000-0000-000022040000}"/>
            </a:ext>
          </a:extLst>
        </xdr:cNvPr>
        <xdr:cNvSpPr>
          <a:spLocks noChangeAspect="1" noChangeArrowheads="1"/>
        </xdr:cNvSpPr>
      </xdr:nvSpPr>
      <xdr:spPr bwMode="auto">
        <a:xfrm>
          <a:off x="12182475" y="65855850"/>
          <a:ext cx="1219200" cy="1076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46</xdr:row>
      <xdr:rowOff>0</xdr:rowOff>
    </xdr:from>
    <xdr:to>
      <xdr:col>10</xdr:col>
      <xdr:colOff>581025</xdr:colOff>
      <xdr:row>46</xdr:row>
      <xdr:rowOff>1685925</xdr:rowOff>
    </xdr:to>
    <xdr:sp macro="" textlink="">
      <xdr:nvSpPr>
        <xdr:cNvPr id="1059" name="dimg_385" descr="Gra Segregacja Śmieci 3x2m Gra ...">
          <a:extLst>
            <a:ext uri="{FF2B5EF4-FFF2-40B4-BE49-F238E27FC236}">
              <a16:creationId xmlns:a16="http://schemas.microsoft.com/office/drawing/2014/main" id="{00000000-0008-0000-0000-000023040000}"/>
            </a:ext>
          </a:extLst>
        </xdr:cNvPr>
        <xdr:cNvSpPr>
          <a:spLocks noChangeAspect="1" noChangeArrowheads="1"/>
        </xdr:cNvSpPr>
      </xdr:nvSpPr>
      <xdr:spPr bwMode="auto">
        <a:xfrm>
          <a:off x="12182475" y="65855850"/>
          <a:ext cx="2714625" cy="1685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46</xdr:row>
      <xdr:rowOff>0</xdr:rowOff>
    </xdr:from>
    <xdr:to>
      <xdr:col>10</xdr:col>
      <xdr:colOff>495300</xdr:colOff>
      <xdr:row>46</xdr:row>
      <xdr:rowOff>1743075</xdr:rowOff>
    </xdr:to>
    <xdr:sp macro="" textlink="">
      <xdr:nvSpPr>
        <xdr:cNvPr id="1060" name="dimg_379" descr="WIELKOFORMATOWA GRA ODPAD-owa – Ekorum">
          <a:extLst>
            <a:ext uri="{FF2B5EF4-FFF2-40B4-BE49-F238E27FC236}">
              <a16:creationId xmlns:a16="http://schemas.microsoft.com/office/drawing/2014/main" id="{00000000-0008-0000-0000-000024040000}"/>
            </a:ext>
          </a:extLst>
        </xdr:cNvPr>
        <xdr:cNvSpPr>
          <a:spLocks noChangeAspect="1" noChangeArrowheads="1"/>
        </xdr:cNvSpPr>
      </xdr:nvSpPr>
      <xdr:spPr bwMode="auto">
        <a:xfrm>
          <a:off x="12182475" y="65855850"/>
          <a:ext cx="2628900" cy="1743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244013</xdr:colOff>
      <xdr:row>46</xdr:row>
      <xdr:rowOff>419100</xdr:rowOff>
    </xdr:from>
    <xdr:to>
      <xdr:col>9</xdr:col>
      <xdr:colOff>1924049</xdr:colOff>
      <xdr:row>46</xdr:row>
      <xdr:rowOff>1533524</xdr:rowOff>
    </xdr:to>
    <xdr:pic>
      <xdr:nvPicPr>
        <xdr:cNvPr id="98" name="Obraz 97" descr="https://ekorum.pl/wp-content/uploads/2019/12/DSC_6231-—-kopia-scaled-600x398.jpg">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2426488" y="66274950"/>
          <a:ext cx="1680036" cy="1114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8</xdr:row>
      <xdr:rowOff>653144</xdr:rowOff>
    </xdr:from>
    <xdr:to>
      <xdr:col>9</xdr:col>
      <xdr:colOff>1388540</xdr:colOff>
      <xdr:row>8</xdr:row>
      <xdr:rowOff>1661673</xdr:rowOff>
    </xdr:to>
    <xdr:pic>
      <xdr:nvPicPr>
        <xdr:cNvPr id="84" name="Obraz 83" descr="https://www.poniedzialek.pl/userdata/public/gfx/3144/Kod-odpadu-BDO-Tablica-informacyjna.png">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3797643" y="15484930"/>
          <a:ext cx="1007540" cy="1008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380369</xdr:colOff>
      <xdr:row>8</xdr:row>
      <xdr:rowOff>2025864</xdr:rowOff>
    </xdr:from>
    <xdr:to>
      <xdr:col>9</xdr:col>
      <xdr:colOff>1559537</xdr:colOff>
      <xdr:row>8</xdr:row>
      <xdr:rowOff>2869107</xdr:rowOff>
    </xdr:to>
    <xdr:pic>
      <xdr:nvPicPr>
        <xdr:cNvPr id="86" name="Obraz 85" descr="https://sodadruk.pl/userdata/public/gfx/4993/Magazyn-odpadow--tabliczka.png">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3797012" y="16857650"/>
          <a:ext cx="1179168" cy="843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9</xdr:row>
      <xdr:rowOff>0</xdr:rowOff>
    </xdr:from>
    <xdr:to>
      <xdr:col>10</xdr:col>
      <xdr:colOff>466725</xdr:colOff>
      <xdr:row>9</xdr:row>
      <xdr:rowOff>1759324</xdr:rowOff>
    </xdr:to>
    <xdr:sp macro="" textlink="">
      <xdr:nvSpPr>
        <xdr:cNvPr id="1028" name="dimg_epnqZreUKoOH7NYPqOTYkAg_323" descr="Punkt Selektywnej Zbiórki Odpadów ...">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12182475" y="19392900"/>
          <a:ext cx="2600325" cy="17621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9</xdr:row>
      <xdr:rowOff>0</xdr:rowOff>
    </xdr:from>
    <xdr:to>
      <xdr:col>10</xdr:col>
      <xdr:colOff>466725</xdr:colOff>
      <xdr:row>9</xdr:row>
      <xdr:rowOff>1762125</xdr:rowOff>
    </xdr:to>
    <xdr:sp macro="" textlink="">
      <xdr:nvSpPr>
        <xdr:cNvPr id="11" name="dimg_epnqZreUKoOH7NYPqOTYkAg_323" descr="Punkt Selektywnej Zbiórki Odpadów ...">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12182475" y="19392900"/>
          <a:ext cx="2600325" cy="17621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112060</xdr:colOff>
      <xdr:row>9</xdr:row>
      <xdr:rowOff>717176</xdr:rowOff>
    </xdr:from>
    <xdr:to>
      <xdr:col>9</xdr:col>
      <xdr:colOff>1927962</xdr:colOff>
      <xdr:row>9</xdr:row>
      <xdr:rowOff>1947875</xdr:rowOff>
    </xdr:to>
    <xdr:pic>
      <xdr:nvPicPr>
        <xdr:cNvPr id="12" name="Obraz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3"/>
        <a:stretch>
          <a:fillRect/>
        </a:stretch>
      </xdr:blipFill>
      <xdr:spPr>
        <a:xfrm>
          <a:off x="12292854" y="20114558"/>
          <a:ext cx="1815902" cy="1230699"/>
        </a:xfrm>
        <a:prstGeom prst="rect">
          <a:avLst/>
        </a:prstGeom>
      </xdr:spPr>
    </xdr:pic>
    <xdr:clientData/>
  </xdr:twoCellAnchor>
  <xdr:twoCellAnchor editAs="oneCell">
    <xdr:from>
      <xdr:col>9</xdr:col>
      <xdr:colOff>392206</xdr:colOff>
      <xdr:row>38</xdr:row>
      <xdr:rowOff>120941</xdr:rowOff>
    </xdr:from>
    <xdr:to>
      <xdr:col>9</xdr:col>
      <xdr:colOff>1713380</xdr:colOff>
      <xdr:row>38</xdr:row>
      <xdr:rowOff>1321734</xdr:rowOff>
    </xdr:to>
    <xdr:pic>
      <xdr:nvPicPr>
        <xdr:cNvPr id="88" name="Obraz 87" descr="Pojemnik plastikowy warsztatowy, kuweta z polipropylenu standardowego. Wym: 224x144x108mm  TYP III">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2942794" y="55007353"/>
          <a:ext cx="1321174" cy="1200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503803</xdr:colOff>
      <xdr:row>31</xdr:row>
      <xdr:rowOff>156883</xdr:rowOff>
    </xdr:from>
    <xdr:to>
      <xdr:col>9</xdr:col>
      <xdr:colOff>1803029</xdr:colOff>
      <xdr:row>31</xdr:row>
      <xdr:rowOff>1456204</xdr:rowOff>
    </xdr:to>
    <xdr:pic>
      <xdr:nvPicPr>
        <xdr:cNvPr id="92" name="Obraz 91" descr="Skład magazynowania materiałów niebezpiecznych z rampą najazdową i wanną ociekową GD-N/R 2.">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3536244" y="47759471"/>
          <a:ext cx="1299226" cy="1299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724585</xdr:colOff>
      <xdr:row>32</xdr:row>
      <xdr:rowOff>302559</xdr:rowOff>
    </xdr:from>
    <xdr:to>
      <xdr:col>9</xdr:col>
      <xdr:colOff>1452282</xdr:colOff>
      <xdr:row>32</xdr:row>
      <xdr:rowOff>1030941</xdr:rowOff>
    </xdr:to>
    <xdr:pic>
      <xdr:nvPicPr>
        <xdr:cNvPr id="93" name="Obraz 92" descr="Beczka_stalowa-(N012)_oktotechnika.jpeg">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3757026" y="49429147"/>
          <a:ext cx="727697" cy="728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638735</xdr:colOff>
      <xdr:row>23</xdr:row>
      <xdr:rowOff>1783738</xdr:rowOff>
    </xdr:from>
    <xdr:to>
      <xdr:col>9</xdr:col>
      <xdr:colOff>1680882</xdr:colOff>
      <xdr:row>23</xdr:row>
      <xdr:rowOff>2961154</xdr:rowOff>
    </xdr:to>
    <xdr:pic>
      <xdr:nvPicPr>
        <xdr:cNvPr id="6" name="bigpic" descr="Profesjonalna myjka ciśnieniowa Karcher HDS 5/12 C (120 bar / 500 l/h / 80°C) Easy!Lock Urządzenie wysokociśnieniowe">
          <a:extLst>
            <a:ext uri="{FF2B5EF4-FFF2-40B4-BE49-F238E27FC236}">
              <a16:creationId xmlns:a16="http://schemas.microsoft.com/office/drawing/2014/main" id="{D7A162C9-257F-824F-2BF0-49E7E3E7783B}"/>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4040970" y="43525650"/>
          <a:ext cx="1042147" cy="1177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358588</xdr:colOff>
      <xdr:row>78</xdr:row>
      <xdr:rowOff>257737</xdr:rowOff>
    </xdr:from>
    <xdr:to>
      <xdr:col>9</xdr:col>
      <xdr:colOff>1759323</xdr:colOff>
      <xdr:row>78</xdr:row>
      <xdr:rowOff>1658472</xdr:rowOff>
    </xdr:to>
    <xdr:pic>
      <xdr:nvPicPr>
        <xdr:cNvPr id="24" name="Obraz 23">
          <a:extLst>
            <a:ext uri="{FF2B5EF4-FFF2-40B4-BE49-F238E27FC236}">
              <a16:creationId xmlns:a16="http://schemas.microsoft.com/office/drawing/2014/main" id="{B5BB1DA3-0D9C-7D68-9B02-8BC87EF7816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3760823" y="132240619"/>
          <a:ext cx="1400735" cy="1400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1344704</xdr:colOff>
      <xdr:row>79</xdr:row>
      <xdr:rowOff>1927412</xdr:rowOff>
    </xdr:from>
    <xdr:to>
      <xdr:col>10</xdr:col>
      <xdr:colOff>126866</xdr:colOff>
      <xdr:row>79</xdr:row>
      <xdr:rowOff>3111873</xdr:rowOff>
    </xdr:to>
    <xdr:pic>
      <xdr:nvPicPr>
        <xdr:cNvPr id="45" name="Obraz 44" descr="Namiot brama otwarta">
          <a:extLst>
            <a:ext uri="{FF2B5EF4-FFF2-40B4-BE49-F238E27FC236}">
              <a16:creationId xmlns:a16="http://schemas.microsoft.com/office/drawing/2014/main" id="{3A989B80-9294-98DF-2119-AF0BCE0A0E75}"/>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3290175" y="138280588"/>
          <a:ext cx="2368044" cy="1184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627529</xdr:colOff>
      <xdr:row>80</xdr:row>
      <xdr:rowOff>430181</xdr:rowOff>
    </xdr:from>
    <xdr:to>
      <xdr:col>9</xdr:col>
      <xdr:colOff>1580030</xdr:colOff>
      <xdr:row>80</xdr:row>
      <xdr:rowOff>1479176</xdr:rowOff>
    </xdr:to>
    <xdr:pic>
      <xdr:nvPicPr>
        <xdr:cNvPr id="46" name="Obraz 45" descr="Taczka rolnicza Max, poj. 150 l, waga: ok. 19 kg, gr. blachy: 1,2-1,4 mm">
          <a:extLst>
            <a:ext uri="{FF2B5EF4-FFF2-40B4-BE49-F238E27FC236}">
              <a16:creationId xmlns:a16="http://schemas.microsoft.com/office/drawing/2014/main" id="{A31E434C-4FB1-3704-E2F7-B792F1C0A4B8}"/>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4029764" y="141982887"/>
          <a:ext cx="952501" cy="1048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224120</xdr:colOff>
      <xdr:row>25</xdr:row>
      <xdr:rowOff>2241178</xdr:rowOff>
    </xdr:from>
    <xdr:to>
      <xdr:col>9</xdr:col>
      <xdr:colOff>1977618</xdr:colOff>
      <xdr:row>25</xdr:row>
      <xdr:rowOff>3227296</xdr:rowOff>
    </xdr:to>
    <xdr:pic>
      <xdr:nvPicPr>
        <xdr:cNvPr id="95" name="Obraz 94" descr="KP 7 zamknięty śmietnik kontener hakowy bramowy Motoryzacja">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3626355" y="49328296"/>
          <a:ext cx="1753498" cy="986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0</xdr:colOff>
      <xdr:row>25</xdr:row>
      <xdr:rowOff>0</xdr:rowOff>
    </xdr:from>
    <xdr:to>
      <xdr:col>3</xdr:col>
      <xdr:colOff>224117</xdr:colOff>
      <xdr:row>25</xdr:row>
      <xdr:rowOff>212911</xdr:rowOff>
    </xdr:to>
    <xdr:sp macro="" textlink="">
      <xdr:nvSpPr>
        <xdr:cNvPr id="97" name="Text Box 2">
          <a:hlinkClick xmlns:r="http://schemas.openxmlformats.org/officeDocument/2006/relationships" r:id=""/>
          <a:extLst>
            <a:ext uri="{FF2B5EF4-FFF2-40B4-BE49-F238E27FC236}">
              <a16:creationId xmlns:a16="http://schemas.microsoft.com/office/drawing/2014/main" id="{00000000-0008-0000-0000-000061000000}"/>
            </a:ext>
          </a:extLst>
        </xdr:cNvPr>
        <xdr:cNvSpPr txBox="1">
          <a:spLocks noChangeArrowheads="1"/>
        </xdr:cNvSpPr>
      </xdr:nvSpPr>
      <xdr:spPr bwMode="auto">
        <a:xfrm>
          <a:off x="6305550" y="47844075"/>
          <a:ext cx="224117" cy="2129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pl-PL" sz="1100" b="0" i="0" u="none" strike="noStrike" baseline="0">
            <a:solidFill>
              <a:srgbClr val="000000"/>
            </a:solidFill>
            <a:latin typeface="Calibri"/>
            <a:cs typeface="Calibri"/>
          </a:endParaRPr>
        </a:p>
      </xdr:txBody>
    </xdr:sp>
    <xdr:clientData/>
  </xdr:twoCellAnchor>
  <xdr:twoCellAnchor editAs="oneCell">
    <xdr:from>
      <xdr:col>9</xdr:col>
      <xdr:colOff>268941</xdr:colOff>
      <xdr:row>26</xdr:row>
      <xdr:rowOff>190501</xdr:rowOff>
    </xdr:from>
    <xdr:to>
      <xdr:col>9</xdr:col>
      <xdr:colOff>2106707</xdr:colOff>
      <xdr:row>26</xdr:row>
      <xdr:rowOff>1491276</xdr:rowOff>
    </xdr:to>
    <xdr:pic>
      <xdr:nvPicPr>
        <xdr:cNvPr id="99" name="Obraz 98" descr="Kontener na odpady KP - 7,8,10 otwarte (B001) - Kontenery | Poznań | Abrys  Technika">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3671176" y="52477148"/>
          <a:ext cx="1837766" cy="1300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400935</xdr:colOff>
      <xdr:row>27</xdr:row>
      <xdr:rowOff>130195</xdr:rowOff>
    </xdr:from>
    <xdr:to>
      <xdr:col>9</xdr:col>
      <xdr:colOff>1927413</xdr:colOff>
      <xdr:row>27</xdr:row>
      <xdr:rowOff>1658471</xdr:rowOff>
    </xdr:to>
    <xdr:pic>
      <xdr:nvPicPr>
        <xdr:cNvPr id="100" name="Obraz 99" descr="miniaturka (8)">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3803170" y="57605166"/>
          <a:ext cx="1526478" cy="1528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324971</xdr:colOff>
      <xdr:row>36</xdr:row>
      <xdr:rowOff>181216</xdr:rowOff>
    </xdr:from>
    <xdr:to>
      <xdr:col>9</xdr:col>
      <xdr:colOff>1878106</xdr:colOff>
      <xdr:row>36</xdr:row>
      <xdr:rowOff>1736352</xdr:rowOff>
    </xdr:to>
    <xdr:pic>
      <xdr:nvPicPr>
        <xdr:cNvPr id="102" name="det_img_7791671639b2c16b3_55949" descr="Kosz składany z miękkimi uchwytami - Ben - 45 litry - kremowo-szary">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3727206" y="63572892"/>
          <a:ext cx="1553135" cy="1555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448804</xdr:colOff>
      <xdr:row>33</xdr:row>
      <xdr:rowOff>235324</xdr:rowOff>
    </xdr:from>
    <xdr:to>
      <xdr:col>9</xdr:col>
      <xdr:colOff>1889311</xdr:colOff>
      <xdr:row>33</xdr:row>
      <xdr:rowOff>1511674</xdr:rowOff>
    </xdr:to>
    <xdr:pic>
      <xdr:nvPicPr>
        <xdr:cNvPr id="103" name="Obraz 102" descr="Kosz metalowy składany">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3851039" y="60579000"/>
          <a:ext cx="1440507"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280146</xdr:colOff>
      <xdr:row>48</xdr:row>
      <xdr:rowOff>690380</xdr:rowOff>
    </xdr:from>
    <xdr:to>
      <xdr:col>9</xdr:col>
      <xdr:colOff>2050677</xdr:colOff>
      <xdr:row>48</xdr:row>
      <xdr:rowOff>2464578</xdr:rowOff>
    </xdr:to>
    <xdr:pic>
      <xdr:nvPicPr>
        <xdr:cNvPr id="104" name="Obraz 103" descr="kosz-do-segregacji-5-komorowy-eco-star-5x60l">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3682381" y="88197115"/>
          <a:ext cx="1770531" cy="1774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369795</xdr:colOff>
      <xdr:row>29</xdr:row>
      <xdr:rowOff>1011408</xdr:rowOff>
    </xdr:from>
    <xdr:to>
      <xdr:col>9</xdr:col>
      <xdr:colOff>1732429</xdr:colOff>
      <xdr:row>29</xdr:row>
      <xdr:rowOff>2375647</xdr:rowOff>
    </xdr:to>
    <xdr:pic>
      <xdr:nvPicPr>
        <xdr:cNvPr id="106" name="Obraz 105" descr="Kontener bramowy MULDA M5  5,5m3 WZMOCNIONY">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3772030" y="62195526"/>
          <a:ext cx="1362634" cy="1364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536916</xdr:colOff>
      <xdr:row>22</xdr:row>
      <xdr:rowOff>17929</xdr:rowOff>
    </xdr:from>
    <xdr:to>
      <xdr:col>9</xdr:col>
      <xdr:colOff>1846729</xdr:colOff>
      <xdr:row>22</xdr:row>
      <xdr:rowOff>1326007</xdr:rowOff>
    </xdr:to>
    <xdr:pic>
      <xdr:nvPicPr>
        <xdr:cNvPr id="23" name="Obraz 22">
          <a:extLst>
            <a:ext uri="{FF2B5EF4-FFF2-40B4-BE49-F238E27FC236}">
              <a16:creationId xmlns:a16="http://schemas.microsoft.com/office/drawing/2014/main" id="{13D55A87-E322-149B-46D3-9C89ACC9E919}"/>
            </a:ext>
          </a:extLst>
        </xdr:cNvPr>
        <xdr:cNvPicPr>
          <a:picLocks noChangeAspect="1"/>
        </xdr:cNvPicPr>
      </xdr:nvPicPr>
      <xdr:blipFill>
        <a:blip xmlns:r="http://schemas.openxmlformats.org/officeDocument/2006/relationships" r:embed="rId68"/>
        <a:stretch>
          <a:fillRect/>
        </a:stretch>
      </xdr:blipFill>
      <xdr:spPr>
        <a:xfrm>
          <a:off x="14333598" y="39274376"/>
          <a:ext cx="1309813" cy="1308078"/>
        </a:xfrm>
        <a:prstGeom prst="rect">
          <a:avLst/>
        </a:prstGeom>
      </xdr:spPr>
    </xdr:pic>
    <xdr:clientData/>
  </xdr:twoCellAnchor>
  <xdr:twoCellAnchor editAs="oneCell">
    <xdr:from>
      <xdr:col>9</xdr:col>
      <xdr:colOff>537881</xdr:colOff>
      <xdr:row>76</xdr:row>
      <xdr:rowOff>172331</xdr:rowOff>
    </xdr:from>
    <xdr:to>
      <xdr:col>9</xdr:col>
      <xdr:colOff>1756870</xdr:colOff>
      <xdr:row>76</xdr:row>
      <xdr:rowOff>1394010</xdr:rowOff>
    </xdr:to>
    <xdr:pic>
      <xdr:nvPicPr>
        <xdr:cNvPr id="101" name="Obraz 100" descr="Roleta zewnętrzna elewacyjna na wymiar">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flipH="1">
          <a:off x="13940116" y="129600272"/>
          <a:ext cx="1218989" cy="1221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78442</xdr:colOff>
      <xdr:row>70</xdr:row>
      <xdr:rowOff>949328</xdr:rowOff>
    </xdr:from>
    <xdr:to>
      <xdr:col>9</xdr:col>
      <xdr:colOff>2073089</xdr:colOff>
      <xdr:row>70</xdr:row>
      <xdr:rowOff>2665878</xdr:rowOff>
    </xdr:to>
    <xdr:pic>
      <xdr:nvPicPr>
        <xdr:cNvPr id="43" name="Obraz 42" descr="Brother HLL2442DW - 1217355 - zdjęcie">
          <a:extLst>
            <a:ext uri="{FF2B5EF4-FFF2-40B4-BE49-F238E27FC236}">
              <a16:creationId xmlns:a16="http://schemas.microsoft.com/office/drawing/2014/main" id="{F8BDA203-AF0C-C826-3A1B-D9D2002417C5}"/>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3480677" y="121961652"/>
          <a:ext cx="1994647" cy="171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257734</xdr:colOff>
      <xdr:row>69</xdr:row>
      <xdr:rowOff>1456764</xdr:rowOff>
    </xdr:from>
    <xdr:to>
      <xdr:col>9</xdr:col>
      <xdr:colOff>1905928</xdr:colOff>
      <xdr:row>69</xdr:row>
      <xdr:rowOff>2873748</xdr:rowOff>
    </xdr:to>
    <xdr:pic>
      <xdr:nvPicPr>
        <xdr:cNvPr id="44" name="Obraz 43" descr="HP 24 AiO i5-1335U/16GB/512/Win11Px Black - 1210876 - zdjęcie">
          <a:extLst>
            <a:ext uri="{FF2B5EF4-FFF2-40B4-BE49-F238E27FC236}">
              <a16:creationId xmlns:a16="http://schemas.microsoft.com/office/drawing/2014/main" id="{7AB03E05-8BE4-85EC-82DE-CE64E00F58E4}"/>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13659969" y="121505382"/>
          <a:ext cx="1648194" cy="1416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302560</xdr:colOff>
      <xdr:row>62</xdr:row>
      <xdr:rowOff>1434355</xdr:rowOff>
    </xdr:from>
    <xdr:to>
      <xdr:col>9</xdr:col>
      <xdr:colOff>1880370</xdr:colOff>
      <xdr:row>62</xdr:row>
      <xdr:rowOff>3014382</xdr:rowOff>
    </xdr:to>
    <xdr:pic>
      <xdr:nvPicPr>
        <xdr:cNvPr id="47" name="Obraz 46" descr="Epson-EB-FH52">
          <a:extLst>
            <a:ext uri="{FF2B5EF4-FFF2-40B4-BE49-F238E27FC236}">
              <a16:creationId xmlns:a16="http://schemas.microsoft.com/office/drawing/2014/main" id="{54A5B951-29CD-B735-559E-7284851E13B2}"/>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704795" y="116014502"/>
          <a:ext cx="1577810" cy="1580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22412</xdr:colOff>
      <xdr:row>63</xdr:row>
      <xdr:rowOff>659585</xdr:rowOff>
    </xdr:from>
    <xdr:to>
      <xdr:col>9</xdr:col>
      <xdr:colOff>2061884</xdr:colOff>
      <xdr:row>63</xdr:row>
      <xdr:rowOff>2698937</xdr:rowOff>
    </xdr:to>
    <xdr:pic>
      <xdr:nvPicPr>
        <xdr:cNvPr id="48" name="Obraz 47" descr="celexon-projectiescherm-rollo-Professional-Plus-200-x-113-cm">
          <a:extLst>
            <a:ext uri="{FF2B5EF4-FFF2-40B4-BE49-F238E27FC236}">
              <a16:creationId xmlns:a16="http://schemas.microsoft.com/office/drawing/2014/main" id="{A8B3C909-95CB-D322-DFA1-D4FC4F947B74}"/>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3424647" y="120024644"/>
          <a:ext cx="2039472" cy="2039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417065</xdr:colOff>
      <xdr:row>64</xdr:row>
      <xdr:rowOff>264362</xdr:rowOff>
    </xdr:from>
    <xdr:to>
      <xdr:col>9</xdr:col>
      <xdr:colOff>1927412</xdr:colOff>
      <xdr:row>64</xdr:row>
      <xdr:rowOff>1780614</xdr:rowOff>
    </xdr:to>
    <xdr:pic>
      <xdr:nvPicPr>
        <xdr:cNvPr id="49" name="Obraz 48" descr="celexon-plafondbeugel-universeel-MultiCel63100W">
          <a:extLst>
            <a:ext uri="{FF2B5EF4-FFF2-40B4-BE49-F238E27FC236}">
              <a16:creationId xmlns:a16="http://schemas.microsoft.com/office/drawing/2014/main" id="{659A37EF-FC97-2DCE-A4B0-823A5A98BA1A}"/>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13819300" y="123114450"/>
          <a:ext cx="1510347" cy="1516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31882</xdr:colOff>
      <xdr:row>49</xdr:row>
      <xdr:rowOff>1070901</xdr:rowOff>
    </xdr:from>
    <xdr:to>
      <xdr:col>9</xdr:col>
      <xdr:colOff>1983441</xdr:colOff>
      <xdr:row>49</xdr:row>
      <xdr:rowOff>1975595</xdr:rowOff>
    </xdr:to>
    <xdr:pic>
      <xdr:nvPicPr>
        <xdr:cNvPr id="51" name="Obraz 50" descr="TP-Link ER706W widok z przodu">
          <a:extLst>
            <a:ext uri="{FF2B5EF4-FFF2-40B4-BE49-F238E27FC236}">
              <a16:creationId xmlns:a16="http://schemas.microsoft.com/office/drawing/2014/main" id="{064A57A1-2979-7013-BEC1-42B40C3FC79A}"/>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3434117" y="91468754"/>
          <a:ext cx="1951559" cy="904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Elita Sote lustro 60x80 cm 165800</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82"/>
  <sheetViews>
    <sheetView tabSelected="1" zoomScale="55" zoomScaleNormal="55" zoomScaleSheetLayoutView="40" workbookViewId="0">
      <pane ySplit="3" topLeftCell="A13" activePane="bottomLeft" state="frozen"/>
      <selection pane="bottomLeft" activeCell="D15" sqref="D15"/>
    </sheetView>
  </sheetViews>
  <sheetFormatPr defaultRowHeight="18" x14ac:dyDescent="0.3"/>
  <cols>
    <col min="1" max="1" width="6.44140625" style="3" customWidth="1"/>
    <col min="2" max="2" width="32.88671875" customWidth="1"/>
    <col min="3" max="3" width="55.33203125" style="4" customWidth="1"/>
    <col min="4" max="4" width="17.109375" style="7" customWidth="1"/>
    <col min="5" max="5" width="22.44140625" style="7" customWidth="1"/>
    <col min="6" max="6" width="15.33203125" style="7" customWidth="1"/>
    <col min="7" max="7" width="12.44140625" bestFit="1" customWidth="1"/>
    <col min="8" max="8" width="17.33203125" style="7" customWidth="1"/>
    <col min="9" max="9" width="21.88671875" style="7" customWidth="1"/>
    <col min="10" max="10" width="32" customWidth="1"/>
    <col min="11" max="11" width="25.109375" style="46" bestFit="1" customWidth="1"/>
    <col min="12" max="12" width="38.6640625" customWidth="1"/>
  </cols>
  <sheetData>
    <row r="1" spans="1:28" x14ac:dyDescent="0.3">
      <c r="A1" s="78" t="s">
        <v>164</v>
      </c>
      <c r="B1" s="78"/>
      <c r="C1" s="78"/>
      <c r="D1" s="78"/>
      <c r="E1" s="78"/>
      <c r="F1" s="78"/>
      <c r="G1" s="78"/>
      <c r="H1" s="78"/>
      <c r="I1" s="78"/>
      <c r="J1" s="78"/>
      <c r="K1" s="78"/>
    </row>
    <row r="2" spans="1:28" ht="25.8" x14ac:dyDescent="0.3">
      <c r="A2" s="70" t="s">
        <v>165</v>
      </c>
      <c r="B2" s="71"/>
      <c r="C2" s="71"/>
      <c r="D2" s="71"/>
      <c r="E2" s="71"/>
      <c r="F2" s="71"/>
      <c r="G2" s="71"/>
      <c r="H2" s="71"/>
      <c r="I2" s="71"/>
      <c r="J2" s="71"/>
      <c r="K2" s="71"/>
    </row>
    <row r="3" spans="1:28" ht="54" x14ac:dyDescent="0.3">
      <c r="A3" s="2" t="s">
        <v>0</v>
      </c>
      <c r="B3" s="1" t="s">
        <v>1</v>
      </c>
      <c r="C3" s="1" t="s">
        <v>2</v>
      </c>
      <c r="D3" s="5" t="s">
        <v>3</v>
      </c>
      <c r="E3" s="5" t="s">
        <v>4</v>
      </c>
      <c r="F3" s="5" t="s">
        <v>5</v>
      </c>
      <c r="G3" s="1" t="s">
        <v>6</v>
      </c>
      <c r="H3" s="6" t="s">
        <v>7</v>
      </c>
      <c r="I3" s="6" t="s">
        <v>8</v>
      </c>
      <c r="J3" s="1" t="s">
        <v>9</v>
      </c>
      <c r="K3" s="6" t="s">
        <v>158</v>
      </c>
    </row>
    <row r="4" spans="1:28" s="14" customFormat="1" ht="230.4" x14ac:dyDescent="0.3">
      <c r="A4" s="54">
        <v>1</v>
      </c>
      <c r="B4" s="58" t="s">
        <v>10</v>
      </c>
      <c r="C4" s="56" t="s">
        <v>17</v>
      </c>
      <c r="D4" s="64" t="s">
        <v>159</v>
      </c>
      <c r="E4" s="65"/>
      <c r="F4" s="66"/>
      <c r="G4" s="58">
        <v>1</v>
      </c>
      <c r="H4" s="64" t="s">
        <v>159</v>
      </c>
      <c r="I4" s="66"/>
      <c r="J4" s="58"/>
      <c r="K4" s="58">
        <v>41</v>
      </c>
    </row>
    <row r="5" spans="1:28" s="14" customFormat="1" ht="409.5" customHeight="1" x14ac:dyDescent="0.3">
      <c r="A5" s="10">
        <v>2</v>
      </c>
      <c r="B5" s="11" t="s">
        <v>18</v>
      </c>
      <c r="C5" s="12" t="s">
        <v>89</v>
      </c>
      <c r="D5" s="67"/>
      <c r="E5" s="68"/>
      <c r="F5" s="69"/>
      <c r="G5" s="11">
        <v>1</v>
      </c>
      <c r="H5" s="67"/>
      <c r="I5" s="69"/>
      <c r="J5" s="15"/>
      <c r="K5" s="11">
        <v>41</v>
      </c>
    </row>
    <row r="6" spans="1:28" s="14" customFormat="1" ht="57.6" x14ac:dyDescent="0.3">
      <c r="A6" s="10">
        <v>3</v>
      </c>
      <c r="B6" s="11" t="s">
        <v>11</v>
      </c>
      <c r="C6" s="12" t="s">
        <v>16</v>
      </c>
      <c r="D6" s="13"/>
      <c r="E6" s="13"/>
      <c r="F6" s="13"/>
      <c r="G6" s="11">
        <v>2</v>
      </c>
      <c r="H6" s="13">
        <f t="shared" ref="H6:H68" si="0">D6*G6</f>
        <v>0</v>
      </c>
      <c r="I6" s="13">
        <f t="shared" ref="I6:I68" si="1">E6*G6</f>
        <v>0</v>
      </c>
      <c r="J6" s="11"/>
      <c r="K6" s="11">
        <v>91</v>
      </c>
    </row>
    <row r="7" spans="1:28" s="14" customFormat="1" ht="302.39999999999998" x14ac:dyDescent="0.3">
      <c r="A7" s="10">
        <v>4</v>
      </c>
      <c r="B7" s="11" t="s">
        <v>12</v>
      </c>
      <c r="C7" s="12" t="s">
        <v>14</v>
      </c>
      <c r="D7" s="13"/>
      <c r="E7" s="13"/>
      <c r="F7" s="13"/>
      <c r="G7" s="11">
        <v>1</v>
      </c>
      <c r="H7" s="13">
        <f t="shared" si="0"/>
        <v>0</v>
      </c>
      <c r="I7" s="13">
        <f t="shared" si="1"/>
        <v>0</v>
      </c>
      <c r="J7" s="15"/>
      <c r="K7" s="11">
        <v>91</v>
      </c>
    </row>
    <row r="8" spans="1:28" s="14" customFormat="1" ht="43.2" x14ac:dyDescent="0.3">
      <c r="A8" s="10">
        <v>5</v>
      </c>
      <c r="B8" s="11" t="s">
        <v>13</v>
      </c>
      <c r="C8" s="12" t="s">
        <v>15</v>
      </c>
      <c r="D8" s="13"/>
      <c r="E8" s="13"/>
      <c r="F8" s="13"/>
      <c r="G8" s="11">
        <v>2</v>
      </c>
      <c r="H8" s="13">
        <f t="shared" si="0"/>
        <v>0</v>
      </c>
      <c r="I8" s="13">
        <f t="shared" si="1"/>
        <v>0</v>
      </c>
      <c r="J8" s="15"/>
      <c r="K8" s="11">
        <v>91</v>
      </c>
    </row>
    <row r="9" spans="1:28" s="14" customFormat="1" ht="259.2" x14ac:dyDescent="0.3">
      <c r="A9" s="10">
        <v>6</v>
      </c>
      <c r="B9" s="11" t="s">
        <v>25</v>
      </c>
      <c r="C9" s="12" t="s">
        <v>108</v>
      </c>
      <c r="D9" s="13"/>
      <c r="E9" s="13"/>
      <c r="F9" s="13"/>
      <c r="G9" s="11">
        <v>30</v>
      </c>
      <c r="H9" s="13">
        <f t="shared" si="0"/>
        <v>0</v>
      </c>
      <c r="I9" s="13">
        <f t="shared" si="1"/>
        <v>0</v>
      </c>
      <c r="J9" s="15"/>
      <c r="K9" s="11">
        <v>91</v>
      </c>
      <c r="L9" s="16"/>
      <c r="M9" s="15"/>
      <c r="N9" s="15"/>
      <c r="O9" s="15"/>
      <c r="P9" s="15"/>
      <c r="Q9" s="15"/>
      <c r="R9" s="15"/>
      <c r="S9" s="15"/>
      <c r="T9" s="15"/>
      <c r="U9" s="15"/>
      <c r="V9" s="15"/>
      <c r="W9" s="15"/>
      <c r="X9" s="15"/>
      <c r="Y9" s="15"/>
      <c r="Z9" s="15"/>
      <c r="AA9" s="15"/>
      <c r="AB9" s="15"/>
    </row>
    <row r="10" spans="1:28" s="14" customFormat="1" ht="209.25" customHeight="1" x14ac:dyDescent="0.3">
      <c r="A10" s="10">
        <v>7</v>
      </c>
      <c r="B10" s="11" t="s">
        <v>25</v>
      </c>
      <c r="C10" s="12" t="s">
        <v>124</v>
      </c>
      <c r="D10" s="13"/>
      <c r="E10" s="13"/>
      <c r="F10" s="13"/>
      <c r="G10" s="11">
        <v>2</v>
      </c>
      <c r="H10" s="13">
        <f t="shared" si="0"/>
        <v>0</v>
      </c>
      <c r="I10" s="13">
        <f t="shared" si="1"/>
        <v>0</v>
      </c>
      <c r="J10" s="15"/>
      <c r="K10" s="11">
        <v>91</v>
      </c>
    </row>
    <row r="11" spans="1:28" s="14" customFormat="1" ht="72" x14ac:dyDescent="0.3">
      <c r="A11" s="10">
        <v>8</v>
      </c>
      <c r="B11" s="11" t="s">
        <v>19</v>
      </c>
      <c r="C11" s="12" t="s">
        <v>134</v>
      </c>
      <c r="D11" s="13"/>
      <c r="E11" s="13"/>
      <c r="F11" s="13"/>
      <c r="G11" s="11">
        <v>2</v>
      </c>
      <c r="H11" s="13">
        <f t="shared" si="0"/>
        <v>0</v>
      </c>
      <c r="I11" s="13">
        <f t="shared" si="1"/>
        <v>0</v>
      </c>
      <c r="J11" s="15"/>
      <c r="K11" s="11">
        <v>91</v>
      </c>
    </row>
    <row r="12" spans="1:28" s="14" customFormat="1" ht="84.6" customHeight="1" x14ac:dyDescent="0.3">
      <c r="A12" s="10">
        <v>9</v>
      </c>
      <c r="B12" s="11" t="s">
        <v>20</v>
      </c>
      <c r="C12" s="12" t="s">
        <v>132</v>
      </c>
      <c r="D12" s="13"/>
      <c r="E12" s="13"/>
      <c r="F12" s="13"/>
      <c r="G12" s="11">
        <v>2</v>
      </c>
      <c r="H12" s="13">
        <f t="shared" si="0"/>
        <v>0</v>
      </c>
      <c r="I12" s="13">
        <f t="shared" si="1"/>
        <v>0</v>
      </c>
      <c r="J12" s="15"/>
      <c r="K12" s="11">
        <v>91</v>
      </c>
    </row>
    <row r="13" spans="1:28" s="14" customFormat="1" ht="84.6" customHeight="1" x14ac:dyDescent="0.3">
      <c r="A13" s="10">
        <v>10</v>
      </c>
      <c r="B13" s="11" t="s">
        <v>21</v>
      </c>
      <c r="C13" s="12" t="s">
        <v>133</v>
      </c>
      <c r="D13" s="13"/>
      <c r="E13" s="13"/>
      <c r="F13" s="13"/>
      <c r="G13" s="11">
        <v>2</v>
      </c>
      <c r="H13" s="13">
        <f t="shared" si="0"/>
        <v>0</v>
      </c>
      <c r="I13" s="13">
        <f t="shared" si="1"/>
        <v>0</v>
      </c>
      <c r="J13" s="15"/>
      <c r="K13" s="11">
        <v>91</v>
      </c>
    </row>
    <row r="14" spans="1:28" s="14" customFormat="1" ht="196.95" customHeight="1" x14ac:dyDescent="0.3">
      <c r="A14" s="10">
        <v>11</v>
      </c>
      <c r="B14" s="11" t="s">
        <v>22</v>
      </c>
      <c r="C14" s="12" t="s">
        <v>135</v>
      </c>
      <c r="D14" s="13"/>
      <c r="E14" s="13"/>
      <c r="F14" s="13"/>
      <c r="G14" s="11">
        <v>2</v>
      </c>
      <c r="H14" s="13">
        <f t="shared" si="0"/>
        <v>0</v>
      </c>
      <c r="I14" s="13">
        <f t="shared" si="1"/>
        <v>0</v>
      </c>
      <c r="J14" s="15"/>
      <c r="K14" s="11">
        <v>91</v>
      </c>
    </row>
    <row r="15" spans="1:28" s="14" customFormat="1" ht="234" customHeight="1" x14ac:dyDescent="0.3">
      <c r="A15" s="10">
        <v>12</v>
      </c>
      <c r="B15" s="19" t="s">
        <v>167</v>
      </c>
      <c r="C15" s="12" t="s">
        <v>166</v>
      </c>
      <c r="D15" s="13"/>
      <c r="E15" s="13"/>
      <c r="F15" s="13"/>
      <c r="G15" s="11">
        <v>1</v>
      </c>
      <c r="H15" s="13">
        <f t="shared" si="0"/>
        <v>0</v>
      </c>
      <c r="I15" s="13">
        <f t="shared" si="1"/>
        <v>0</v>
      </c>
      <c r="J15" s="15"/>
      <c r="K15" s="11">
        <v>91</v>
      </c>
    </row>
    <row r="16" spans="1:28" s="14" customFormat="1" ht="100.8" x14ac:dyDescent="0.3">
      <c r="A16" s="10">
        <v>13</v>
      </c>
      <c r="B16" s="11" t="s">
        <v>24</v>
      </c>
      <c r="C16" s="12" t="s">
        <v>23</v>
      </c>
      <c r="D16" s="13"/>
      <c r="E16" s="13"/>
      <c r="F16" s="13"/>
      <c r="G16" s="11">
        <v>1</v>
      </c>
      <c r="H16" s="13">
        <f t="shared" si="0"/>
        <v>0</v>
      </c>
      <c r="I16" s="13">
        <f t="shared" si="1"/>
        <v>0</v>
      </c>
      <c r="J16" s="11"/>
      <c r="K16" s="11">
        <v>91</v>
      </c>
    </row>
    <row r="17" spans="1:11" s="14" customFormat="1" ht="91.5" customHeight="1" x14ac:dyDescent="0.3">
      <c r="A17" s="10">
        <v>14</v>
      </c>
      <c r="B17" s="11" t="s">
        <v>26</v>
      </c>
      <c r="C17" s="12" t="s">
        <v>27</v>
      </c>
      <c r="D17" s="13"/>
      <c r="E17" s="13"/>
      <c r="F17" s="13"/>
      <c r="G17" s="11">
        <v>2</v>
      </c>
      <c r="H17" s="13">
        <f t="shared" si="0"/>
        <v>0</v>
      </c>
      <c r="I17" s="13">
        <f t="shared" si="1"/>
        <v>0</v>
      </c>
      <c r="J17" s="15"/>
      <c r="K17" s="11">
        <v>91</v>
      </c>
    </row>
    <row r="18" spans="1:11" s="14" customFormat="1" ht="106.95" customHeight="1" x14ac:dyDescent="0.3">
      <c r="A18" s="10">
        <v>15</v>
      </c>
      <c r="B18" s="11" t="s">
        <v>30</v>
      </c>
      <c r="C18" s="12" t="s">
        <v>136</v>
      </c>
      <c r="D18" s="13"/>
      <c r="E18" s="13"/>
      <c r="F18" s="13"/>
      <c r="G18" s="11">
        <v>1</v>
      </c>
      <c r="H18" s="13">
        <f t="shared" si="0"/>
        <v>0</v>
      </c>
      <c r="I18" s="13">
        <f t="shared" si="1"/>
        <v>0</v>
      </c>
      <c r="J18" s="11"/>
      <c r="K18" s="11">
        <v>91</v>
      </c>
    </row>
    <row r="19" spans="1:11" s="14" customFormat="1" ht="134.25" customHeight="1" x14ac:dyDescent="0.3">
      <c r="A19" s="10">
        <v>16</v>
      </c>
      <c r="B19" s="11" t="s">
        <v>31</v>
      </c>
      <c r="C19" s="12" t="s">
        <v>125</v>
      </c>
      <c r="D19" s="13"/>
      <c r="E19" s="13"/>
      <c r="F19" s="13"/>
      <c r="G19" s="11">
        <v>1</v>
      </c>
      <c r="H19" s="13">
        <f t="shared" si="0"/>
        <v>0</v>
      </c>
      <c r="I19" s="13">
        <f t="shared" si="1"/>
        <v>0</v>
      </c>
      <c r="J19" s="11"/>
      <c r="K19" s="11">
        <v>91</v>
      </c>
    </row>
    <row r="20" spans="1:11" s="14" customFormat="1" ht="87" customHeight="1" x14ac:dyDescent="0.3">
      <c r="A20" s="10">
        <v>17</v>
      </c>
      <c r="B20" s="11" t="s">
        <v>32</v>
      </c>
      <c r="C20" s="12" t="s">
        <v>126</v>
      </c>
      <c r="D20" s="13"/>
      <c r="E20" s="13"/>
      <c r="F20" s="13"/>
      <c r="G20" s="11">
        <v>1</v>
      </c>
      <c r="H20" s="13">
        <f t="shared" si="0"/>
        <v>0</v>
      </c>
      <c r="I20" s="13">
        <f t="shared" si="1"/>
        <v>0</v>
      </c>
      <c r="J20" s="11"/>
      <c r="K20" s="11">
        <v>91</v>
      </c>
    </row>
    <row r="21" spans="1:11" s="14" customFormat="1" ht="110.4" customHeight="1" x14ac:dyDescent="0.3">
      <c r="A21" s="10">
        <v>18</v>
      </c>
      <c r="B21" s="11" t="s">
        <v>33</v>
      </c>
      <c r="C21" s="12" t="s">
        <v>37</v>
      </c>
      <c r="D21" s="13"/>
      <c r="E21" s="13"/>
      <c r="F21" s="13"/>
      <c r="G21" s="11">
        <v>1</v>
      </c>
      <c r="H21" s="13">
        <f t="shared" si="0"/>
        <v>0</v>
      </c>
      <c r="I21" s="13">
        <f t="shared" si="1"/>
        <v>0</v>
      </c>
      <c r="J21" s="11"/>
      <c r="K21" s="11">
        <v>91</v>
      </c>
    </row>
    <row r="22" spans="1:11" s="14" customFormat="1" ht="108.75" customHeight="1" x14ac:dyDescent="0.3">
      <c r="A22" s="10">
        <v>19</v>
      </c>
      <c r="B22" s="11" t="s">
        <v>34</v>
      </c>
      <c r="C22" s="12" t="s">
        <v>137</v>
      </c>
      <c r="D22" s="13"/>
      <c r="E22" s="13"/>
      <c r="F22" s="13"/>
      <c r="G22" s="11">
        <v>2</v>
      </c>
      <c r="H22" s="13">
        <f t="shared" si="0"/>
        <v>0</v>
      </c>
      <c r="I22" s="13">
        <f t="shared" si="1"/>
        <v>0</v>
      </c>
      <c r="J22" s="11"/>
      <c r="K22" s="11">
        <v>91</v>
      </c>
    </row>
    <row r="23" spans="1:11" s="14" customFormat="1" ht="108.75" customHeight="1" x14ac:dyDescent="0.3">
      <c r="A23" s="10">
        <v>20</v>
      </c>
      <c r="B23" s="11" t="s">
        <v>122</v>
      </c>
      <c r="C23" s="17" t="s">
        <v>123</v>
      </c>
      <c r="D23" s="18"/>
      <c r="E23" s="11"/>
      <c r="F23" s="13"/>
      <c r="G23" s="11">
        <v>1</v>
      </c>
      <c r="H23" s="13">
        <f t="shared" si="0"/>
        <v>0</v>
      </c>
      <c r="I23" s="13">
        <f t="shared" si="1"/>
        <v>0</v>
      </c>
      <c r="J23" s="15"/>
      <c r="K23" s="11">
        <v>91</v>
      </c>
    </row>
    <row r="24" spans="1:11" s="14" customFormat="1" ht="330.75" customHeight="1" x14ac:dyDescent="0.3">
      <c r="A24" s="10">
        <v>21</v>
      </c>
      <c r="B24" s="11" t="s">
        <v>101</v>
      </c>
      <c r="C24" s="12" t="s">
        <v>127</v>
      </c>
      <c r="D24" s="11"/>
      <c r="E24" s="11"/>
      <c r="F24" s="13"/>
      <c r="G24" s="11">
        <v>1</v>
      </c>
      <c r="H24" s="13">
        <f t="shared" si="0"/>
        <v>0</v>
      </c>
      <c r="I24" s="13">
        <f t="shared" si="1"/>
        <v>0</v>
      </c>
      <c r="J24" s="15"/>
      <c r="K24" s="11">
        <v>91</v>
      </c>
    </row>
    <row r="25" spans="1:11" s="14" customFormat="1" ht="68.400000000000006" customHeight="1" x14ac:dyDescent="0.3">
      <c r="A25" s="10">
        <v>22</v>
      </c>
      <c r="B25" s="11" t="s">
        <v>35</v>
      </c>
      <c r="C25" s="12" t="s">
        <v>38</v>
      </c>
      <c r="D25" s="13"/>
      <c r="E25" s="13"/>
      <c r="F25" s="13"/>
      <c r="G25" s="11">
        <v>1</v>
      </c>
      <c r="H25" s="13">
        <f t="shared" si="0"/>
        <v>0</v>
      </c>
      <c r="I25" s="13">
        <f t="shared" si="1"/>
        <v>0</v>
      </c>
      <c r="J25" s="11"/>
      <c r="K25" s="11">
        <v>91</v>
      </c>
    </row>
    <row r="26" spans="1:11" s="14" customFormat="1" ht="409.5" customHeight="1" x14ac:dyDescent="0.3">
      <c r="A26" s="10">
        <v>23</v>
      </c>
      <c r="B26" s="19" t="s">
        <v>151</v>
      </c>
      <c r="C26" s="39" t="s">
        <v>152</v>
      </c>
      <c r="D26" s="13"/>
      <c r="E26" s="13"/>
      <c r="F26" s="13"/>
      <c r="G26" s="11">
        <v>2</v>
      </c>
      <c r="H26" s="13">
        <f t="shared" si="0"/>
        <v>0</v>
      </c>
      <c r="I26" s="13">
        <f t="shared" si="1"/>
        <v>0</v>
      </c>
      <c r="J26" s="11"/>
      <c r="K26" s="11">
        <v>91</v>
      </c>
    </row>
    <row r="27" spans="1:11" s="14" customFormat="1" ht="409.5" customHeight="1" x14ac:dyDescent="0.3">
      <c r="A27" s="10">
        <v>24</v>
      </c>
      <c r="B27" s="19" t="s">
        <v>149</v>
      </c>
      <c r="C27" s="17" t="s">
        <v>150</v>
      </c>
      <c r="D27" s="13"/>
      <c r="E27" s="13"/>
      <c r="F27" s="13"/>
      <c r="G27" s="11">
        <v>4</v>
      </c>
      <c r="H27" s="13">
        <f t="shared" si="0"/>
        <v>0</v>
      </c>
      <c r="I27" s="13">
        <f t="shared" si="1"/>
        <v>0</v>
      </c>
      <c r="J27" s="15"/>
      <c r="K27" s="11">
        <v>91</v>
      </c>
    </row>
    <row r="28" spans="1:11" s="14" customFormat="1" ht="171" customHeight="1" x14ac:dyDescent="0.3">
      <c r="A28" s="49">
        <v>25</v>
      </c>
      <c r="B28" s="50" t="s">
        <v>39</v>
      </c>
      <c r="C28" s="51" t="s">
        <v>130</v>
      </c>
      <c r="D28" s="52"/>
      <c r="E28" s="52"/>
      <c r="F28" s="52"/>
      <c r="G28" s="50">
        <v>1</v>
      </c>
      <c r="H28" s="52">
        <f t="shared" si="0"/>
        <v>0</v>
      </c>
      <c r="I28" s="52">
        <f t="shared" si="1"/>
        <v>0</v>
      </c>
      <c r="J28" s="53"/>
      <c r="K28" s="50">
        <v>91</v>
      </c>
    </row>
    <row r="29" spans="1:11" s="14" customFormat="1" ht="120" customHeight="1" x14ac:dyDescent="0.3">
      <c r="A29" s="10">
        <v>26</v>
      </c>
      <c r="B29" s="20" t="s">
        <v>154</v>
      </c>
      <c r="C29" s="20" t="s">
        <v>130</v>
      </c>
      <c r="D29" s="21"/>
      <c r="E29" s="21"/>
      <c r="F29" s="21"/>
      <c r="G29" s="21">
        <v>2</v>
      </c>
      <c r="H29" s="13">
        <f t="shared" si="0"/>
        <v>0</v>
      </c>
      <c r="I29" s="13">
        <f t="shared" si="1"/>
        <v>0</v>
      </c>
      <c r="J29" s="15"/>
      <c r="K29" s="11">
        <v>91</v>
      </c>
    </row>
    <row r="30" spans="1:11" s="14" customFormat="1" ht="296.25" customHeight="1" x14ac:dyDescent="0.3">
      <c r="A30" s="54">
        <v>27</v>
      </c>
      <c r="B30" s="55" t="s">
        <v>155</v>
      </c>
      <c r="C30" s="56" t="s">
        <v>153</v>
      </c>
      <c r="D30" s="57"/>
      <c r="E30" s="58"/>
      <c r="F30" s="59"/>
      <c r="G30" s="58">
        <v>2</v>
      </c>
      <c r="H30" s="59">
        <f t="shared" si="0"/>
        <v>0</v>
      </c>
      <c r="I30" s="59">
        <f t="shared" si="1"/>
        <v>0</v>
      </c>
      <c r="J30" s="60"/>
      <c r="K30" s="58">
        <v>91</v>
      </c>
    </row>
    <row r="31" spans="1:11" s="14" customFormat="1" ht="120" customHeight="1" x14ac:dyDescent="0.3">
      <c r="A31" s="10">
        <v>28</v>
      </c>
      <c r="B31" s="11" t="s">
        <v>40</v>
      </c>
      <c r="C31" s="12" t="s">
        <v>41</v>
      </c>
      <c r="D31" s="13"/>
      <c r="E31" s="13"/>
      <c r="F31" s="13"/>
      <c r="G31" s="11">
        <v>12</v>
      </c>
      <c r="H31" s="13">
        <f t="shared" si="0"/>
        <v>0</v>
      </c>
      <c r="I31" s="13">
        <f t="shared" si="1"/>
        <v>0</v>
      </c>
      <c r="J31" s="15"/>
      <c r="K31" s="11">
        <v>91</v>
      </c>
    </row>
    <row r="32" spans="1:11" s="14" customFormat="1" ht="120" customHeight="1" x14ac:dyDescent="0.3">
      <c r="A32" s="10">
        <v>29</v>
      </c>
      <c r="B32" s="19" t="s">
        <v>98</v>
      </c>
      <c r="C32" s="12" t="s">
        <v>131</v>
      </c>
      <c r="D32" s="13"/>
      <c r="E32" s="13"/>
      <c r="F32" s="13"/>
      <c r="G32" s="11">
        <v>1</v>
      </c>
      <c r="H32" s="13">
        <f t="shared" si="0"/>
        <v>0</v>
      </c>
      <c r="I32" s="13">
        <f t="shared" si="1"/>
        <v>0</v>
      </c>
      <c r="J32" s="15"/>
      <c r="K32" s="11">
        <v>91</v>
      </c>
    </row>
    <row r="33" spans="1:11" s="14" customFormat="1" ht="120" customHeight="1" x14ac:dyDescent="0.3">
      <c r="A33" s="10">
        <v>30</v>
      </c>
      <c r="B33" s="20" t="s">
        <v>99</v>
      </c>
      <c r="C33" s="12" t="s">
        <v>100</v>
      </c>
      <c r="D33" s="13"/>
      <c r="E33" s="13"/>
      <c r="F33" s="13"/>
      <c r="G33" s="11">
        <v>2</v>
      </c>
      <c r="H33" s="13">
        <f t="shared" si="0"/>
        <v>0</v>
      </c>
      <c r="I33" s="13">
        <f t="shared" si="1"/>
        <v>0</v>
      </c>
      <c r="J33" s="15"/>
      <c r="K33" s="11">
        <v>91</v>
      </c>
    </row>
    <row r="34" spans="1:11" s="14" customFormat="1" ht="120" customHeight="1" x14ac:dyDescent="0.3">
      <c r="A34" s="10">
        <v>31</v>
      </c>
      <c r="B34" s="20" t="s">
        <v>109</v>
      </c>
      <c r="C34" s="12" t="s">
        <v>110</v>
      </c>
      <c r="D34" s="13"/>
      <c r="E34" s="13"/>
      <c r="F34" s="13"/>
      <c r="G34" s="11">
        <v>1</v>
      </c>
      <c r="H34" s="13">
        <f t="shared" si="0"/>
        <v>0</v>
      </c>
      <c r="I34" s="13">
        <f t="shared" si="1"/>
        <v>0</v>
      </c>
      <c r="J34" s="15"/>
      <c r="K34" s="11">
        <v>91</v>
      </c>
    </row>
    <row r="35" spans="1:11" s="14" customFormat="1" ht="120" customHeight="1" x14ac:dyDescent="0.3">
      <c r="A35" s="10">
        <v>32</v>
      </c>
      <c r="B35" s="11" t="s">
        <v>42</v>
      </c>
      <c r="C35" s="12" t="s">
        <v>41</v>
      </c>
      <c r="D35" s="13"/>
      <c r="E35" s="13"/>
      <c r="F35" s="13"/>
      <c r="G35" s="11">
        <v>12</v>
      </c>
      <c r="H35" s="13">
        <f t="shared" si="0"/>
        <v>0</v>
      </c>
      <c r="I35" s="13">
        <f t="shared" si="1"/>
        <v>0</v>
      </c>
      <c r="J35" s="15"/>
      <c r="K35" s="11">
        <v>91</v>
      </c>
    </row>
    <row r="36" spans="1:11" s="14" customFormat="1" ht="120" customHeight="1" x14ac:dyDescent="0.3">
      <c r="A36" s="10">
        <v>33</v>
      </c>
      <c r="B36" s="11" t="s">
        <v>26</v>
      </c>
      <c r="C36" s="12" t="s">
        <v>43</v>
      </c>
      <c r="D36" s="13"/>
      <c r="E36" s="13"/>
      <c r="F36" s="13"/>
      <c r="G36" s="11">
        <v>1</v>
      </c>
      <c r="H36" s="13">
        <f t="shared" si="0"/>
        <v>0</v>
      </c>
      <c r="I36" s="13">
        <f t="shared" si="1"/>
        <v>0</v>
      </c>
      <c r="J36" s="15"/>
      <c r="K36" s="11">
        <v>91</v>
      </c>
    </row>
    <row r="37" spans="1:11" s="14" customFormat="1" ht="159.75" customHeight="1" x14ac:dyDescent="0.3">
      <c r="A37" s="10">
        <v>34</v>
      </c>
      <c r="B37" s="11" t="s">
        <v>93</v>
      </c>
      <c r="C37" s="12" t="s">
        <v>96</v>
      </c>
      <c r="D37" s="13"/>
      <c r="E37" s="13"/>
      <c r="F37" s="13"/>
      <c r="G37" s="11">
        <v>5</v>
      </c>
      <c r="H37" s="13">
        <f t="shared" si="0"/>
        <v>0</v>
      </c>
      <c r="I37" s="13">
        <f t="shared" si="1"/>
        <v>0</v>
      </c>
      <c r="J37" s="15"/>
      <c r="K37" s="11">
        <v>91</v>
      </c>
    </row>
    <row r="38" spans="1:11" s="14" customFormat="1" ht="120" customHeight="1" x14ac:dyDescent="0.3">
      <c r="A38" s="10">
        <v>35</v>
      </c>
      <c r="B38" s="19" t="s">
        <v>128</v>
      </c>
      <c r="C38" s="12" t="s">
        <v>129</v>
      </c>
      <c r="D38" s="13"/>
      <c r="E38" s="13"/>
      <c r="F38" s="13"/>
      <c r="G38" s="11">
        <v>1</v>
      </c>
      <c r="H38" s="13">
        <f t="shared" si="0"/>
        <v>0</v>
      </c>
      <c r="I38" s="13">
        <f t="shared" si="1"/>
        <v>0</v>
      </c>
      <c r="J38" s="15"/>
      <c r="K38" s="11">
        <v>91</v>
      </c>
    </row>
    <row r="39" spans="1:11" s="14" customFormat="1" ht="120" customHeight="1" x14ac:dyDescent="0.3">
      <c r="A39" s="10">
        <v>36</v>
      </c>
      <c r="B39" s="19" t="s">
        <v>94</v>
      </c>
      <c r="C39" s="12" t="s">
        <v>95</v>
      </c>
      <c r="D39" s="13"/>
      <c r="E39" s="13"/>
      <c r="F39" s="13"/>
      <c r="G39" s="11">
        <v>10</v>
      </c>
      <c r="H39" s="13">
        <f t="shared" si="0"/>
        <v>0</v>
      </c>
      <c r="I39" s="13">
        <f t="shared" si="1"/>
        <v>0</v>
      </c>
      <c r="J39" s="15"/>
      <c r="K39" s="11">
        <v>91</v>
      </c>
    </row>
    <row r="40" spans="1:11" s="14" customFormat="1" ht="120" customHeight="1" x14ac:dyDescent="0.3">
      <c r="A40" s="10">
        <v>37</v>
      </c>
      <c r="B40" s="11" t="s">
        <v>44</v>
      </c>
      <c r="C40" s="12" t="s">
        <v>45</v>
      </c>
      <c r="D40" s="13"/>
      <c r="E40" s="13"/>
      <c r="F40" s="13"/>
      <c r="G40" s="11">
        <v>5</v>
      </c>
      <c r="H40" s="13">
        <f t="shared" si="0"/>
        <v>0</v>
      </c>
      <c r="I40" s="13">
        <f t="shared" si="1"/>
        <v>0</v>
      </c>
      <c r="J40" s="15"/>
      <c r="K40" s="11">
        <v>91</v>
      </c>
    </row>
    <row r="41" spans="1:11" s="14" customFormat="1" ht="120" customHeight="1" x14ac:dyDescent="0.3">
      <c r="A41" s="10">
        <v>38</v>
      </c>
      <c r="B41" s="19" t="s">
        <v>46</v>
      </c>
      <c r="C41" s="12" t="s">
        <v>47</v>
      </c>
      <c r="D41" s="13"/>
      <c r="E41" s="13"/>
      <c r="F41" s="13"/>
      <c r="G41" s="11">
        <v>1</v>
      </c>
      <c r="H41" s="13">
        <f t="shared" si="0"/>
        <v>0</v>
      </c>
      <c r="I41" s="13">
        <f t="shared" si="1"/>
        <v>0</v>
      </c>
      <c r="J41" s="15"/>
      <c r="K41" s="11">
        <v>91</v>
      </c>
    </row>
    <row r="42" spans="1:11" s="14" customFormat="1" ht="120" customHeight="1" x14ac:dyDescent="0.3">
      <c r="A42" s="10">
        <v>39</v>
      </c>
      <c r="B42" s="11" t="s">
        <v>48</v>
      </c>
      <c r="C42" s="12" t="s">
        <v>49</v>
      </c>
      <c r="D42" s="13"/>
      <c r="E42" s="13"/>
      <c r="F42" s="13"/>
      <c r="G42" s="11">
        <v>3</v>
      </c>
      <c r="H42" s="13">
        <f t="shared" si="0"/>
        <v>0</v>
      </c>
      <c r="I42" s="13">
        <f t="shared" si="1"/>
        <v>0</v>
      </c>
      <c r="J42" s="15"/>
      <c r="K42" s="11">
        <v>91</v>
      </c>
    </row>
    <row r="43" spans="1:11" s="14" customFormat="1" ht="120" customHeight="1" x14ac:dyDescent="0.3">
      <c r="A43" s="10">
        <v>40</v>
      </c>
      <c r="B43" s="19" t="s">
        <v>50</v>
      </c>
      <c r="C43" s="12" t="s">
        <v>51</v>
      </c>
      <c r="D43" s="13"/>
      <c r="E43" s="13"/>
      <c r="F43" s="13"/>
      <c r="G43" s="11">
        <v>4</v>
      </c>
      <c r="H43" s="13">
        <f t="shared" si="0"/>
        <v>0</v>
      </c>
      <c r="I43" s="13">
        <f t="shared" si="1"/>
        <v>0</v>
      </c>
      <c r="J43" s="15"/>
      <c r="K43" s="11">
        <v>91</v>
      </c>
    </row>
    <row r="44" spans="1:11" s="14" customFormat="1" ht="192.75" customHeight="1" x14ac:dyDescent="0.3">
      <c r="A44" s="10">
        <v>41</v>
      </c>
      <c r="B44" s="19" t="s">
        <v>52</v>
      </c>
      <c r="C44" s="12" t="s">
        <v>53</v>
      </c>
      <c r="D44" s="13"/>
      <c r="E44" s="13"/>
      <c r="F44" s="13"/>
      <c r="G44" s="11">
        <v>1</v>
      </c>
      <c r="H44" s="13">
        <f t="shared" si="0"/>
        <v>0</v>
      </c>
      <c r="I44" s="13">
        <f t="shared" si="1"/>
        <v>0</v>
      </c>
      <c r="J44" s="15"/>
      <c r="K44" s="11">
        <v>91</v>
      </c>
    </row>
    <row r="45" spans="1:11" s="14" customFormat="1" ht="120" customHeight="1" x14ac:dyDescent="0.3">
      <c r="A45" s="10">
        <v>42</v>
      </c>
      <c r="B45" s="11" t="s">
        <v>26</v>
      </c>
      <c r="C45" s="12" t="s">
        <v>54</v>
      </c>
      <c r="D45" s="13"/>
      <c r="E45" s="13"/>
      <c r="F45" s="13"/>
      <c r="G45" s="11">
        <v>1</v>
      </c>
      <c r="H45" s="13">
        <f t="shared" si="0"/>
        <v>0</v>
      </c>
      <c r="I45" s="13">
        <f t="shared" si="1"/>
        <v>0</v>
      </c>
      <c r="J45" s="15"/>
      <c r="K45" s="11">
        <v>91</v>
      </c>
    </row>
    <row r="46" spans="1:11" s="14" customFormat="1" ht="150" customHeight="1" x14ac:dyDescent="0.3">
      <c r="A46" s="10">
        <v>43</v>
      </c>
      <c r="B46" s="11" t="s">
        <v>55</v>
      </c>
      <c r="C46" s="12" t="s">
        <v>111</v>
      </c>
      <c r="D46" s="72" t="s">
        <v>160</v>
      </c>
      <c r="E46" s="73"/>
      <c r="F46" s="74"/>
      <c r="G46" s="11">
        <v>6</v>
      </c>
      <c r="H46" s="72" t="s">
        <v>160</v>
      </c>
      <c r="I46" s="74"/>
      <c r="J46" s="15"/>
      <c r="K46" s="11">
        <v>46</v>
      </c>
    </row>
    <row r="47" spans="1:11" s="14" customFormat="1" ht="150" customHeight="1" x14ac:dyDescent="0.3">
      <c r="A47" s="10">
        <v>44</v>
      </c>
      <c r="B47" s="19" t="s">
        <v>116</v>
      </c>
      <c r="C47" s="12" t="s">
        <v>115</v>
      </c>
      <c r="D47" s="13"/>
      <c r="E47" s="13"/>
      <c r="F47" s="13"/>
      <c r="G47" s="11">
        <v>2</v>
      </c>
      <c r="H47" s="13">
        <f t="shared" si="0"/>
        <v>0</v>
      </c>
      <c r="I47" s="13">
        <f t="shared" si="1"/>
        <v>0</v>
      </c>
      <c r="J47" s="15"/>
      <c r="K47" s="11">
        <v>91</v>
      </c>
    </row>
    <row r="48" spans="1:11" s="14" customFormat="1" ht="286.95" customHeight="1" x14ac:dyDescent="0.3">
      <c r="A48" s="10">
        <v>45</v>
      </c>
      <c r="B48" s="11" t="s">
        <v>56</v>
      </c>
      <c r="C48" s="12" t="s">
        <v>117</v>
      </c>
      <c r="D48" s="72" t="s">
        <v>161</v>
      </c>
      <c r="E48" s="73"/>
      <c r="F48" s="74"/>
      <c r="G48" s="11">
        <v>2</v>
      </c>
      <c r="H48" s="72" t="s">
        <v>161</v>
      </c>
      <c r="I48" s="74"/>
      <c r="J48" s="15"/>
      <c r="K48" s="11">
        <v>45</v>
      </c>
    </row>
    <row r="49" spans="1:11" s="14" customFormat="1" ht="287.25" customHeight="1" x14ac:dyDescent="0.3">
      <c r="A49" s="10">
        <v>46</v>
      </c>
      <c r="B49" s="19" t="s">
        <v>112</v>
      </c>
      <c r="C49" s="12" t="s">
        <v>113</v>
      </c>
      <c r="D49" s="13"/>
      <c r="E49" s="13"/>
      <c r="F49" s="13"/>
      <c r="G49" s="11">
        <v>1</v>
      </c>
      <c r="H49" s="13">
        <f t="shared" si="0"/>
        <v>0</v>
      </c>
      <c r="I49" s="13">
        <f t="shared" si="1"/>
        <v>0</v>
      </c>
      <c r="J49" s="15"/>
      <c r="K49" s="11">
        <v>91</v>
      </c>
    </row>
    <row r="50" spans="1:11" s="25" customFormat="1" ht="271.5" customHeight="1" x14ac:dyDescent="0.3">
      <c r="A50" s="10">
        <v>47</v>
      </c>
      <c r="B50" s="22" t="s">
        <v>61</v>
      </c>
      <c r="C50" s="23" t="s">
        <v>148</v>
      </c>
      <c r="D50" s="24"/>
      <c r="E50" s="24"/>
      <c r="F50" s="24"/>
      <c r="G50" s="22">
        <v>1</v>
      </c>
      <c r="H50" s="13">
        <f t="shared" si="0"/>
        <v>0</v>
      </c>
      <c r="I50" s="13">
        <f t="shared" si="1"/>
        <v>0</v>
      </c>
      <c r="J50" s="15"/>
      <c r="K50" s="22">
        <v>91</v>
      </c>
    </row>
    <row r="51" spans="1:11" s="14" customFormat="1" ht="67.5" customHeight="1" x14ac:dyDescent="0.3">
      <c r="A51" s="10">
        <v>48</v>
      </c>
      <c r="B51" s="11" t="s">
        <v>58</v>
      </c>
      <c r="C51" s="12" t="s">
        <v>57</v>
      </c>
      <c r="D51" s="13"/>
      <c r="E51" s="13"/>
      <c r="F51" s="13"/>
      <c r="G51" s="11">
        <v>2</v>
      </c>
      <c r="H51" s="13">
        <f t="shared" si="0"/>
        <v>0</v>
      </c>
      <c r="I51" s="13">
        <f t="shared" si="1"/>
        <v>0</v>
      </c>
      <c r="J51" s="26" t="e" vm="1">
        <v>#VALUE!</v>
      </c>
      <c r="K51" s="11">
        <v>91</v>
      </c>
    </row>
    <row r="52" spans="1:11" s="14" customFormat="1" ht="67.5" customHeight="1" x14ac:dyDescent="0.3">
      <c r="A52" s="10">
        <v>49</v>
      </c>
      <c r="B52" s="11" t="s">
        <v>69</v>
      </c>
      <c r="C52" s="12" t="s">
        <v>72</v>
      </c>
      <c r="D52" s="13"/>
      <c r="E52" s="13"/>
      <c r="F52" s="13"/>
      <c r="G52" s="11">
        <v>1</v>
      </c>
      <c r="H52" s="13">
        <f t="shared" si="0"/>
        <v>0</v>
      </c>
      <c r="I52" s="13">
        <f t="shared" si="1"/>
        <v>0</v>
      </c>
      <c r="J52" s="15"/>
      <c r="K52" s="11">
        <v>91</v>
      </c>
    </row>
    <row r="53" spans="1:11" s="14" customFormat="1" ht="61.5" customHeight="1" x14ac:dyDescent="0.3">
      <c r="A53" s="10">
        <v>50</v>
      </c>
      <c r="B53" s="11" t="s">
        <v>70</v>
      </c>
      <c r="C53" s="12" t="s">
        <v>71</v>
      </c>
      <c r="D53" s="13"/>
      <c r="E53" s="13"/>
      <c r="F53" s="13"/>
      <c r="G53" s="11">
        <v>1</v>
      </c>
      <c r="H53" s="13">
        <f t="shared" si="0"/>
        <v>0</v>
      </c>
      <c r="I53" s="13">
        <f t="shared" si="1"/>
        <v>0</v>
      </c>
      <c r="J53" s="15"/>
      <c r="K53" s="11">
        <v>91</v>
      </c>
    </row>
    <row r="54" spans="1:11" s="14" customFormat="1" ht="89.25" customHeight="1" x14ac:dyDescent="0.3">
      <c r="A54" s="10">
        <v>51</v>
      </c>
      <c r="B54" s="19" t="s">
        <v>73</v>
      </c>
      <c r="C54" s="12" t="s">
        <v>74</v>
      </c>
      <c r="D54" s="13"/>
      <c r="E54" s="13"/>
      <c r="F54" s="13"/>
      <c r="G54" s="11">
        <v>1</v>
      </c>
      <c r="H54" s="13">
        <f t="shared" si="0"/>
        <v>0</v>
      </c>
      <c r="I54" s="13">
        <f t="shared" si="1"/>
        <v>0</v>
      </c>
      <c r="J54" s="15"/>
      <c r="K54" s="11">
        <v>91</v>
      </c>
    </row>
    <row r="55" spans="1:11" s="14" customFormat="1" ht="101.25" customHeight="1" x14ac:dyDescent="0.3">
      <c r="A55" s="10">
        <v>52</v>
      </c>
      <c r="B55" s="11" t="s">
        <v>59</v>
      </c>
      <c r="C55" s="12" t="s">
        <v>75</v>
      </c>
      <c r="D55" s="13"/>
      <c r="E55" s="13"/>
      <c r="F55" s="13"/>
      <c r="G55" s="11">
        <v>1</v>
      </c>
      <c r="H55" s="13">
        <f t="shared" si="0"/>
        <v>0</v>
      </c>
      <c r="I55" s="13">
        <f t="shared" si="1"/>
        <v>0</v>
      </c>
      <c r="J55" s="15"/>
      <c r="K55" s="11">
        <v>91</v>
      </c>
    </row>
    <row r="56" spans="1:11" s="14" customFormat="1" ht="99.75" customHeight="1" x14ac:dyDescent="0.3">
      <c r="A56" s="10">
        <v>53</v>
      </c>
      <c r="B56" s="11" t="s">
        <v>60</v>
      </c>
      <c r="C56" s="12" t="s">
        <v>57</v>
      </c>
      <c r="D56" s="13"/>
      <c r="E56" s="13"/>
      <c r="F56" s="13"/>
      <c r="G56" s="11">
        <v>1</v>
      </c>
      <c r="H56" s="13">
        <f t="shared" si="0"/>
        <v>0</v>
      </c>
      <c r="I56" s="13">
        <f t="shared" si="1"/>
        <v>0</v>
      </c>
      <c r="J56" s="15"/>
      <c r="K56" s="11">
        <v>91</v>
      </c>
    </row>
    <row r="57" spans="1:11" s="25" customFormat="1" ht="348" customHeight="1" x14ac:dyDescent="0.3">
      <c r="A57" s="10">
        <v>54</v>
      </c>
      <c r="B57" s="22" t="s">
        <v>62</v>
      </c>
      <c r="C57" s="27" t="s">
        <v>156</v>
      </c>
      <c r="D57" s="75" t="s">
        <v>162</v>
      </c>
      <c r="E57" s="76"/>
      <c r="F57" s="77"/>
      <c r="G57" s="22">
        <v>1</v>
      </c>
      <c r="H57" s="72" t="s">
        <v>162</v>
      </c>
      <c r="I57" s="74"/>
      <c r="J57" s="28"/>
      <c r="K57" s="22">
        <v>78</v>
      </c>
    </row>
    <row r="58" spans="1:11" s="14" customFormat="1" ht="409.5" customHeight="1" x14ac:dyDescent="0.3">
      <c r="A58" s="10">
        <v>55</v>
      </c>
      <c r="B58" s="19" t="s">
        <v>118</v>
      </c>
      <c r="C58" s="12" t="s">
        <v>121</v>
      </c>
      <c r="D58" s="72" t="s">
        <v>163</v>
      </c>
      <c r="E58" s="73"/>
      <c r="F58" s="74"/>
      <c r="G58" s="11">
        <v>1</v>
      </c>
      <c r="H58" s="72" t="s">
        <v>163</v>
      </c>
      <c r="I58" s="74"/>
      <c r="J58" s="15"/>
      <c r="K58" s="11">
        <v>92</v>
      </c>
    </row>
    <row r="59" spans="1:11" s="14" customFormat="1" ht="201.6" x14ac:dyDescent="0.3">
      <c r="A59" s="10">
        <v>56</v>
      </c>
      <c r="B59" s="19" t="s">
        <v>114</v>
      </c>
      <c r="C59" s="12" t="s">
        <v>119</v>
      </c>
      <c r="D59" s="13"/>
      <c r="E59" s="13"/>
      <c r="F59" s="13"/>
      <c r="G59" s="11">
        <v>1</v>
      </c>
      <c r="H59" s="13">
        <f t="shared" si="0"/>
        <v>0</v>
      </c>
      <c r="I59" s="13">
        <f t="shared" si="1"/>
        <v>0</v>
      </c>
      <c r="J59" s="29"/>
      <c r="K59" s="11">
        <v>91</v>
      </c>
    </row>
    <row r="60" spans="1:11" s="45" customFormat="1" ht="111.75" customHeight="1" x14ac:dyDescent="0.3">
      <c r="A60" s="40">
        <v>57</v>
      </c>
      <c r="B60" s="41" t="s">
        <v>29</v>
      </c>
      <c r="C60" s="42" t="s">
        <v>157</v>
      </c>
      <c r="D60" s="43"/>
      <c r="E60" s="43"/>
      <c r="F60" s="43"/>
      <c r="G60" s="41">
        <v>1</v>
      </c>
      <c r="H60" s="43">
        <f t="shared" si="0"/>
        <v>0</v>
      </c>
      <c r="I60" s="43">
        <f t="shared" si="1"/>
        <v>0</v>
      </c>
      <c r="J60" s="44"/>
      <c r="K60" s="41">
        <v>91</v>
      </c>
    </row>
    <row r="61" spans="1:11" s="14" customFormat="1" ht="181.5" customHeight="1" x14ac:dyDescent="0.3">
      <c r="A61" s="10">
        <v>58</v>
      </c>
      <c r="B61" s="11" t="s">
        <v>28</v>
      </c>
      <c r="C61" s="12" t="s">
        <v>76</v>
      </c>
      <c r="D61" s="13"/>
      <c r="E61" s="13"/>
      <c r="F61" s="13"/>
      <c r="G61" s="11">
        <v>1</v>
      </c>
      <c r="H61" s="13">
        <f t="shared" si="0"/>
        <v>0</v>
      </c>
      <c r="I61" s="13">
        <f t="shared" si="1"/>
        <v>0</v>
      </c>
      <c r="J61" s="11"/>
      <c r="K61" s="11">
        <v>91</v>
      </c>
    </row>
    <row r="62" spans="1:11" s="14" customFormat="1" ht="129.75" customHeight="1" x14ac:dyDescent="0.3">
      <c r="A62" s="10">
        <v>59</v>
      </c>
      <c r="B62" s="11" t="s">
        <v>36</v>
      </c>
      <c r="C62" s="12" t="s">
        <v>77</v>
      </c>
      <c r="D62" s="13"/>
      <c r="E62" s="13"/>
      <c r="F62" s="13"/>
      <c r="G62" s="11">
        <v>1</v>
      </c>
      <c r="H62" s="13">
        <f t="shared" si="0"/>
        <v>0</v>
      </c>
      <c r="I62" s="13">
        <f t="shared" si="1"/>
        <v>0</v>
      </c>
      <c r="J62" s="11"/>
      <c r="K62" s="11">
        <v>91</v>
      </c>
    </row>
    <row r="63" spans="1:11" s="14" customFormat="1" ht="376.5" customHeight="1" x14ac:dyDescent="0.3">
      <c r="A63" s="10">
        <v>60</v>
      </c>
      <c r="B63" s="11" t="s">
        <v>142</v>
      </c>
      <c r="C63" s="12" t="s">
        <v>146</v>
      </c>
      <c r="D63" s="13"/>
      <c r="E63" s="13"/>
      <c r="F63" s="13"/>
      <c r="G63" s="11">
        <v>1</v>
      </c>
      <c r="H63" s="13">
        <f t="shared" si="0"/>
        <v>0</v>
      </c>
      <c r="I63" s="13">
        <f t="shared" si="1"/>
        <v>0</v>
      </c>
      <c r="J63" s="15"/>
      <c r="K63" s="11">
        <v>91</v>
      </c>
    </row>
    <row r="64" spans="1:11" s="14" customFormat="1" ht="274.5" customHeight="1" x14ac:dyDescent="0.3">
      <c r="A64" s="10">
        <v>61</v>
      </c>
      <c r="B64" s="11" t="s">
        <v>143</v>
      </c>
      <c r="C64" s="12" t="s">
        <v>145</v>
      </c>
      <c r="D64" s="13"/>
      <c r="E64" s="13"/>
      <c r="F64" s="13"/>
      <c r="G64" s="11">
        <v>1</v>
      </c>
      <c r="H64" s="13">
        <f t="shared" si="0"/>
        <v>0</v>
      </c>
      <c r="I64" s="13">
        <f t="shared" si="1"/>
        <v>0</v>
      </c>
      <c r="J64" s="15"/>
      <c r="K64" s="11">
        <v>91</v>
      </c>
    </row>
    <row r="65" spans="1:12" s="25" customFormat="1" ht="170.25" customHeight="1" x14ac:dyDescent="0.3">
      <c r="A65" s="10">
        <v>62</v>
      </c>
      <c r="B65" s="30" t="s">
        <v>144</v>
      </c>
      <c r="C65" s="23" t="s">
        <v>147</v>
      </c>
      <c r="D65" s="24"/>
      <c r="E65" s="24"/>
      <c r="F65" s="24"/>
      <c r="G65" s="22">
        <v>1</v>
      </c>
      <c r="H65" s="13">
        <f t="shared" si="0"/>
        <v>0</v>
      </c>
      <c r="I65" s="13">
        <f t="shared" si="1"/>
        <v>0</v>
      </c>
      <c r="J65" s="15"/>
      <c r="K65" s="47">
        <v>91</v>
      </c>
      <c r="L65" s="31"/>
    </row>
    <row r="66" spans="1:12" s="14" customFormat="1" ht="72" customHeight="1" x14ac:dyDescent="0.3">
      <c r="A66" s="10">
        <v>63</v>
      </c>
      <c r="B66" s="19" t="s">
        <v>63</v>
      </c>
      <c r="C66" s="12" t="s">
        <v>78</v>
      </c>
      <c r="D66" s="13"/>
      <c r="E66" s="13"/>
      <c r="F66" s="13"/>
      <c r="G66" s="11">
        <v>1</v>
      </c>
      <c r="H66" s="13">
        <f t="shared" si="0"/>
        <v>0</v>
      </c>
      <c r="I66" s="13">
        <f t="shared" si="1"/>
        <v>0</v>
      </c>
      <c r="J66" s="15"/>
      <c r="K66" s="11">
        <v>91</v>
      </c>
    </row>
    <row r="67" spans="1:12" s="14" customFormat="1" ht="104.25" customHeight="1" x14ac:dyDescent="0.3">
      <c r="A67" s="10">
        <v>64</v>
      </c>
      <c r="B67" s="11" t="s">
        <v>80</v>
      </c>
      <c r="C67" s="12" t="s">
        <v>82</v>
      </c>
      <c r="D67" s="13"/>
      <c r="E67" s="13"/>
      <c r="F67" s="13"/>
      <c r="G67" s="11">
        <v>8</v>
      </c>
      <c r="H67" s="13">
        <f t="shared" si="0"/>
        <v>0</v>
      </c>
      <c r="I67" s="13">
        <f t="shared" si="1"/>
        <v>0</v>
      </c>
      <c r="J67" s="15"/>
      <c r="K67" s="11">
        <v>91</v>
      </c>
    </row>
    <row r="68" spans="1:12" s="14" customFormat="1" ht="108" customHeight="1" x14ac:dyDescent="0.3">
      <c r="A68" s="10">
        <v>65</v>
      </c>
      <c r="B68" s="11" t="s">
        <v>79</v>
      </c>
      <c r="C68" s="12" t="s">
        <v>81</v>
      </c>
      <c r="D68" s="13"/>
      <c r="E68" s="13"/>
      <c r="F68" s="13"/>
      <c r="G68" s="11">
        <v>1</v>
      </c>
      <c r="H68" s="13">
        <f t="shared" si="0"/>
        <v>0</v>
      </c>
      <c r="I68" s="13">
        <f t="shared" si="1"/>
        <v>0</v>
      </c>
      <c r="J68" s="15"/>
      <c r="K68" s="11">
        <v>91</v>
      </c>
    </row>
    <row r="69" spans="1:12" s="14" customFormat="1" ht="80.25" customHeight="1" x14ac:dyDescent="0.3">
      <c r="A69" s="10">
        <v>66</v>
      </c>
      <c r="B69" s="11" t="s">
        <v>64</v>
      </c>
      <c r="C69" s="12" t="s">
        <v>83</v>
      </c>
      <c r="D69" s="13"/>
      <c r="E69" s="13"/>
      <c r="F69" s="13"/>
      <c r="G69" s="11">
        <v>1</v>
      </c>
      <c r="H69" s="13">
        <f t="shared" ref="H69:H81" si="2">D69*G69</f>
        <v>0</v>
      </c>
      <c r="I69" s="13">
        <f t="shared" ref="I69:I81" si="3">E69*G69</f>
        <v>0</v>
      </c>
      <c r="J69" s="15"/>
      <c r="K69" s="11">
        <v>91</v>
      </c>
    </row>
    <row r="70" spans="1:12" s="25" customFormat="1" ht="309.75" customHeight="1" x14ac:dyDescent="0.3">
      <c r="A70" s="10">
        <v>67</v>
      </c>
      <c r="B70" s="22" t="s">
        <v>92</v>
      </c>
      <c r="C70" s="32" t="s">
        <v>141</v>
      </c>
      <c r="D70" s="24"/>
      <c r="E70" s="24"/>
      <c r="F70" s="24"/>
      <c r="G70" s="22">
        <v>1</v>
      </c>
      <c r="H70" s="13">
        <f t="shared" si="2"/>
        <v>0</v>
      </c>
      <c r="I70" s="13">
        <f t="shared" si="3"/>
        <v>0</v>
      </c>
      <c r="J70" s="15"/>
      <c r="K70" s="22">
        <v>91</v>
      </c>
    </row>
    <row r="71" spans="1:12" s="25" customFormat="1" ht="265.5" customHeight="1" x14ac:dyDescent="0.3">
      <c r="A71" s="10">
        <v>68</v>
      </c>
      <c r="B71" s="22" t="s">
        <v>65</v>
      </c>
      <c r="C71" s="23" t="s">
        <v>140</v>
      </c>
      <c r="D71" s="24"/>
      <c r="E71" s="24"/>
      <c r="F71" s="24"/>
      <c r="G71" s="22">
        <v>1</v>
      </c>
      <c r="H71" s="13">
        <f t="shared" si="2"/>
        <v>0</v>
      </c>
      <c r="I71" s="13">
        <f t="shared" si="3"/>
        <v>0</v>
      </c>
      <c r="J71" s="15"/>
      <c r="K71" s="22">
        <v>91</v>
      </c>
    </row>
    <row r="72" spans="1:12" s="14" customFormat="1" ht="106.5" customHeight="1" x14ac:dyDescent="0.3">
      <c r="A72" s="10">
        <v>69</v>
      </c>
      <c r="B72" s="11" t="s">
        <v>85</v>
      </c>
      <c r="C72" s="12" t="s">
        <v>84</v>
      </c>
      <c r="D72" s="13"/>
      <c r="E72" s="13"/>
      <c r="F72" s="13"/>
      <c r="G72" s="11">
        <v>1</v>
      </c>
      <c r="H72" s="13">
        <f t="shared" si="2"/>
        <v>0</v>
      </c>
      <c r="I72" s="13">
        <f t="shared" si="3"/>
        <v>0</v>
      </c>
      <c r="J72" s="15"/>
      <c r="K72" s="11">
        <v>91</v>
      </c>
    </row>
    <row r="73" spans="1:12" s="14" customFormat="1" ht="126.75" customHeight="1" x14ac:dyDescent="0.3">
      <c r="A73" s="10">
        <v>70</v>
      </c>
      <c r="B73" s="11" t="s">
        <v>66</v>
      </c>
      <c r="C73" s="12" t="s">
        <v>86</v>
      </c>
      <c r="D73" s="13"/>
      <c r="E73" s="13"/>
      <c r="F73" s="13"/>
      <c r="G73" s="11">
        <v>1</v>
      </c>
      <c r="H73" s="13">
        <f t="shared" si="2"/>
        <v>0</v>
      </c>
      <c r="I73" s="13">
        <f t="shared" si="3"/>
        <v>0</v>
      </c>
      <c r="J73" s="15"/>
      <c r="K73" s="11">
        <v>91</v>
      </c>
    </row>
    <row r="74" spans="1:12" s="14" customFormat="1" ht="128.25" customHeight="1" x14ac:dyDescent="0.3">
      <c r="A74" s="10">
        <v>71</v>
      </c>
      <c r="B74" s="11" t="s">
        <v>67</v>
      </c>
      <c r="C74" s="12" t="s">
        <v>90</v>
      </c>
      <c r="D74" s="13"/>
      <c r="E74" s="13"/>
      <c r="F74" s="13"/>
      <c r="G74" s="11">
        <v>1</v>
      </c>
      <c r="H74" s="13">
        <f t="shared" si="2"/>
        <v>0</v>
      </c>
      <c r="I74" s="13">
        <f t="shared" si="3"/>
        <v>0</v>
      </c>
      <c r="J74" s="15"/>
      <c r="K74" s="11">
        <v>91</v>
      </c>
    </row>
    <row r="75" spans="1:12" s="14" customFormat="1" ht="108" customHeight="1" x14ac:dyDescent="0.3">
      <c r="A75" s="10">
        <v>72</v>
      </c>
      <c r="B75" s="11" t="s">
        <v>68</v>
      </c>
      <c r="C75" s="12" t="s">
        <v>88</v>
      </c>
      <c r="D75" s="33"/>
      <c r="E75" s="13"/>
      <c r="F75" s="13"/>
      <c r="G75" s="11">
        <v>1</v>
      </c>
      <c r="H75" s="13">
        <f t="shared" si="2"/>
        <v>0</v>
      </c>
      <c r="I75" s="13">
        <f t="shared" si="3"/>
        <v>0</v>
      </c>
      <c r="J75" s="15"/>
      <c r="K75" s="11">
        <v>91</v>
      </c>
    </row>
    <row r="76" spans="1:12" s="14" customFormat="1" ht="108" customHeight="1" x14ac:dyDescent="0.3">
      <c r="A76" s="10">
        <v>73</v>
      </c>
      <c r="B76" s="11" t="s">
        <v>68</v>
      </c>
      <c r="C76" s="12" t="s">
        <v>87</v>
      </c>
      <c r="D76" s="13"/>
      <c r="E76" s="13"/>
      <c r="F76" s="13"/>
      <c r="G76" s="11">
        <v>1</v>
      </c>
      <c r="H76" s="13">
        <f t="shared" si="2"/>
        <v>0</v>
      </c>
      <c r="I76" s="13">
        <f t="shared" si="3"/>
        <v>0</v>
      </c>
      <c r="J76" s="15"/>
      <c r="K76" s="11">
        <v>91</v>
      </c>
    </row>
    <row r="77" spans="1:12" s="14" customFormat="1" ht="194.25" customHeight="1" x14ac:dyDescent="0.3">
      <c r="A77" s="10">
        <v>74</v>
      </c>
      <c r="B77" s="19" t="s">
        <v>139</v>
      </c>
      <c r="C77" s="12" t="s">
        <v>138</v>
      </c>
      <c r="D77" s="13"/>
      <c r="E77" s="13"/>
      <c r="F77" s="13"/>
      <c r="G77" s="11">
        <v>5</v>
      </c>
      <c r="H77" s="13">
        <f t="shared" si="2"/>
        <v>0</v>
      </c>
      <c r="I77" s="13">
        <f t="shared" si="3"/>
        <v>0</v>
      </c>
      <c r="J77" s="15"/>
      <c r="K77" s="11">
        <v>91</v>
      </c>
    </row>
    <row r="78" spans="1:12" s="14" customFormat="1" ht="273" customHeight="1" x14ac:dyDescent="0.3">
      <c r="A78" s="10">
        <v>75</v>
      </c>
      <c r="B78" s="11" t="s">
        <v>91</v>
      </c>
      <c r="C78" s="12" t="s">
        <v>120</v>
      </c>
      <c r="D78" s="13"/>
      <c r="E78" s="13"/>
      <c r="F78" s="13"/>
      <c r="G78" s="11">
        <v>1</v>
      </c>
      <c r="H78" s="13">
        <f t="shared" si="2"/>
        <v>0</v>
      </c>
      <c r="I78" s="13">
        <f t="shared" si="3"/>
        <v>0</v>
      </c>
      <c r="J78" s="15"/>
      <c r="K78" s="11">
        <v>91</v>
      </c>
    </row>
    <row r="79" spans="1:12" s="38" customFormat="1" ht="369.75" customHeight="1" x14ac:dyDescent="0.3">
      <c r="A79" s="10">
        <v>76</v>
      </c>
      <c r="B79" s="34" t="s">
        <v>104</v>
      </c>
      <c r="C79" s="35" t="s">
        <v>107</v>
      </c>
      <c r="D79" s="36"/>
      <c r="E79" s="36"/>
      <c r="F79" s="36"/>
      <c r="G79" s="37">
        <v>1</v>
      </c>
      <c r="H79" s="13">
        <f t="shared" si="2"/>
        <v>0</v>
      </c>
      <c r="I79" s="13">
        <f t="shared" si="3"/>
        <v>0</v>
      </c>
      <c r="J79" s="15"/>
      <c r="K79" s="48">
        <v>91</v>
      </c>
    </row>
    <row r="80" spans="1:12" s="38" customFormat="1" ht="409.5" customHeight="1" x14ac:dyDescent="0.3">
      <c r="A80" s="10">
        <v>77</v>
      </c>
      <c r="B80" s="34" t="s">
        <v>102</v>
      </c>
      <c r="C80" s="35" t="s">
        <v>105</v>
      </c>
      <c r="D80" s="36"/>
      <c r="E80" s="36"/>
      <c r="F80" s="36"/>
      <c r="G80" s="37">
        <v>1</v>
      </c>
      <c r="H80" s="13">
        <f t="shared" si="2"/>
        <v>0</v>
      </c>
      <c r="I80" s="13">
        <f t="shared" si="3"/>
        <v>0</v>
      </c>
      <c r="J80" s="15"/>
      <c r="K80" s="48">
        <v>91</v>
      </c>
    </row>
    <row r="81" spans="1:11" s="38" customFormat="1" ht="144.75" customHeight="1" x14ac:dyDescent="0.3">
      <c r="A81" s="10">
        <v>78</v>
      </c>
      <c r="B81" s="34" t="s">
        <v>103</v>
      </c>
      <c r="C81" s="35" t="s">
        <v>106</v>
      </c>
      <c r="D81" s="36"/>
      <c r="E81" s="36"/>
      <c r="F81" s="36"/>
      <c r="G81" s="37">
        <v>1</v>
      </c>
      <c r="H81" s="13">
        <f t="shared" si="2"/>
        <v>0</v>
      </c>
      <c r="I81" s="13">
        <f t="shared" si="3"/>
        <v>0</v>
      </c>
      <c r="J81" s="15"/>
      <c r="K81" s="48">
        <v>91</v>
      </c>
    </row>
    <row r="82" spans="1:11" ht="32.25" customHeight="1" x14ac:dyDescent="0.35">
      <c r="A82" s="61" t="s">
        <v>97</v>
      </c>
      <c r="B82" s="62"/>
      <c r="C82" s="62"/>
      <c r="D82" s="62"/>
      <c r="E82" s="62"/>
      <c r="F82" s="62"/>
      <c r="G82" s="63"/>
      <c r="H82" s="9">
        <f t="shared" ref="H82" si="4">SUM(H4:H81)</f>
        <v>0</v>
      </c>
      <c r="I82" s="9">
        <f>SUM(I4:I81)</f>
        <v>0</v>
      </c>
      <c r="J82" s="8"/>
    </row>
  </sheetData>
  <mergeCells count="13">
    <mergeCell ref="A1:K1"/>
    <mergeCell ref="A82:G82"/>
    <mergeCell ref="D4:F5"/>
    <mergeCell ref="A2:K2"/>
    <mergeCell ref="H4:I5"/>
    <mergeCell ref="D46:F46"/>
    <mergeCell ref="H46:I46"/>
    <mergeCell ref="D48:F48"/>
    <mergeCell ref="H48:I48"/>
    <mergeCell ref="D57:F57"/>
    <mergeCell ref="H57:I57"/>
    <mergeCell ref="D58:F58"/>
    <mergeCell ref="H58:I58"/>
  </mergeCells>
  <pageMargins left="0.70866141732283472" right="0.70866141732283472" top="0.74803149606299213" bottom="0.74803149606299213" header="0.31496062992125984" footer="0.31496062992125984"/>
  <pageSetup paperSize="8" scale="68" fitToHeight="0" orientation="landscape"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Mateusz Gieraga</dc:creator>
  <cp:lastModifiedBy>Jakub Olczak</cp:lastModifiedBy>
  <cp:lastPrinted>2024-10-25T06:32:44Z</cp:lastPrinted>
  <dcterms:created xsi:type="dcterms:W3CDTF">2024-07-26T06:51:53Z</dcterms:created>
  <dcterms:modified xsi:type="dcterms:W3CDTF">2024-11-21T14:02:19Z</dcterms:modified>
</cp:coreProperties>
</file>