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OneDrive - Akademia Pomorska w Słupsku\Dokumenty\Akademia Pomorska\2024 POSTĘPOWANIA\11-TP-2024 Dostawa agregatu i UPS\SWZ TP\"/>
    </mc:Choice>
  </mc:AlternateContent>
  <xr:revisionPtr revIDLastSave="7" documentId="8_{D28B7C53-AC1D-415E-8015-967FBF72164B}" xr6:coauthVersionLast="36" xr6:coauthVersionMax="36" xr10:uidLastSave="{A9247820-BA89-493C-B779-D243369AA027}"/>
  <bookViews>
    <workbookView xWindow="0" yWindow="0" windowWidth="38400" windowHeight="17625" xr2:uid="{85AADEE8-4172-42B1-AF32-6DB3D665CCE8}"/>
  </bookViews>
  <sheets>
    <sheet name="Form cenowy " sheetId="1" r:id="rId1"/>
  </sheets>
  <externalReferences>
    <externalReference r:id="rId2"/>
  </externalReferences>
  <definedNames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E7" i="1"/>
  <c r="D7" i="1"/>
  <c r="C7" i="1"/>
  <c r="E6" i="1"/>
  <c r="D6" i="1"/>
  <c r="C6" i="1"/>
  <c r="E5" i="1"/>
  <c r="D5" i="1"/>
  <c r="C5" i="1"/>
  <c r="E4" i="1"/>
  <c r="D4" i="1"/>
  <c r="C4" i="1"/>
</calcChain>
</file>

<file path=xl/sharedStrings.xml><?xml version="1.0" encoding="utf-8"?>
<sst xmlns="http://schemas.openxmlformats.org/spreadsheetml/2006/main" count="9" uniqueCount="9">
  <si>
    <r>
      <t xml:space="preserve">ZAŁĄCZNIK  2. </t>
    </r>
    <r>
      <rPr>
        <sz val="12"/>
        <rFont val="Arial CE"/>
        <charset val="238"/>
      </rPr>
      <t>Formularz asortymentowo- ilościowy</t>
    </r>
  </si>
  <si>
    <t>ILOŚĆ</t>
  </si>
  <si>
    <t>Zamawiający wymaga podania: nazwy oferowanego produktu oraz nazwy producenta i roku produkcji</t>
  </si>
  <si>
    <t>Zamawiający wymaga podania 
nr katalogowego oferowanego produktu</t>
  </si>
  <si>
    <t>CENA JEDN. 
NETTO</t>
  </si>
  <si>
    <t>WARTOŚĆ
NETTO</t>
  </si>
  <si>
    <t>suma</t>
  </si>
  <si>
    <t>STAWKA VAT %</t>
  </si>
  <si>
    <r>
      <t xml:space="preserve">CENA
</t>
    </r>
    <r>
      <rPr>
        <b/>
        <sz val="8"/>
        <rFont val="Arial CE"/>
        <charset val="238"/>
      </rPr>
      <t>(WARTOŚĆ
BRUTTO)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</si>
</sst>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8"/>
      <name val="Arial CE"/>
      <charset val="238"/>
    </font>
    <font>
      <i/>
      <sz val="10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b/>
      <sz val="14"/>
      <name val="Arial CE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b/>
      <sz val="10"/>
      <color indexed="6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 indent="1"/>
    </xf>
    <xf numFmtId="2" fontId="0" fillId="0" borderId="6" xfId="0" applyNumberForma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4" fontId="10" fillId="0" borderId="7" xfId="1" applyFont="1" applyBorder="1" applyAlignment="1" applyProtection="1">
      <alignment horizontal="center" vertical="center"/>
      <protection locked="0"/>
    </xf>
    <xf numFmtId="44" fontId="0" fillId="0" borderId="7" xfId="2" applyFont="1" applyBorder="1" applyAlignment="1" applyProtection="1">
      <alignment vertical="center"/>
    </xf>
    <xf numFmtId="9" fontId="0" fillId="0" borderId="7" xfId="2" applyNumberFormat="1" applyFont="1" applyBorder="1" applyAlignment="1" applyProtection="1">
      <alignment horizontal="center" vertical="center"/>
      <protection locked="0"/>
    </xf>
    <xf numFmtId="44" fontId="11" fillId="0" borderId="6" xfId="2" applyFont="1" applyBorder="1" applyAlignment="1" applyProtection="1">
      <alignment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 indent="1"/>
    </xf>
    <xf numFmtId="0" fontId="0" fillId="0" borderId="10" xfId="0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44" fontId="10" fillId="0" borderId="11" xfId="1" applyFont="1" applyBorder="1" applyAlignment="1" applyProtection="1">
      <alignment horizontal="center" vertical="center"/>
      <protection locked="0"/>
    </xf>
    <xf numFmtId="44" fontId="0" fillId="0" borderId="11" xfId="2" applyFont="1" applyBorder="1" applyAlignment="1" applyProtection="1">
      <alignment vertical="center"/>
    </xf>
    <xf numFmtId="9" fontId="0" fillId="0" borderId="11" xfId="2" applyNumberFormat="1" applyFont="1" applyBorder="1" applyAlignment="1" applyProtection="1">
      <alignment horizontal="center" vertical="center"/>
      <protection locked="0"/>
    </xf>
    <xf numFmtId="44" fontId="11" fillId="0" borderId="10" xfId="2" applyFont="1" applyBorder="1" applyAlignment="1" applyProtection="1">
      <alignment vertical="center"/>
    </xf>
    <xf numFmtId="0" fontId="1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 indent="1"/>
    </xf>
    <xf numFmtId="0" fontId="0" fillId="0" borderId="14" xfId="0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44" fontId="10" fillId="0" borderId="15" xfId="1" applyFont="1" applyBorder="1" applyAlignment="1" applyProtection="1">
      <alignment horizontal="center" vertical="center"/>
      <protection locked="0"/>
    </xf>
    <xf numFmtId="44" fontId="0" fillId="0" borderId="15" xfId="2" applyFont="1" applyBorder="1" applyAlignment="1" applyProtection="1">
      <alignment vertical="center"/>
    </xf>
    <xf numFmtId="9" fontId="0" fillId="0" borderId="15" xfId="2" applyNumberFormat="1" applyFont="1" applyBorder="1" applyAlignment="1" applyProtection="1">
      <alignment horizontal="center" vertical="center"/>
      <protection locked="0"/>
    </xf>
    <xf numFmtId="44" fontId="11" fillId="0" borderId="14" xfId="2" applyFont="1" applyBorder="1" applyAlignment="1" applyProtection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44" fontId="0" fillId="0" borderId="0" xfId="2" applyFont="1" applyBorder="1" applyAlignment="1" applyProtection="1">
      <alignment vertical="center"/>
      <protection locked="0"/>
    </xf>
    <xf numFmtId="44" fontId="0" fillId="0" borderId="0" xfId="2" applyFont="1" applyBorder="1" applyAlignment="1" applyProtection="1">
      <alignment horizontal="center" vertical="center"/>
      <protection locked="0"/>
    </xf>
    <xf numFmtId="44" fontId="11" fillId="0" borderId="0" xfId="2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4" fontId="9" fillId="0" borderId="3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  <protection locked="0"/>
    </xf>
  </cellXfs>
  <cellStyles count="3">
    <cellStyle name="Normalny" xfId="0" builtinId="0"/>
    <cellStyle name="Walutowy 10" xfId="1" xr:uid="{A0D07436-0E46-48D9-A878-4343DCD37EC6}"/>
    <cellStyle name="Walutowy 7 2 3" xfId="2" xr:uid="{207AC127-FDB7-4CA2-AE7F-7CE879A3DA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zesc_III_Opis_przedmioptu_zamowien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egat"/>
    </sheetNames>
    <sheetDataSet>
      <sheetData sheetId="0">
        <row r="5">
          <cell r="C5" t="str">
            <v>UPS - główny serwerowni</v>
          </cell>
          <cell r="D5">
            <v>1.01</v>
          </cell>
          <cell r="E5">
            <v>1</v>
          </cell>
        </row>
        <row r="71">
          <cell r="C71" t="str">
            <v xml:space="preserve">UPS - do szaf serwerowych </v>
          </cell>
          <cell r="D71">
            <v>1.02</v>
          </cell>
          <cell r="E71">
            <v>4</v>
          </cell>
        </row>
        <row r="123">
          <cell r="C123" t="str">
            <v>Agregat prądotwórczy</v>
          </cell>
          <cell r="D123">
            <v>1.03</v>
          </cell>
          <cell r="E123">
            <v>1</v>
          </cell>
        </row>
        <row r="161">
          <cell r="C161" t="str">
            <v>Projekt, wykonanie zasilania serwerowni wraz z automatyką i monitoringiem środowiskowym</v>
          </cell>
          <cell r="D161">
            <v>1.04</v>
          </cell>
          <cell r="E161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1BF60-BB95-4BD0-8A1B-947E99AFE07F}">
  <dimension ref="B1:L11"/>
  <sheetViews>
    <sheetView showGridLines="0" tabSelected="1" view="pageLayout" zoomScaleNormal="100" workbookViewId="0">
      <selection activeCell="K3" sqref="K3"/>
    </sheetView>
  </sheetViews>
  <sheetFormatPr defaultRowHeight="12.75" x14ac:dyDescent="0.2"/>
  <cols>
    <col min="1" max="1" width="1.28515625" customWidth="1"/>
    <col min="2" max="2" width="4.140625" customWidth="1"/>
    <col min="3" max="3" width="45.7109375" customWidth="1"/>
    <col min="4" max="4" width="7.140625" customWidth="1"/>
    <col min="5" max="5" width="8.42578125" customWidth="1"/>
    <col min="6" max="6" width="28.85546875" customWidth="1"/>
    <col min="7" max="7" width="21.7109375" customWidth="1"/>
    <col min="8" max="11" width="16.42578125" customWidth="1"/>
  </cols>
  <sheetData>
    <row r="1" spans="2:12" ht="15.75" x14ac:dyDescent="0.2">
      <c r="C1" s="1" t="s">
        <v>0</v>
      </c>
      <c r="D1" s="2"/>
      <c r="K1" s="3"/>
    </row>
    <row r="2" spans="2:12" ht="5.25" customHeight="1" thickBot="1" x14ac:dyDescent="0.25">
      <c r="C2" s="4"/>
      <c r="D2" s="5"/>
    </row>
    <row r="3" spans="2:12" ht="181.5" customHeight="1" thickBot="1" x14ac:dyDescent="0.25">
      <c r="B3" s="6"/>
      <c r="C3" s="7"/>
      <c r="D3" s="8"/>
      <c r="E3" s="46" t="s">
        <v>1</v>
      </c>
      <c r="F3" s="46" t="s">
        <v>2</v>
      </c>
      <c r="G3" s="46" t="s">
        <v>3</v>
      </c>
      <c r="H3" s="47" t="s">
        <v>4</v>
      </c>
      <c r="I3" s="47" t="s">
        <v>5</v>
      </c>
      <c r="J3" s="47" t="s">
        <v>7</v>
      </c>
      <c r="K3" s="47" t="s">
        <v>8</v>
      </c>
    </row>
    <row r="4" spans="2:12" ht="57.75" customHeight="1" x14ac:dyDescent="0.2">
      <c r="B4" s="9">
        <v>1</v>
      </c>
      <c r="C4" s="10" t="str">
        <f>[1]Agregat!C5</f>
        <v>UPS - główny serwerowni</v>
      </c>
      <c r="D4" s="11">
        <f>[1]Agregat!D5</f>
        <v>1.01</v>
      </c>
      <c r="E4" s="12">
        <f>[1]Agregat!E5</f>
        <v>1</v>
      </c>
      <c r="F4" s="12"/>
      <c r="G4" s="12"/>
      <c r="H4" s="13"/>
      <c r="I4" s="14"/>
      <c r="J4" s="15"/>
      <c r="K4" s="16"/>
    </row>
    <row r="5" spans="2:12" ht="57.75" customHeight="1" x14ac:dyDescent="0.2">
      <c r="B5" s="17">
        <v>2</v>
      </c>
      <c r="C5" s="18" t="str">
        <f>[1]Agregat!C71</f>
        <v xml:space="preserve">UPS - do szaf serwerowych </v>
      </c>
      <c r="D5" s="19">
        <f>[1]Agregat!D71</f>
        <v>1.02</v>
      </c>
      <c r="E5" s="20">
        <f>[1]Agregat!E71</f>
        <v>4</v>
      </c>
      <c r="F5" s="20"/>
      <c r="G5" s="20"/>
      <c r="H5" s="21"/>
      <c r="I5" s="22"/>
      <c r="J5" s="23"/>
      <c r="K5" s="24"/>
    </row>
    <row r="6" spans="2:12" ht="57.75" customHeight="1" x14ac:dyDescent="0.2">
      <c r="B6" s="17">
        <v>3</v>
      </c>
      <c r="C6" s="18" t="str">
        <f>[1]Agregat!C123</f>
        <v>Agregat prądotwórczy</v>
      </c>
      <c r="D6" s="19">
        <f>[1]Agregat!D123</f>
        <v>1.03</v>
      </c>
      <c r="E6" s="20">
        <f>[1]Agregat!E123</f>
        <v>1</v>
      </c>
      <c r="F6" s="20"/>
      <c r="G6" s="20"/>
      <c r="H6" s="21"/>
      <c r="I6" s="22"/>
      <c r="J6" s="23"/>
      <c r="K6" s="24"/>
    </row>
    <row r="7" spans="2:12" ht="57.75" customHeight="1" thickBot="1" x14ac:dyDescent="0.25">
      <c r="B7" s="25">
        <v>4</v>
      </c>
      <c r="C7" s="26" t="str">
        <f>[1]Agregat!C161</f>
        <v>Projekt, wykonanie zasilania serwerowni wraz z automatyką i monitoringiem środowiskowym</v>
      </c>
      <c r="D7" s="27">
        <f>[1]Agregat!D161</f>
        <v>1.04</v>
      </c>
      <c r="E7" s="28">
        <f>[1]Agregat!E161</f>
        <v>1</v>
      </c>
      <c r="F7" s="28"/>
      <c r="G7" s="28"/>
      <c r="H7" s="29"/>
      <c r="I7" s="30"/>
      <c r="J7" s="31"/>
      <c r="K7" s="32"/>
    </row>
    <row r="8" spans="2:12" ht="3.75" customHeight="1" thickBot="1" x14ac:dyDescent="0.25">
      <c r="C8" s="4"/>
      <c r="D8" s="33"/>
      <c r="E8" s="34"/>
      <c r="F8" s="34"/>
      <c r="G8" s="34"/>
      <c r="H8" s="35"/>
      <c r="I8" s="36"/>
      <c r="J8" s="37"/>
      <c r="K8" s="38"/>
    </row>
    <row r="9" spans="2:12" ht="25.5" customHeight="1" thickBot="1" x14ac:dyDescent="0.25">
      <c r="C9" s="4"/>
      <c r="D9" s="33"/>
      <c r="E9" s="34"/>
      <c r="F9" s="34"/>
      <c r="G9" s="34"/>
      <c r="H9" s="35"/>
      <c r="J9" s="39" t="s">
        <v>6</v>
      </c>
      <c r="K9" s="40">
        <f>SUM(K4:K8)</f>
        <v>0</v>
      </c>
    </row>
    <row r="10" spans="2:12" x14ac:dyDescent="0.2">
      <c r="B10" s="41"/>
      <c r="C10" s="42"/>
      <c r="D10" s="43"/>
      <c r="E10" s="42"/>
      <c r="F10" s="42"/>
      <c r="G10" s="42"/>
      <c r="H10" s="42"/>
      <c r="I10" s="44"/>
      <c r="J10" s="45"/>
      <c r="K10" s="44"/>
      <c r="L10" s="44"/>
    </row>
    <row r="11" spans="2:12" x14ac:dyDescent="0.2">
      <c r="B11" s="41"/>
      <c r="C11" s="42"/>
      <c r="D11" s="43"/>
      <c r="E11" s="42"/>
      <c r="F11" s="42"/>
      <c r="G11" s="42"/>
      <c r="H11" s="42"/>
      <c r="I11" s="44"/>
      <c r="J11" s="45"/>
      <c r="K11" s="44"/>
      <c r="L11" s="44"/>
    </row>
  </sheetData>
  <pageMargins left="0.7" right="0.7" top="0.75" bottom="0.75" header="0.3" footer="0.3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1C6825551F6245ACA80E4BA01A996B" ma:contentTypeVersion="18" ma:contentTypeDescription="Utwórz nowy dokument." ma:contentTypeScope="" ma:versionID="57c6da5168e9e2d23eb0c08ca25edd55">
  <xsd:schema xmlns:xsd="http://www.w3.org/2001/XMLSchema" xmlns:xs="http://www.w3.org/2001/XMLSchema" xmlns:p="http://schemas.microsoft.com/office/2006/metadata/properties" xmlns:ns3="95f79286-34b9-4f28-bf71-e1f7b7e20e9a" xmlns:ns4="6911d08f-30fe-41f2-b7a9-826573871485" targetNamespace="http://schemas.microsoft.com/office/2006/metadata/properties" ma:root="true" ma:fieldsID="b390a3400f6fa15d522ebaa46a753ee7" ns3:_="" ns4:_="">
    <xsd:import namespace="95f79286-34b9-4f28-bf71-e1f7b7e20e9a"/>
    <xsd:import namespace="6911d08f-30fe-41f2-b7a9-82657387148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LengthInSecond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79286-34b9-4f28-bf71-e1f7b7e20e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11d08f-30fe-41f2-b7a9-82657387148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f79286-34b9-4f28-bf71-e1f7b7e20e9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78BEFD-6181-4646-BE6E-D486ECAD99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79286-34b9-4f28-bf71-e1f7b7e20e9a"/>
    <ds:schemaRef ds:uri="6911d08f-30fe-41f2-b7a9-8265738714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B2F643-35B8-4373-9D02-CB4C3693FEEA}">
  <ds:schemaRefs>
    <ds:schemaRef ds:uri="95f79286-34b9-4f28-bf71-e1f7b7e20e9a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6911d08f-30fe-41f2-b7a9-826573871485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E747972-3DFE-407A-94A5-83577A99D5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 cenowy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APSL</dc:creator>
  <cp:lastModifiedBy>APSL</cp:lastModifiedBy>
  <dcterms:created xsi:type="dcterms:W3CDTF">2024-06-19T10:51:30Z</dcterms:created>
  <dcterms:modified xsi:type="dcterms:W3CDTF">2024-06-20T06:27:39Z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0x010100631C6825551F6245ACA80E4BA01A996B</vt:lpwstr>
  </property>
</Properties>
</file>