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 codeName="Ten_skoroszyt" defaultThemeVersion="124226"/>
  <mc:AlternateContent xmlns:mc="http://schemas.openxmlformats.org/markup-compatibility/2006">
    <mc:Choice Requires="x15">
      <x15ac:absPath xmlns:x15ac="http://schemas.microsoft.com/office/spreadsheetml/2010/11/ac" url="D:\Wazne\PRZETARGI\2023\Polski Ład drugie (20-2023)\drogi dok -cja\"/>
    </mc:Choice>
  </mc:AlternateContent>
  <xr:revisionPtr revIDLastSave="0" documentId="13_ncr:1_{02D1480F-3066-41E5-998F-7A0B87BA20A8}" xr6:coauthVersionLast="47" xr6:coauthVersionMax="47" xr10:uidLastSave="{00000000-0000-0000-0000-000000000000}"/>
  <bookViews>
    <workbookView xWindow="-120" yWindow="-120" windowWidth="29040" windowHeight="15720" firstSheet="11" activeTab="14" xr2:uid="{00000000-000D-0000-FFFF-FFFF00000000}"/>
  </bookViews>
  <sheets>
    <sheet name="pr ko PR" sheetId="55" state="hidden" r:id="rId1"/>
    <sheet name="PRZEKŁADKA NIEKWALIFIKOWANE (2" sheetId="77" state="hidden" r:id="rId2"/>
    <sheet name="PR1" sheetId="18" state="hidden" r:id="rId3"/>
    <sheet name="PR2D" sheetId="1" state="hidden" r:id="rId4"/>
    <sheet name="KO1" sheetId="20" state="hidden" r:id="rId5"/>
    <sheet name="KO2" sheetId="38" state="hidden" r:id="rId6"/>
    <sheet name="KO4" sheetId="39" state="hidden" r:id="rId7"/>
    <sheet name="KO_1" sheetId="45" state="hidden" r:id="rId8"/>
    <sheet name="KO_4" sheetId="44" state="hidden" r:id="rId9"/>
    <sheet name="KO3 niekwal  " sheetId="68" state="hidden" r:id="rId10"/>
    <sheet name="KO4 D" sheetId="83" state="hidden" r:id="rId11"/>
    <sheet name="strona tyt KO" sheetId="51" r:id="rId12"/>
    <sheet name="1" sheetId="19" r:id="rId13"/>
    <sheet name="2" sheetId="14" r:id="rId14"/>
    <sheet name="3" sheetId="84" r:id="rId15"/>
    <sheet name="KI4" sheetId="25" state="hidden" r:id="rId16"/>
    <sheet name="KI_4" sheetId="43" state="hidden" r:id="rId17"/>
    <sheet name="PR2_ZRID" sheetId="41" state="hidden" r:id="rId18"/>
    <sheet name="1.2.3. Zjazdy indywidualne" sheetId="35" state="hidden" r:id="rId19"/>
    <sheet name="1.2.3. Zjazdy indywidualne (2)" sheetId="42" state="hidden" r:id="rId20"/>
    <sheet name="4.Zdjęcie humusu" sheetId="28" state="hidden" r:id="rId21"/>
    <sheet name="5. Humusowanie" sheetId="29" state="hidden" r:id="rId22"/>
    <sheet name="6.Wykopy-Nasypy" sheetId="30" state="hidden" r:id="rId23"/>
    <sheet name="7.Koryto" sheetId="31" state="hidden" r:id="rId24"/>
    <sheet name="8.odcinająca" sheetId="32" state="hidden" r:id="rId25"/>
    <sheet name="9.wiążąca" sheetId="33" state="hidden" r:id="rId26"/>
    <sheet name="10.ścieralna" sheetId="34" state="hidden" r:id="rId27"/>
    <sheet name="Arkusz1" sheetId="53" state="hidden" r:id="rId28"/>
  </sheets>
  <externalReferences>
    <externalReference r:id="rId29"/>
    <externalReference r:id="rId30"/>
  </externalReferences>
  <definedNames>
    <definedName name="_FilterDatabase" localSheetId="16" hidden="1">KI_4!$A$3:$I$175</definedName>
    <definedName name="_FilterDatabase" localSheetId="8" hidden="1">KO_4!$A$3:$I$175</definedName>
    <definedName name="_FilterDatabase" localSheetId="10" hidden="1">'KO4 D'!$A$3:$L$142</definedName>
    <definedName name="_FilterDatabase" localSheetId="17" hidden="1">PR2_ZRID!$A$3:$F$180</definedName>
    <definedName name="_FilterDatabase" localSheetId="3" hidden="1">PR2D!$A$3:$I$135</definedName>
    <definedName name="_xlnm.Print_Area" localSheetId="12">'1'!$B$1:$N$39</definedName>
    <definedName name="_xlnm.Print_Area" localSheetId="14">'3'!$A$1:$L$145</definedName>
    <definedName name="_xlnm.Print_Area" localSheetId="4">'KO1'!$A$2:$L$34</definedName>
    <definedName name="_xlnm.Print_Area" localSheetId="10">'KO4 D'!$A$1:$U$148</definedName>
    <definedName name="_xlnm.Print_Area" localSheetId="3">PR2D!$A$1:$J$135</definedName>
    <definedName name="Print_Area" localSheetId="12">'1'!$E$1:$N$39</definedName>
    <definedName name="Print_Area" localSheetId="18">'1.2.3. Zjazdy indywidualne'!$A$2:$AF$34</definedName>
    <definedName name="Print_Area" localSheetId="19">'1.2.3. Zjazdy indywidualne (2)'!$B$41:$F$46</definedName>
    <definedName name="Print_Area" localSheetId="26">'10.ścieralna'!$A$1:$G$46</definedName>
    <definedName name="Print_Area" localSheetId="13">'2'!$A$1:$E$22</definedName>
    <definedName name="Print_Area" localSheetId="20">'4.Zdjęcie humusu'!$A$1:$F$58</definedName>
    <definedName name="Print_Area" localSheetId="21">'5. Humusowanie'!$A$1:$F$61</definedName>
    <definedName name="Print_Area" localSheetId="22">'6.Wykopy-Nasypy'!$A$1:$N$77</definedName>
    <definedName name="Print_Area" localSheetId="23">'7.Koryto'!$A$1:$G$55</definedName>
    <definedName name="Print_Area" localSheetId="24">'8.odcinająca'!$A$1:$G$54</definedName>
    <definedName name="Print_Area" localSheetId="25">'9.wiążąca'!$A$1:$G$46</definedName>
    <definedName name="Print_Area" localSheetId="16">KI_4!$A$1:$I$192</definedName>
    <definedName name="Print_Area" localSheetId="15">'KI4'!$A$1:$K$177</definedName>
    <definedName name="Print_Area" localSheetId="7">KO_1!$A$1:$I$35</definedName>
    <definedName name="Print_Area" localSheetId="8">KO_4!$A$1:$I$192</definedName>
    <definedName name="Print_Area" localSheetId="4">'KO1'!$A$2:$M$34</definedName>
    <definedName name="Print_Area" localSheetId="9">'KO3 niekwal  '!$A$1:$E$22</definedName>
    <definedName name="Print_Area" localSheetId="6">'KO4'!$A$1:$K$177</definedName>
    <definedName name="Print_Area" localSheetId="10">'KO4 D'!$A$1:$L$148</definedName>
    <definedName name="Print_Area" localSheetId="17">PR2_ZRID!$A$1:$F$180</definedName>
    <definedName name="Print_Area" localSheetId="3">PR2D!$A$1:$I$136</definedName>
    <definedName name="Print_Area" localSheetId="11">'strona tyt KO'!$A$1:$J$37</definedName>
  </definedNames>
  <calcPr calcId="191029" fullPrecision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125" i="84" l="1"/>
  <c r="B122" i="84"/>
  <c r="D121" i="84"/>
  <c r="H120" i="84" s="1"/>
  <c r="D118" i="84"/>
  <c r="H117" i="84" s="1"/>
  <c r="D104" i="84"/>
  <c r="H103" i="84" s="1"/>
  <c r="I100" i="84"/>
  <c r="I99" i="84"/>
  <c r="E98" i="84"/>
  <c r="I96" i="84"/>
  <c r="L86" i="84"/>
  <c r="D85" i="84"/>
  <c r="H84" i="84" s="1"/>
  <c r="D81" i="84"/>
  <c r="H80" i="84" s="1"/>
  <c r="D75" i="84"/>
  <c r="H74" i="84" s="1"/>
  <c r="D62" i="84"/>
  <c r="H61" i="84" s="1"/>
  <c r="D140" i="84"/>
  <c r="H139" i="84" s="1"/>
  <c r="D136" i="84"/>
  <c r="H135" i="84" s="1"/>
  <c r="I135" i="84"/>
  <c r="E131" i="84"/>
  <c r="I130" i="84"/>
  <c r="D127" i="84"/>
  <c r="H126" i="84" s="1"/>
  <c r="E124" i="84"/>
  <c r="D124" i="84"/>
  <c r="H123" i="84" s="1"/>
  <c r="E118" i="84"/>
  <c r="I117" i="84"/>
  <c r="D112" i="84"/>
  <c r="H111" i="84" s="1"/>
  <c r="E108" i="84"/>
  <c r="D108" i="84"/>
  <c r="H107" i="84" s="1"/>
  <c r="E92" i="84"/>
  <c r="I91" i="84"/>
  <c r="E88" i="84"/>
  <c r="D88" i="84"/>
  <c r="H87" i="84" s="1"/>
  <c r="I87" i="84"/>
  <c r="E85" i="84"/>
  <c r="I84" i="84"/>
  <c r="E81" i="84"/>
  <c r="I80" i="84"/>
  <c r="E78" i="84"/>
  <c r="D78" i="84"/>
  <c r="I77" i="84"/>
  <c r="E75" i="84"/>
  <c r="I74" i="84"/>
  <c r="D69" i="84"/>
  <c r="H68" i="84" s="1"/>
  <c r="I67" i="84"/>
  <c r="E66" i="84"/>
  <c r="D66" i="84"/>
  <c r="H65" i="84" s="1"/>
  <c r="E62" i="84"/>
  <c r="E58" i="84"/>
  <c r="D58" i="84"/>
  <c r="H57" i="84" s="1"/>
  <c r="E52" i="84"/>
  <c r="I51" i="84"/>
  <c r="H51" i="84"/>
  <c r="E48" i="84"/>
  <c r="I47" i="84"/>
  <c r="E40" i="84"/>
  <c r="D40" i="84"/>
  <c r="H39" i="84" s="1"/>
  <c r="E37" i="84"/>
  <c r="D37" i="84"/>
  <c r="H36" i="84" s="1"/>
  <c r="E34" i="84"/>
  <c r="D34" i="84"/>
  <c r="H33" i="84" s="1"/>
  <c r="I33" i="84"/>
  <c r="E31" i="84"/>
  <c r="D31" i="84"/>
  <c r="H30" i="84" s="1"/>
  <c r="I30" i="84"/>
  <c r="E27" i="84"/>
  <c r="D27" i="84"/>
  <c r="H26" i="84" s="1"/>
  <c r="I26" i="84"/>
  <c r="E23" i="84"/>
  <c r="D23" i="84"/>
  <c r="G22" i="84"/>
  <c r="D20" i="84"/>
  <c r="E16" i="84"/>
  <c r="D16" i="84"/>
  <c r="J7" i="84"/>
  <c r="H7" i="84" s="1"/>
  <c r="B7" i="84"/>
  <c r="D131" i="84" l="1"/>
  <c r="H130" i="84" s="1"/>
  <c r="D98" i="84"/>
  <c r="H97" i="84" s="1"/>
  <c r="D92" i="84"/>
  <c r="H91" i="84" s="1"/>
  <c r="D48" i="84"/>
  <c r="H47" i="84" s="1"/>
  <c r="F9" i="19" l="1"/>
  <c r="D31" i="51" l="1"/>
  <c r="O157" i="83" l="1"/>
  <c r="N143" i="83"/>
  <c r="O143" i="83" s="1"/>
  <c r="E141" i="83"/>
  <c r="I140" i="83"/>
  <c r="L139" i="83" s="1"/>
  <c r="N137" i="83"/>
  <c r="M137" i="83"/>
  <c r="L137" i="83"/>
  <c r="E136" i="83"/>
  <c r="I135" i="83"/>
  <c r="L134" i="83" s="1"/>
  <c r="E129" i="83"/>
  <c r="D129" i="83"/>
  <c r="L127" i="83"/>
  <c r="N127" i="83" s="1"/>
  <c r="E125" i="83"/>
  <c r="I124" i="83"/>
  <c r="D125" i="83" s="1"/>
  <c r="P122" i="83"/>
  <c r="P125" i="83" s="1"/>
  <c r="E122" i="83"/>
  <c r="P121" i="83"/>
  <c r="P124" i="83" s="1"/>
  <c r="I121" i="83"/>
  <c r="L120" i="83" s="1"/>
  <c r="E119" i="83"/>
  <c r="D119" i="83"/>
  <c r="L117" i="83"/>
  <c r="H117" i="83" s="1"/>
  <c r="P112" i="83"/>
  <c r="E112" i="83"/>
  <c r="P111" i="83"/>
  <c r="I111" i="83"/>
  <c r="D112" i="83" s="1"/>
  <c r="E106" i="83"/>
  <c r="Q105" i="83"/>
  <c r="I105" i="83"/>
  <c r="D106" i="83" s="1"/>
  <c r="Q103" i="83"/>
  <c r="E103" i="83"/>
  <c r="Q102" i="83"/>
  <c r="I102" i="83"/>
  <c r="L101" i="83" s="1"/>
  <c r="H101" i="83" s="1"/>
  <c r="Q99" i="83"/>
  <c r="E99" i="83"/>
  <c r="Q98" i="83"/>
  <c r="Q95" i="83"/>
  <c r="E95" i="83"/>
  <c r="Q94" i="83"/>
  <c r="I94" i="83"/>
  <c r="I98" i="83" s="1"/>
  <c r="D89" i="83"/>
  <c r="H87" i="83"/>
  <c r="D83" i="83"/>
  <c r="L79" i="83"/>
  <c r="L77" i="83"/>
  <c r="I76" i="83"/>
  <c r="L75" i="83" s="1"/>
  <c r="P74" i="83"/>
  <c r="L73" i="83"/>
  <c r="I71" i="83"/>
  <c r="L71" i="83" s="1"/>
  <c r="I70" i="83"/>
  <c r="L70" i="83" s="1"/>
  <c r="B69" i="83"/>
  <c r="R68" i="83"/>
  <c r="I68" i="83"/>
  <c r="L67" i="83" s="1"/>
  <c r="I65" i="83"/>
  <c r="L64" i="83" s="1"/>
  <c r="I62" i="83"/>
  <c r="L62" i="83" s="1"/>
  <c r="I61" i="83"/>
  <c r="L61" i="83" s="1"/>
  <c r="I60" i="83"/>
  <c r="L60" i="83" s="1"/>
  <c r="B59" i="83"/>
  <c r="L57" i="83"/>
  <c r="H57" i="83" s="1"/>
  <c r="E52" i="83"/>
  <c r="I51" i="83"/>
  <c r="L50" i="83" s="1"/>
  <c r="E48" i="83"/>
  <c r="I47" i="83"/>
  <c r="D48" i="83" s="1"/>
  <c r="E41" i="83"/>
  <c r="D41" i="83"/>
  <c r="L39" i="83"/>
  <c r="H39" i="83" s="1"/>
  <c r="E38" i="83"/>
  <c r="D38" i="83"/>
  <c r="L36" i="83"/>
  <c r="H36" i="83" s="1"/>
  <c r="E35" i="83"/>
  <c r="I34" i="83"/>
  <c r="L33" i="83" s="1"/>
  <c r="H33" i="83" s="1"/>
  <c r="E32" i="83"/>
  <c r="I31" i="83"/>
  <c r="D32" i="83" s="1"/>
  <c r="E28" i="83"/>
  <c r="I27" i="83"/>
  <c r="D28" i="83" s="1"/>
  <c r="D24" i="83"/>
  <c r="L22" i="83"/>
  <c r="N22" i="83" s="1"/>
  <c r="P20" i="83"/>
  <c r="E20" i="83"/>
  <c r="D20" i="83"/>
  <c r="P19" i="83"/>
  <c r="M18" i="83"/>
  <c r="L18" i="83"/>
  <c r="H18" i="83" s="1"/>
  <c r="Q11" i="83"/>
  <c r="Q10" i="83"/>
  <c r="L10" i="83"/>
  <c r="N10" i="83" s="1"/>
  <c r="L9" i="83"/>
  <c r="N9" i="83" s="1"/>
  <c r="L8" i="83"/>
  <c r="N8" i="83" s="1"/>
  <c r="B8" i="83"/>
  <c r="B9" i="83" s="1"/>
  <c r="L7" i="83"/>
  <c r="N7" i="83" s="1"/>
  <c r="B7" i="83"/>
  <c r="A2" i="83"/>
  <c r="L26" i="83" l="1"/>
  <c r="H26" i="83" s="1"/>
  <c r="D95" i="83"/>
  <c r="H22" i="83"/>
  <c r="H7" i="83"/>
  <c r="L30" i="83"/>
  <c r="H30" i="83" s="1"/>
  <c r="L104" i="83"/>
  <c r="H104" i="83" s="1"/>
  <c r="L46" i="83"/>
  <c r="H46" i="83" s="1"/>
  <c r="H127" i="83"/>
  <c r="N18" i="83"/>
  <c r="H8" i="83"/>
  <c r="H10" i="83"/>
  <c r="L93" i="83"/>
  <c r="H93" i="83" s="1"/>
  <c r="D103" i="83"/>
  <c r="H9" i="83"/>
  <c r="P22" i="83"/>
  <c r="N50" i="83"/>
  <c r="H50" i="83"/>
  <c r="N134" i="83"/>
  <c r="H134" i="83"/>
  <c r="N11" i="83"/>
  <c r="D99" i="83"/>
  <c r="L97" i="83"/>
  <c r="H97" i="83" s="1"/>
  <c r="N120" i="83"/>
  <c r="H120" i="83"/>
  <c r="N139" i="83"/>
  <c r="H139" i="83"/>
  <c r="N39" i="83"/>
  <c r="Q53" i="83"/>
  <c r="N57" i="83"/>
  <c r="N86" i="83" s="1"/>
  <c r="O86" i="83" s="1"/>
  <c r="N101" i="83"/>
  <c r="N104" i="83"/>
  <c r="D136" i="83"/>
  <c r="N26" i="83"/>
  <c r="D35" i="83"/>
  <c r="D122" i="83"/>
  <c r="D141" i="83"/>
  <c r="D52" i="83"/>
  <c r="L123" i="83"/>
  <c r="L110" i="83"/>
  <c r="N46" i="83" l="1"/>
  <c r="N42" i="83"/>
  <c r="O42" i="83" s="1"/>
  <c r="N142" i="83"/>
  <c r="O142" i="83" s="1"/>
  <c r="N93" i="83"/>
  <c r="N97" i="83"/>
  <c r="N53" i="83"/>
  <c r="O53" i="83" s="1"/>
  <c r="N110" i="83"/>
  <c r="H110" i="83"/>
  <c r="N123" i="83"/>
  <c r="N130" i="83" s="1"/>
  <c r="O130" i="83" s="1"/>
  <c r="H123" i="83"/>
  <c r="N12" i="83"/>
  <c r="O11" i="83"/>
  <c r="N113" i="83" l="1"/>
  <c r="O113" i="83" s="1"/>
  <c r="O147" i="83" s="1"/>
  <c r="O148" i="83" s="1"/>
  <c r="O151" i="83" s="1"/>
  <c r="H133" i="1" l="1"/>
  <c r="D85" i="1"/>
  <c r="H115" i="1" l="1"/>
  <c r="H106" i="1"/>
  <c r="H100" i="1"/>
  <c r="H97" i="1"/>
  <c r="D36" i="1"/>
  <c r="E36" i="1"/>
  <c r="I34" i="1"/>
  <c r="H29" i="1" l="1"/>
  <c r="I28" i="1" s="1"/>
  <c r="E30" i="1"/>
  <c r="D30" i="1" l="1"/>
  <c r="H32" i="1" l="1"/>
  <c r="I31" i="1" s="1"/>
  <c r="E33" i="1" l="1"/>
  <c r="D33" i="1"/>
  <c r="H48" i="1"/>
  <c r="H44" i="1"/>
  <c r="D113" i="1"/>
  <c r="E113" i="1"/>
  <c r="I111" i="1" l="1"/>
  <c r="H128" i="1" l="1"/>
  <c r="H25" i="1"/>
  <c r="H118" i="1" l="1"/>
  <c r="H89" i="1"/>
  <c r="H93" i="1" s="1"/>
  <c r="D79" i="1"/>
  <c r="A2" i="1" l="1"/>
  <c r="B16" i="18"/>
  <c r="B14" i="18"/>
  <c r="B12" i="18"/>
  <c r="B7" i="18"/>
  <c r="C5" i="20" l="1"/>
  <c r="I20" i="1" l="1"/>
  <c r="D22" i="1"/>
  <c r="I121" i="1" l="1"/>
  <c r="E123" i="1"/>
  <c r="E134" i="1"/>
  <c r="D134" i="1"/>
  <c r="E129" i="1"/>
  <c r="D129" i="1"/>
  <c r="E119" i="1"/>
  <c r="E116" i="1"/>
  <c r="E107" i="1"/>
  <c r="D101" i="1"/>
  <c r="E101" i="1"/>
  <c r="E98" i="1"/>
  <c r="E94" i="1"/>
  <c r="D94" i="1"/>
  <c r="D90" i="1"/>
  <c r="E90" i="1"/>
  <c r="D123" i="1" l="1"/>
  <c r="I99" i="1"/>
  <c r="E49" i="1"/>
  <c r="D26" i="1"/>
  <c r="E45" i="1" l="1"/>
  <c r="D45" i="1"/>
  <c r="D39" i="1"/>
  <c r="I37" i="1"/>
  <c r="E39" i="1"/>
  <c r="E26" i="1"/>
  <c r="E18" i="1" l="1"/>
  <c r="D18" i="1"/>
  <c r="D49" i="1" l="1"/>
  <c r="D98" i="1" l="1"/>
  <c r="D116" i="1"/>
  <c r="I96" i="1" l="1"/>
  <c r="D107" i="1" l="1"/>
  <c r="D119" i="1" l="1"/>
  <c r="F16" i="53"/>
  <c r="F17" i="53"/>
  <c r="F15" i="53"/>
  <c r="F14" i="53"/>
  <c r="E8" i="53"/>
  <c r="G8" i="53" s="1"/>
  <c r="E9" i="53"/>
  <c r="G9" i="53" s="1"/>
  <c r="E6" i="53"/>
  <c r="G6" i="53" s="1"/>
  <c r="E7" i="53"/>
  <c r="G7" i="53" s="1"/>
  <c r="E10" i="53"/>
  <c r="G10" i="53" s="1"/>
  <c r="E11" i="53"/>
  <c r="G11" i="53" s="1"/>
  <c r="E12" i="53"/>
  <c r="G12" i="53" s="1"/>
  <c r="E13" i="53"/>
  <c r="G13" i="53" s="1"/>
  <c r="E14" i="53"/>
  <c r="E15" i="53"/>
  <c r="E16" i="53"/>
  <c r="E17" i="53"/>
  <c r="E18" i="53"/>
  <c r="G18" i="53" s="1"/>
  <c r="E19" i="53"/>
  <c r="G19" i="53" s="1"/>
  <c r="E20" i="53"/>
  <c r="G20" i="53" s="1"/>
  <c r="E21" i="53"/>
  <c r="G21" i="53" s="1"/>
  <c r="E22" i="53"/>
  <c r="G22" i="53" s="1"/>
  <c r="E23" i="53"/>
  <c r="G23" i="53" s="1"/>
  <c r="E24" i="53"/>
  <c r="G24" i="53" s="1"/>
  <c r="E25" i="53"/>
  <c r="G25" i="53" s="1"/>
  <c r="E26" i="53"/>
  <c r="G26" i="53" s="1"/>
  <c r="E27" i="53"/>
  <c r="G27" i="53" s="1"/>
  <c r="E28" i="53"/>
  <c r="G28" i="53" s="1"/>
  <c r="E5" i="53"/>
  <c r="G5" i="53" s="1"/>
  <c r="E4" i="53"/>
  <c r="G4" i="53" s="1"/>
  <c r="G15" i="53" l="1"/>
  <c r="G17" i="53"/>
  <c r="G16" i="53"/>
  <c r="G14" i="53"/>
  <c r="I132" i="1" l="1"/>
  <c r="I43" i="1" l="1"/>
  <c r="J25" i="35"/>
  <c r="F26" i="39"/>
  <c r="U25" i="35"/>
  <c r="U28" i="35" s="1"/>
  <c r="V8" i="35"/>
  <c r="V25" i="35" s="1"/>
  <c r="U26" i="35" s="1"/>
  <c r="M7" i="35"/>
  <c r="S6" i="35"/>
  <c r="E6" i="35"/>
  <c r="N6" i="35" s="1"/>
  <c r="R5" i="35"/>
  <c r="R6" i="35" s="1"/>
  <c r="F36" i="39"/>
  <c r="E33" i="44"/>
  <c r="I32" i="44" s="1"/>
  <c r="F32" i="44" s="1"/>
  <c r="F33" i="44"/>
  <c r="E36" i="44"/>
  <c r="I35" i="44" s="1"/>
  <c r="F36" i="44"/>
  <c r="N38" i="44"/>
  <c r="F39" i="44"/>
  <c r="I41" i="44"/>
  <c r="F41" i="44" s="1"/>
  <c r="F42" i="44"/>
  <c r="N42" i="44"/>
  <c r="E43" i="44"/>
  <c r="I43" i="44" s="1"/>
  <c r="F43" i="44" s="1"/>
  <c r="N43" i="44"/>
  <c r="E45" i="44"/>
  <c r="E46" i="44" s="1"/>
  <c r="I46" i="44" s="1"/>
  <c r="F46" i="44" s="1"/>
  <c r="I44" i="44"/>
  <c r="F44" i="44" s="1"/>
  <c r="F45" i="44"/>
  <c r="N45" i="44"/>
  <c r="I47" i="44"/>
  <c r="F47" i="44" s="1"/>
  <c r="N47" i="44"/>
  <c r="F48" i="44"/>
  <c r="E49" i="44"/>
  <c r="I49" i="44" s="1"/>
  <c r="F49" i="44" s="1"/>
  <c r="N49" i="44"/>
  <c r="I50" i="44"/>
  <c r="F50" i="44" s="1"/>
  <c r="F51" i="44"/>
  <c r="N51" i="44"/>
  <c r="N52" i="44"/>
  <c r="I52" i="44"/>
  <c r="F52" i="44" s="1"/>
  <c r="F53" i="44"/>
  <c r="E55" i="44"/>
  <c r="I54" i="44" s="1"/>
  <c r="I58" i="44"/>
  <c r="I60" i="44"/>
  <c r="E64" i="44"/>
  <c r="I63" i="44" s="1"/>
  <c r="E66" i="44"/>
  <c r="I65" i="44" s="1"/>
  <c r="E70" i="44"/>
  <c r="I69" i="44" s="1"/>
  <c r="E72" i="44"/>
  <c r="I72" i="44" s="1"/>
  <c r="E73" i="44"/>
  <c r="I73" i="44" s="1"/>
  <c r="E74" i="44"/>
  <c r="I74" i="44" s="1"/>
  <c r="E77" i="44"/>
  <c r="I76" i="44" s="1"/>
  <c r="E80" i="44"/>
  <c r="I79" i="44" s="1"/>
  <c r="E82" i="44"/>
  <c r="I82" i="44" s="1"/>
  <c r="E83" i="44"/>
  <c r="I83" i="44" s="1"/>
  <c r="E86" i="44"/>
  <c r="I85" i="44" s="1"/>
  <c r="E88" i="44"/>
  <c r="I87" i="44" s="1"/>
  <c r="I89" i="44"/>
  <c r="E92" i="44"/>
  <c r="I91" i="44" s="1"/>
  <c r="F93" i="44"/>
  <c r="D22" i="45"/>
  <c r="I190" i="44"/>
  <c r="I191" i="44" s="1"/>
  <c r="I192" i="44" s="1"/>
  <c r="N187" i="44"/>
  <c r="F187" i="44"/>
  <c r="I186" i="44"/>
  <c r="F186" i="44" s="1"/>
  <c r="N185" i="44"/>
  <c r="N184" i="44"/>
  <c r="N181" i="44"/>
  <c r="F181" i="44"/>
  <c r="I180" i="44"/>
  <c r="F180" i="44" s="1"/>
  <c r="N179" i="44"/>
  <c r="N178" i="44"/>
  <c r="N175" i="44"/>
  <c r="F175" i="44"/>
  <c r="I174" i="44"/>
  <c r="F174" i="44" s="1"/>
  <c r="N173" i="44"/>
  <c r="N172" i="44"/>
  <c r="F172" i="44"/>
  <c r="I171" i="44"/>
  <c r="L175" i="44" s="1"/>
  <c r="L170" i="44"/>
  <c r="F170" i="44"/>
  <c r="N170" i="44"/>
  <c r="I169" i="44"/>
  <c r="F169" i="44" s="1"/>
  <c r="N169" i="44"/>
  <c r="N168" i="44"/>
  <c r="N167" i="44"/>
  <c r="F167" i="44"/>
  <c r="I166" i="44"/>
  <c r="L168" i="44" s="1"/>
  <c r="N166" i="44"/>
  <c r="N165" i="44"/>
  <c r="N164" i="44"/>
  <c r="N162" i="44"/>
  <c r="N161" i="44"/>
  <c r="I161" i="44"/>
  <c r="N160" i="44"/>
  <c r="N159" i="44"/>
  <c r="F159" i="44"/>
  <c r="I158" i="44"/>
  <c r="F158" i="44" s="1"/>
  <c r="N158" i="44"/>
  <c r="F157" i="44"/>
  <c r="N157" i="44"/>
  <c r="I156" i="44"/>
  <c r="F156" i="44" s="1"/>
  <c r="N155" i="44"/>
  <c r="N154" i="44"/>
  <c r="N152" i="44"/>
  <c r="F152" i="44"/>
  <c r="I151" i="44"/>
  <c r="F151" i="44" s="1"/>
  <c r="N150" i="44"/>
  <c r="N149" i="44"/>
  <c r="E149" i="44"/>
  <c r="I148" i="44" s="1"/>
  <c r="N148" i="44"/>
  <c r="N147" i="44"/>
  <c r="N146" i="44"/>
  <c r="N145" i="44"/>
  <c r="I145" i="44"/>
  <c r="N144" i="44"/>
  <c r="I144" i="44"/>
  <c r="N143" i="44"/>
  <c r="N142" i="44"/>
  <c r="I142" i="44"/>
  <c r="L143" i="44" s="1"/>
  <c r="N141" i="44"/>
  <c r="N140" i="44"/>
  <c r="N138" i="44"/>
  <c r="F138" i="44"/>
  <c r="I137" i="44"/>
  <c r="F137" i="44" s="1"/>
  <c r="N137" i="44"/>
  <c r="N136" i="44"/>
  <c r="N135" i="44"/>
  <c r="E135" i="44"/>
  <c r="I134" i="44" s="1"/>
  <c r="N134" i="44"/>
  <c r="N133" i="44"/>
  <c r="F133" i="44"/>
  <c r="E133" i="44"/>
  <c r="I132" i="44" s="1"/>
  <c r="F132" i="44" s="1"/>
  <c r="N132" i="44"/>
  <c r="N131" i="44"/>
  <c r="F131" i="44"/>
  <c r="E131" i="44"/>
  <c r="I130" i="44" s="1"/>
  <c r="N129" i="44"/>
  <c r="E129" i="44"/>
  <c r="I128" i="44" s="1"/>
  <c r="N128" i="44"/>
  <c r="N127" i="44"/>
  <c r="N126" i="44"/>
  <c r="N125" i="44"/>
  <c r="I125" i="44"/>
  <c r="N124" i="44"/>
  <c r="N123" i="44"/>
  <c r="P121" i="44"/>
  <c r="O121" i="44"/>
  <c r="N121" i="44"/>
  <c r="E121" i="44"/>
  <c r="I120" i="44" s="1"/>
  <c r="N120" i="44"/>
  <c r="N119" i="44"/>
  <c r="F119" i="44"/>
  <c r="I118" i="44"/>
  <c r="F118" i="44" s="1"/>
  <c r="N118" i="44"/>
  <c r="N117" i="44"/>
  <c r="N116" i="44"/>
  <c r="E116" i="44"/>
  <c r="I115" i="44" s="1"/>
  <c r="N115" i="44"/>
  <c r="N114" i="44"/>
  <c r="F114" i="44"/>
  <c r="I113" i="44"/>
  <c r="F113" i="44" s="1"/>
  <c r="N113" i="44"/>
  <c r="N112" i="44"/>
  <c r="N111" i="44"/>
  <c r="N110" i="44"/>
  <c r="N109" i="44"/>
  <c r="N108" i="44"/>
  <c r="N107" i="44"/>
  <c r="E107" i="44"/>
  <c r="E111" i="44" s="1"/>
  <c r="I110" i="44" s="1"/>
  <c r="N106" i="44"/>
  <c r="Q105" i="44"/>
  <c r="P105" i="44"/>
  <c r="N105" i="44"/>
  <c r="E105" i="44"/>
  <c r="I104" i="44" s="1"/>
  <c r="N104" i="44"/>
  <c r="N103" i="44"/>
  <c r="U102" i="44"/>
  <c r="S102" i="44"/>
  <c r="Q102" i="44"/>
  <c r="P102" i="44"/>
  <c r="N102" i="44"/>
  <c r="F102" i="44"/>
  <c r="E102" i="44"/>
  <c r="I101" i="44" s="1"/>
  <c r="F101" i="44" s="1"/>
  <c r="N101" i="44"/>
  <c r="N100" i="44"/>
  <c r="N99" i="44"/>
  <c r="F99" i="44"/>
  <c r="I98" i="44"/>
  <c r="F98" i="44" s="1"/>
  <c r="N97" i="44"/>
  <c r="N96" i="44"/>
  <c r="N94" i="44"/>
  <c r="F94" i="44"/>
  <c r="N93" i="44"/>
  <c r="N92" i="44"/>
  <c r="N91" i="44"/>
  <c r="N90" i="44"/>
  <c r="N89" i="44"/>
  <c r="N88" i="44"/>
  <c r="N87" i="44"/>
  <c r="N86" i="44"/>
  <c r="N85" i="44"/>
  <c r="N84" i="44"/>
  <c r="N83" i="44"/>
  <c r="N82" i="44"/>
  <c r="N81" i="44"/>
  <c r="B81" i="44"/>
  <c r="P80" i="44"/>
  <c r="N80" i="44"/>
  <c r="N79" i="44"/>
  <c r="N78" i="44"/>
  <c r="N77" i="44"/>
  <c r="N76" i="44"/>
  <c r="N75" i="44"/>
  <c r="N74" i="44"/>
  <c r="N73" i="44"/>
  <c r="N72" i="44"/>
  <c r="N71" i="44"/>
  <c r="B71" i="44"/>
  <c r="N70" i="44"/>
  <c r="N69" i="44"/>
  <c r="N68" i="44"/>
  <c r="N67" i="44"/>
  <c r="N66" i="44"/>
  <c r="N65" i="44"/>
  <c r="N64" i="44"/>
  <c r="N63" i="44"/>
  <c r="N62" i="44"/>
  <c r="L62" i="44"/>
  <c r="N61" i="44"/>
  <c r="N60" i="44"/>
  <c r="N59" i="44"/>
  <c r="N58" i="44"/>
  <c r="N57" i="44"/>
  <c r="N56" i="44"/>
  <c r="N55" i="44"/>
  <c r="N54" i="44"/>
  <c r="N53" i="44"/>
  <c r="N50" i="44"/>
  <c r="B49" i="44"/>
  <c r="N48" i="44"/>
  <c r="B46" i="44"/>
  <c r="B43" i="44"/>
  <c r="N41" i="44"/>
  <c r="B40" i="44"/>
  <c r="N39" i="44"/>
  <c r="N37" i="44"/>
  <c r="B37" i="44"/>
  <c r="N36" i="44"/>
  <c r="N35" i="44"/>
  <c r="N34" i="44"/>
  <c r="B34" i="44"/>
  <c r="N33" i="44"/>
  <c r="N31" i="44"/>
  <c r="N30" i="44"/>
  <c r="N29" i="44"/>
  <c r="I29" i="44"/>
  <c r="N28" i="44"/>
  <c r="E28" i="44"/>
  <c r="I27" i="44" s="1"/>
  <c r="L27" i="44" s="1"/>
  <c r="N27" i="44"/>
  <c r="N26" i="44"/>
  <c r="N25" i="44"/>
  <c r="N24" i="44"/>
  <c r="I24" i="44"/>
  <c r="N23" i="44"/>
  <c r="N22" i="44"/>
  <c r="I22" i="44"/>
  <c r="N21" i="44"/>
  <c r="N20" i="44"/>
  <c r="E20" i="44"/>
  <c r="I19" i="44" s="1"/>
  <c r="L19" i="44" s="1"/>
  <c r="N19" i="44"/>
  <c r="N18" i="44"/>
  <c r="N17" i="44"/>
  <c r="N16" i="44"/>
  <c r="N13" i="44"/>
  <c r="I13" i="44"/>
  <c r="N12" i="44"/>
  <c r="I12" i="44"/>
  <c r="N11" i="44"/>
  <c r="I11" i="44"/>
  <c r="N10" i="44"/>
  <c r="I10" i="44"/>
  <c r="N9" i="44"/>
  <c r="I9" i="44"/>
  <c r="I8" i="44"/>
  <c r="F8" i="44" s="1"/>
  <c r="I7" i="44"/>
  <c r="F7" i="44" s="1"/>
  <c r="N7" i="44"/>
  <c r="B7" i="44"/>
  <c r="B8" i="44" s="1"/>
  <c r="B9" i="44" s="1"/>
  <c r="B10" i="44" s="1"/>
  <c r="B11" i="44" s="1"/>
  <c r="B12" i="44" s="1"/>
  <c r="B13" i="44" s="1"/>
  <c r="F3" i="44"/>
  <c r="N9" i="43"/>
  <c r="N10" i="43"/>
  <c r="N11" i="43"/>
  <c r="N12" i="43"/>
  <c r="N13" i="43"/>
  <c r="N16" i="43"/>
  <c r="N17" i="43"/>
  <c r="N18" i="43"/>
  <c r="N19" i="43"/>
  <c r="N20" i="43"/>
  <c r="N21" i="43"/>
  <c r="N22" i="43"/>
  <c r="N23" i="43"/>
  <c r="N24" i="43"/>
  <c r="N25" i="43"/>
  <c r="N26" i="43"/>
  <c r="N27" i="43"/>
  <c r="N28" i="43"/>
  <c r="N29" i="43"/>
  <c r="N30" i="43"/>
  <c r="N31" i="43"/>
  <c r="N33" i="43"/>
  <c r="N34" i="43"/>
  <c r="N35" i="43"/>
  <c r="N36" i="43"/>
  <c r="N37" i="43"/>
  <c r="N53" i="43"/>
  <c r="N54" i="43"/>
  <c r="N55" i="43"/>
  <c r="N56" i="43"/>
  <c r="N57" i="43"/>
  <c r="N58" i="43"/>
  <c r="N59" i="43"/>
  <c r="N60" i="43"/>
  <c r="N61" i="43"/>
  <c r="N62" i="43"/>
  <c r="N63" i="43"/>
  <c r="N64" i="43"/>
  <c r="N65" i="43"/>
  <c r="N66" i="43"/>
  <c r="N67" i="43"/>
  <c r="N68" i="43"/>
  <c r="N69" i="43"/>
  <c r="N70" i="43"/>
  <c r="N71" i="43"/>
  <c r="N72" i="43"/>
  <c r="N73" i="43"/>
  <c r="N74" i="43"/>
  <c r="N75" i="43"/>
  <c r="N76" i="43"/>
  <c r="N77" i="43"/>
  <c r="N78" i="43"/>
  <c r="N79" i="43"/>
  <c r="N80" i="43"/>
  <c r="N81" i="43"/>
  <c r="N82" i="43"/>
  <c r="N83" i="43"/>
  <c r="N84" i="43"/>
  <c r="N85" i="43"/>
  <c r="N86" i="43"/>
  <c r="N87" i="43"/>
  <c r="N88" i="43"/>
  <c r="N89" i="43"/>
  <c r="N90" i="43"/>
  <c r="N91" i="43"/>
  <c r="N92" i="43"/>
  <c r="N94" i="43"/>
  <c r="N96" i="43"/>
  <c r="N97" i="43"/>
  <c r="N99" i="43"/>
  <c r="N100" i="43"/>
  <c r="N102" i="43"/>
  <c r="N103" i="43"/>
  <c r="N104" i="43"/>
  <c r="N105" i="43"/>
  <c r="N106" i="43"/>
  <c r="N107" i="43"/>
  <c r="N108" i="43"/>
  <c r="N109" i="43"/>
  <c r="N110" i="43"/>
  <c r="N111" i="43"/>
  <c r="N112" i="43"/>
  <c r="N114" i="43"/>
  <c r="N115" i="43"/>
  <c r="N116" i="43"/>
  <c r="N117" i="43"/>
  <c r="N119" i="43"/>
  <c r="N120" i="43"/>
  <c r="N121" i="43"/>
  <c r="N123" i="43"/>
  <c r="N124" i="43"/>
  <c r="N125" i="43"/>
  <c r="N126" i="43"/>
  <c r="N127" i="43"/>
  <c r="N128" i="43"/>
  <c r="N129" i="43"/>
  <c r="N131" i="43"/>
  <c r="N133" i="43"/>
  <c r="N134" i="43"/>
  <c r="N135" i="43"/>
  <c r="N136" i="43"/>
  <c r="N138" i="43"/>
  <c r="N140" i="43"/>
  <c r="N141" i="43"/>
  <c r="N142" i="43"/>
  <c r="N143" i="43"/>
  <c r="N144" i="43"/>
  <c r="N145" i="43"/>
  <c r="N146" i="43"/>
  <c r="N147" i="43"/>
  <c r="N148" i="43"/>
  <c r="N149" i="43"/>
  <c r="N150" i="43"/>
  <c r="N152" i="43"/>
  <c r="N154" i="43"/>
  <c r="N155" i="43"/>
  <c r="N159" i="43"/>
  <c r="N160" i="43"/>
  <c r="N161" i="43"/>
  <c r="N162" i="43"/>
  <c r="N164" i="43"/>
  <c r="N165" i="43"/>
  <c r="N167" i="43"/>
  <c r="N168" i="43"/>
  <c r="N172" i="43"/>
  <c r="N173" i="43"/>
  <c r="N175" i="43"/>
  <c r="N178" i="43"/>
  <c r="N179" i="43"/>
  <c r="N181" i="43"/>
  <c r="N184" i="43"/>
  <c r="N185" i="43"/>
  <c r="N187" i="43"/>
  <c r="I190" i="43"/>
  <c r="I191" i="43" s="1"/>
  <c r="F187" i="43"/>
  <c r="F181" i="43"/>
  <c r="F175" i="43"/>
  <c r="F172" i="43"/>
  <c r="F170" i="43"/>
  <c r="H170" i="43" s="1"/>
  <c r="N170" i="43" s="1"/>
  <c r="F167" i="43"/>
  <c r="F159" i="43"/>
  <c r="F157" i="43"/>
  <c r="H157" i="43" s="1"/>
  <c r="N157" i="43" s="1"/>
  <c r="F152" i="43"/>
  <c r="F138" i="43"/>
  <c r="F133" i="43"/>
  <c r="F131" i="43"/>
  <c r="F119" i="43"/>
  <c r="F114" i="43"/>
  <c r="F102" i="43"/>
  <c r="F99" i="43"/>
  <c r="F94" i="43"/>
  <c r="F93" i="43"/>
  <c r="H93" i="43" s="1"/>
  <c r="N93" i="43" s="1"/>
  <c r="F53" i="43"/>
  <c r="F51" i="43"/>
  <c r="H51" i="43" s="1"/>
  <c r="N51" i="43" s="1"/>
  <c r="F48" i="43"/>
  <c r="H48" i="43" s="1"/>
  <c r="N48" i="43" s="1"/>
  <c r="F45" i="43"/>
  <c r="H45" i="43" s="1"/>
  <c r="N45" i="43" s="1"/>
  <c r="F42" i="43"/>
  <c r="H42" i="43" s="1"/>
  <c r="N42" i="43" s="1"/>
  <c r="F39" i="43"/>
  <c r="H39" i="43" s="1"/>
  <c r="N39" i="43" s="1"/>
  <c r="F36" i="43"/>
  <c r="F33" i="43"/>
  <c r="F3" i="43"/>
  <c r="I186" i="43"/>
  <c r="F186" i="43" s="1"/>
  <c r="H186" i="43" s="1"/>
  <c r="I180" i="43"/>
  <c r="F180" i="43" s="1"/>
  <c r="H180" i="43" s="1"/>
  <c r="H182" i="43" s="1"/>
  <c r="I174" i="43"/>
  <c r="F174" i="43" s="1"/>
  <c r="H174" i="43" s="1"/>
  <c r="N174" i="43" s="1"/>
  <c r="I171" i="43"/>
  <c r="L175" i="43" s="1"/>
  <c r="L170" i="43"/>
  <c r="I169" i="43"/>
  <c r="F169" i="43" s="1"/>
  <c r="H169" i="43" s="1"/>
  <c r="N169" i="43" s="1"/>
  <c r="I166" i="43"/>
  <c r="F166" i="43" s="1"/>
  <c r="H166" i="43" s="1"/>
  <c r="N166" i="43" s="1"/>
  <c r="I161" i="43"/>
  <c r="I158" i="43"/>
  <c r="F158" i="43" s="1"/>
  <c r="H158" i="43" s="1"/>
  <c r="N158" i="43" s="1"/>
  <c r="I156" i="43"/>
  <c r="F156" i="43" s="1"/>
  <c r="H156" i="43" s="1"/>
  <c r="I151" i="43"/>
  <c r="F151" i="43" s="1"/>
  <c r="H151" i="43" s="1"/>
  <c r="E149" i="43"/>
  <c r="I148" i="43" s="1"/>
  <c r="I145" i="43"/>
  <c r="I144" i="43"/>
  <c r="I142" i="43"/>
  <c r="L143" i="43" s="1"/>
  <c r="I137" i="43"/>
  <c r="F137" i="43" s="1"/>
  <c r="H137" i="43" s="1"/>
  <c r="N137" i="43" s="1"/>
  <c r="E135" i="43"/>
  <c r="I134" i="43" s="1"/>
  <c r="E133" i="43"/>
  <c r="I132" i="43" s="1"/>
  <c r="F132" i="43" s="1"/>
  <c r="H132" i="43" s="1"/>
  <c r="N132" i="43" s="1"/>
  <c r="E131" i="43"/>
  <c r="I130" i="43" s="1"/>
  <c r="F130" i="43" s="1"/>
  <c r="H130" i="43" s="1"/>
  <c r="N130" i="43" s="1"/>
  <c r="E129" i="43"/>
  <c r="I128" i="43" s="1"/>
  <c r="I125" i="43"/>
  <c r="P121" i="43"/>
  <c r="O121" i="43"/>
  <c r="E121" i="43"/>
  <c r="I120" i="43" s="1"/>
  <c r="I118" i="43"/>
  <c r="F118" i="43" s="1"/>
  <c r="H118" i="43" s="1"/>
  <c r="N118" i="43" s="1"/>
  <c r="E116" i="43"/>
  <c r="I115" i="43" s="1"/>
  <c r="I113" i="43"/>
  <c r="F113" i="43" s="1"/>
  <c r="H113" i="43" s="1"/>
  <c r="E107" i="43"/>
  <c r="E111" i="43" s="1"/>
  <c r="I110" i="43" s="1"/>
  <c r="Q105" i="43"/>
  <c r="P105" i="43"/>
  <c r="E105" i="43"/>
  <c r="I104" i="43" s="1"/>
  <c r="U102" i="43"/>
  <c r="S102" i="43"/>
  <c r="Q102" i="43"/>
  <c r="P102" i="43"/>
  <c r="E102" i="43"/>
  <c r="I101" i="43" s="1"/>
  <c r="F101" i="43" s="1"/>
  <c r="H101" i="43" s="1"/>
  <c r="N101" i="43" s="1"/>
  <c r="I98" i="43"/>
  <c r="F98" i="43" s="1"/>
  <c r="H98" i="43" s="1"/>
  <c r="N98" i="43" s="1"/>
  <c r="E92" i="43"/>
  <c r="I91" i="43" s="1"/>
  <c r="I89" i="43"/>
  <c r="E88" i="43"/>
  <c r="I87" i="43" s="1"/>
  <c r="E86" i="43"/>
  <c r="I85" i="43" s="1"/>
  <c r="E83" i="43"/>
  <c r="I83" i="43" s="1"/>
  <c r="E82" i="43"/>
  <c r="I82" i="43" s="1"/>
  <c r="B81" i="43"/>
  <c r="P80" i="43"/>
  <c r="E80" i="43"/>
  <c r="I79" i="43" s="1"/>
  <c r="E77" i="43"/>
  <c r="I76" i="43" s="1"/>
  <c r="E74" i="43"/>
  <c r="I74" i="43" s="1"/>
  <c r="E73" i="43"/>
  <c r="I73" i="43" s="1"/>
  <c r="E72" i="43"/>
  <c r="I72" i="43" s="1"/>
  <c r="B71" i="43"/>
  <c r="E70" i="43"/>
  <c r="I69" i="43" s="1"/>
  <c r="E66" i="43"/>
  <c r="I65" i="43" s="1"/>
  <c r="E64" i="43"/>
  <c r="I63" i="43" s="1"/>
  <c r="L62" i="43"/>
  <c r="I60" i="43"/>
  <c r="I58" i="43"/>
  <c r="E55" i="43"/>
  <c r="I54" i="43" s="1"/>
  <c r="I52" i="43"/>
  <c r="F52" i="43" s="1"/>
  <c r="H52" i="43" s="1"/>
  <c r="N52" i="43" s="1"/>
  <c r="I50" i="43"/>
  <c r="F50" i="43" s="1"/>
  <c r="H50" i="43" s="1"/>
  <c r="N50" i="43" s="1"/>
  <c r="E49" i="43"/>
  <c r="I49" i="43" s="1"/>
  <c r="F49" i="43" s="1"/>
  <c r="H49" i="43" s="1"/>
  <c r="N49" i="43" s="1"/>
  <c r="B49" i="43"/>
  <c r="I47" i="43"/>
  <c r="F47" i="43" s="1"/>
  <c r="H47" i="43" s="1"/>
  <c r="N47" i="43" s="1"/>
  <c r="B46" i="43"/>
  <c r="E45" i="43"/>
  <c r="I44" i="43" s="1"/>
  <c r="F44" i="43" s="1"/>
  <c r="H44" i="43" s="1"/>
  <c r="N44" i="43" s="1"/>
  <c r="E43" i="43"/>
  <c r="I43" i="43" s="1"/>
  <c r="F43" i="43" s="1"/>
  <c r="H43" i="43" s="1"/>
  <c r="N43" i="43" s="1"/>
  <c r="B43" i="43"/>
  <c r="I41" i="43"/>
  <c r="F41" i="43" s="1"/>
  <c r="H41" i="43" s="1"/>
  <c r="N41" i="43" s="1"/>
  <c r="B40" i="43"/>
  <c r="B37" i="43"/>
  <c r="E36" i="43"/>
  <c r="E37" i="43" s="1"/>
  <c r="B34" i="43"/>
  <c r="E33" i="43"/>
  <c r="I32" i="43" s="1"/>
  <c r="F32" i="43" s="1"/>
  <c r="H32" i="43" s="1"/>
  <c r="I29" i="43"/>
  <c r="E28" i="43"/>
  <c r="I27" i="43" s="1"/>
  <c r="L27" i="43" s="1"/>
  <c r="I24" i="43"/>
  <c r="I22" i="43"/>
  <c r="E20" i="43"/>
  <c r="I19" i="43" s="1"/>
  <c r="L19" i="43" s="1"/>
  <c r="I13" i="43"/>
  <c r="I12" i="43"/>
  <c r="I11" i="43"/>
  <c r="I10" i="43"/>
  <c r="I9" i="43"/>
  <c r="I8" i="43"/>
  <c r="F8" i="43" s="1"/>
  <c r="H8" i="43" s="1"/>
  <c r="I7" i="43"/>
  <c r="F7" i="43" s="1"/>
  <c r="H7" i="43" s="1"/>
  <c r="N7" i="43" s="1"/>
  <c r="B7" i="43"/>
  <c r="B8" i="43" s="1"/>
  <c r="B9" i="43" s="1"/>
  <c r="B10" i="43" s="1"/>
  <c r="B11" i="43" s="1"/>
  <c r="B12" i="43" s="1"/>
  <c r="B13" i="43" s="1"/>
  <c r="B10" i="18"/>
  <c r="N46" i="44"/>
  <c r="E37" i="44"/>
  <c r="N44" i="44"/>
  <c r="F171" i="44"/>
  <c r="N171" i="44"/>
  <c r="N8" i="44"/>
  <c r="N32" i="44"/>
  <c r="N180" i="44"/>
  <c r="N98" i="44"/>
  <c r="N186" i="44"/>
  <c r="N156" i="44"/>
  <c r="N174" i="44"/>
  <c r="N151" i="44"/>
  <c r="N40" i="44"/>
  <c r="N130" i="44"/>
  <c r="O66" i="45"/>
  <c r="O76" i="45" s="1"/>
  <c r="X76" i="45" s="1"/>
  <c r="A66" i="45"/>
  <c r="A68" i="45" s="1"/>
  <c r="V24" i="35"/>
  <c r="W24" i="35" s="1"/>
  <c r="M24" i="35"/>
  <c r="G24" i="35"/>
  <c r="N24" i="35"/>
  <c r="U23" i="35"/>
  <c r="W23" i="35" s="1"/>
  <c r="U22" i="35"/>
  <c r="W22" i="35" s="1"/>
  <c r="M22" i="35"/>
  <c r="M23" i="35"/>
  <c r="G23" i="35"/>
  <c r="N23" i="35"/>
  <c r="G22" i="35"/>
  <c r="N22" i="35"/>
  <c r="U21" i="35"/>
  <c r="W21" i="35" s="1"/>
  <c r="M21" i="35"/>
  <c r="G21" i="35"/>
  <c r="N21" i="35"/>
  <c r="U20" i="35"/>
  <c r="W20" i="35" s="1"/>
  <c r="M20" i="35"/>
  <c r="G20" i="35"/>
  <c r="N20" i="35"/>
  <c r="U19" i="35"/>
  <c r="W19" i="35" s="1"/>
  <c r="M18" i="35"/>
  <c r="M19" i="35"/>
  <c r="G19" i="35"/>
  <c r="N19" i="35"/>
  <c r="U18" i="35"/>
  <c r="W18" i="35" s="1"/>
  <c r="G18" i="35"/>
  <c r="N18" i="35"/>
  <c r="U17" i="35"/>
  <c r="W17" i="35" s="1"/>
  <c r="M17" i="35"/>
  <c r="G17" i="35"/>
  <c r="N17" i="35"/>
  <c r="U16" i="35"/>
  <c r="W16" i="35" s="1"/>
  <c r="U15" i="35"/>
  <c r="W15" i="35" s="1"/>
  <c r="M16" i="35"/>
  <c r="G16" i="35"/>
  <c r="N16" i="35"/>
  <c r="N15" i="35"/>
  <c r="M15" i="35"/>
  <c r="G15" i="35"/>
  <c r="Y14" i="35"/>
  <c r="U14" i="35"/>
  <c r="X14" i="35" s="1"/>
  <c r="N14" i="35"/>
  <c r="M14" i="35"/>
  <c r="G14" i="35"/>
  <c r="G13" i="35"/>
  <c r="W8" i="35"/>
  <c r="X8" i="35" s="1"/>
  <c r="U10" i="35"/>
  <c r="X10" i="35" s="1"/>
  <c r="U11" i="35"/>
  <c r="W11" i="35" s="1"/>
  <c r="U12" i="35"/>
  <c r="X12" i="35" s="1"/>
  <c r="U13" i="35"/>
  <c r="X13" i="35" s="1"/>
  <c r="W7" i="35"/>
  <c r="X6" i="35"/>
  <c r="N8" i="35"/>
  <c r="G8" i="35"/>
  <c r="G10" i="35"/>
  <c r="N10" i="35" s="1"/>
  <c r="G11" i="35"/>
  <c r="N11" i="35" s="1"/>
  <c r="G12" i="35"/>
  <c r="AA31" i="42"/>
  <c r="Z31" i="42"/>
  <c r="Y31" i="42"/>
  <c r="X31" i="42"/>
  <c r="P31" i="42"/>
  <c r="I31" i="42"/>
  <c r="V30" i="42"/>
  <c r="U30" i="42"/>
  <c r="T30" i="42"/>
  <c r="V29" i="42"/>
  <c r="R29" i="42"/>
  <c r="U29" i="42" s="1"/>
  <c r="Q29" i="42"/>
  <c r="S29" i="42" s="1"/>
  <c r="M29" i="42"/>
  <c r="L29" i="42"/>
  <c r="J29" i="42"/>
  <c r="V28" i="42"/>
  <c r="R28" i="42"/>
  <c r="U28" i="42" s="1"/>
  <c r="Q28" i="42"/>
  <c r="S28" i="42" s="1"/>
  <c r="M28" i="42"/>
  <c r="M35" i="42" s="1"/>
  <c r="L28" i="42"/>
  <c r="J28" i="42"/>
  <c r="V27" i="42"/>
  <c r="R27" i="42"/>
  <c r="U27" i="42" s="1"/>
  <c r="Q27" i="42"/>
  <c r="S27" i="42" s="1"/>
  <c r="M27" i="42"/>
  <c r="M33" i="42" s="1"/>
  <c r="L27" i="42"/>
  <c r="J27" i="42"/>
  <c r="V26" i="42"/>
  <c r="R26" i="42"/>
  <c r="U26" i="42" s="1"/>
  <c r="Q26" i="42"/>
  <c r="S26" i="42" s="1"/>
  <c r="M26" i="42"/>
  <c r="L26" i="42"/>
  <c r="V25" i="42"/>
  <c r="R25" i="42"/>
  <c r="U25" i="42" s="1"/>
  <c r="Q25" i="42"/>
  <c r="S25" i="42" s="1"/>
  <c r="M25" i="42"/>
  <c r="L25" i="42"/>
  <c r="J25" i="42"/>
  <c r="V24" i="42"/>
  <c r="R24" i="42"/>
  <c r="U24" i="42" s="1"/>
  <c r="Q24" i="42"/>
  <c r="M24" i="42"/>
  <c r="L24" i="42"/>
  <c r="J24" i="42"/>
  <c r="V23" i="42"/>
  <c r="R23" i="42"/>
  <c r="Q23" i="42"/>
  <c r="S23" i="42" s="1"/>
  <c r="M23" i="42"/>
  <c r="L23" i="42"/>
  <c r="W22" i="42"/>
  <c r="W31" i="42" s="1"/>
  <c r="V22" i="42"/>
  <c r="Q22" i="42"/>
  <c r="S22" i="42" s="1"/>
  <c r="O22" i="42"/>
  <c r="O31" i="42" s="1"/>
  <c r="M22" i="42"/>
  <c r="M34" i="42" s="1"/>
  <c r="L22" i="42"/>
  <c r="V21" i="42"/>
  <c r="R21" i="42"/>
  <c r="U21" i="42" s="1"/>
  <c r="Q21" i="42"/>
  <c r="S21" i="42" s="1"/>
  <c r="M21" i="42"/>
  <c r="L21" i="42"/>
  <c r="V13" i="42"/>
  <c r="R13" i="42"/>
  <c r="U13" i="42" s="1"/>
  <c r="Q13" i="42"/>
  <c r="S13" i="42" s="1"/>
  <c r="P13" i="42"/>
  <c r="M13" i="42"/>
  <c r="L13" i="42"/>
  <c r="J13" i="42"/>
  <c r="V12" i="42"/>
  <c r="R12" i="42"/>
  <c r="U12" i="42" s="1"/>
  <c r="Q12" i="42"/>
  <c r="S12" i="42" s="1"/>
  <c r="P12" i="42"/>
  <c r="M12" i="42"/>
  <c r="L12" i="42"/>
  <c r="V11" i="42"/>
  <c r="R11" i="42"/>
  <c r="Q11" i="42"/>
  <c r="O11" i="42"/>
  <c r="O14" i="42" s="1"/>
  <c r="M11" i="42"/>
  <c r="L11" i="42"/>
  <c r="V10" i="42"/>
  <c r="R10" i="42"/>
  <c r="U10" i="42" s="1"/>
  <c r="Q10" i="42"/>
  <c r="S10" i="42" s="1"/>
  <c r="M10" i="42"/>
  <c r="L10" i="42"/>
  <c r="I10" i="42"/>
  <c r="V9" i="42"/>
  <c r="R9" i="42"/>
  <c r="U9" i="42" s="1"/>
  <c r="Q9" i="42"/>
  <c r="S9" i="42" s="1"/>
  <c r="P9" i="42"/>
  <c r="M9" i="42"/>
  <c r="L9" i="42"/>
  <c r="V8" i="42"/>
  <c r="Q8" i="42"/>
  <c r="S8" i="42" s="1"/>
  <c r="T8" i="42" s="1"/>
  <c r="P8" i="42"/>
  <c r="M8" i="42"/>
  <c r="M19" i="42" s="1"/>
  <c r="L8" i="42"/>
  <c r="J8" i="42"/>
  <c r="V7" i="42"/>
  <c r="R7" i="42"/>
  <c r="U7" i="42" s="1"/>
  <c r="Q7" i="42"/>
  <c r="M7" i="42"/>
  <c r="L7" i="42"/>
  <c r="V6" i="42"/>
  <c r="S6" i="42"/>
  <c r="R6" i="42"/>
  <c r="U6" i="42" s="1"/>
  <c r="Q6" i="42"/>
  <c r="M6" i="42"/>
  <c r="L6" i="42"/>
  <c r="V5" i="42"/>
  <c r="U5" i="42"/>
  <c r="S5" i="42"/>
  <c r="R5" i="42"/>
  <c r="Q5" i="42"/>
  <c r="T5" i="42" s="1"/>
  <c r="M5" i="42"/>
  <c r="L5" i="42"/>
  <c r="J5" i="42"/>
  <c r="E177" i="41"/>
  <c r="F176" i="41" s="1"/>
  <c r="I180" i="41" s="1"/>
  <c r="E175" i="41"/>
  <c r="F174" i="41" s="1"/>
  <c r="E172" i="41"/>
  <c r="F171" i="41" s="1"/>
  <c r="I173" i="41" s="1"/>
  <c r="F161" i="41"/>
  <c r="F105" i="41"/>
  <c r="E153" i="41"/>
  <c r="F152" i="41" s="1"/>
  <c r="E149" i="41"/>
  <c r="F149" i="41" s="1"/>
  <c r="E148" i="41"/>
  <c r="F147" i="41" s="1"/>
  <c r="E139" i="41"/>
  <c r="F138" i="41" s="1"/>
  <c r="E132" i="41"/>
  <c r="F131" i="41" s="1"/>
  <c r="M132" i="41"/>
  <c r="E130" i="41"/>
  <c r="F129" i="41" s="1"/>
  <c r="E125" i="41"/>
  <c r="F124" i="41" s="1"/>
  <c r="E120" i="41"/>
  <c r="F119" i="41" s="1"/>
  <c r="E118" i="41"/>
  <c r="F117" i="41" s="1"/>
  <c r="I118" i="41" s="1"/>
  <c r="E116" i="41"/>
  <c r="F115" i="41" s="1"/>
  <c r="M116" i="41"/>
  <c r="E113" i="41"/>
  <c r="F112" i="41" s="1"/>
  <c r="M113" i="41"/>
  <c r="E110" i="41"/>
  <c r="F109" i="41" s="1"/>
  <c r="E100" i="41"/>
  <c r="F99" i="41" s="1"/>
  <c r="E98" i="41"/>
  <c r="F97" i="41" s="1"/>
  <c r="E96" i="41"/>
  <c r="F95" i="41" s="1"/>
  <c r="E93" i="41"/>
  <c r="F93" i="41" s="1"/>
  <c r="E92" i="41"/>
  <c r="F92" i="41" s="1"/>
  <c r="B91" i="41"/>
  <c r="E90" i="41"/>
  <c r="F89" i="41" s="1"/>
  <c r="E84" i="41"/>
  <c r="F83" i="41" s="1"/>
  <c r="E18" i="41"/>
  <c r="F17" i="41" s="1"/>
  <c r="I17" i="41" s="1"/>
  <c r="F179" i="41"/>
  <c r="I175" i="41"/>
  <c r="F167" i="41"/>
  <c r="F164" i="41"/>
  <c r="F159" i="41"/>
  <c r="F158" i="41"/>
  <c r="F156" i="41"/>
  <c r="I157" i="41" s="1"/>
  <c r="B149" i="41"/>
  <c r="B150" i="41" s="1"/>
  <c r="M148" i="41"/>
  <c r="F144" i="41"/>
  <c r="F142" i="41"/>
  <c r="F140" i="41"/>
  <c r="I141" i="41" s="1"/>
  <c r="F135" i="41"/>
  <c r="F126" i="41"/>
  <c r="N117" i="41"/>
  <c r="N114" i="41"/>
  <c r="F103" i="41"/>
  <c r="F101" i="41"/>
  <c r="E87" i="41"/>
  <c r="F87" i="41" s="1"/>
  <c r="E86" i="41"/>
  <c r="F86" i="41" s="1"/>
  <c r="B85" i="41"/>
  <c r="F80" i="41"/>
  <c r="E78" i="41"/>
  <c r="F78" i="41" s="1"/>
  <c r="E77" i="41"/>
  <c r="F77" i="41" s="1"/>
  <c r="E76" i="41"/>
  <c r="F76" i="41" s="1"/>
  <c r="B75" i="41"/>
  <c r="E74" i="41"/>
  <c r="F73" i="41" s="1"/>
  <c r="E70" i="41"/>
  <c r="F69" i="41" s="1"/>
  <c r="E68" i="41"/>
  <c r="F67" i="41" s="1"/>
  <c r="I66" i="41"/>
  <c r="F64" i="41"/>
  <c r="F62" i="41"/>
  <c r="F58" i="41"/>
  <c r="F56" i="41"/>
  <c r="F54" i="41"/>
  <c r="F53" i="41"/>
  <c r="B53" i="41"/>
  <c r="F51" i="41"/>
  <c r="F50" i="41"/>
  <c r="B50" i="41"/>
  <c r="F48" i="41"/>
  <c r="F47" i="41"/>
  <c r="B47" i="41"/>
  <c r="F45" i="41"/>
  <c r="B44" i="41"/>
  <c r="E44" i="41"/>
  <c r="F44" i="41" s="1"/>
  <c r="F42" i="41"/>
  <c r="B41" i="41"/>
  <c r="F41" i="41"/>
  <c r="F39" i="41"/>
  <c r="B38" i="41"/>
  <c r="E38" i="41"/>
  <c r="F38" i="41" s="1"/>
  <c r="F36" i="41"/>
  <c r="B35" i="41"/>
  <c r="F33" i="41"/>
  <c r="F35" i="41" s="1"/>
  <c r="B32" i="41"/>
  <c r="E32" i="41"/>
  <c r="F32" i="41" s="1"/>
  <c r="F30" i="41"/>
  <c r="F27" i="41"/>
  <c r="F25" i="41"/>
  <c r="I25" i="41" s="1"/>
  <c r="F22" i="41"/>
  <c r="F20" i="41"/>
  <c r="F13" i="41"/>
  <c r="F12" i="41"/>
  <c r="F11" i="41"/>
  <c r="F10" i="41"/>
  <c r="F9" i="41"/>
  <c r="F8" i="41"/>
  <c r="F7" i="41"/>
  <c r="B7" i="41"/>
  <c r="B8" i="41" s="1"/>
  <c r="B9" i="41" s="1"/>
  <c r="B10" i="41" s="1"/>
  <c r="B11" i="41" s="1"/>
  <c r="B12" i="41" s="1"/>
  <c r="B13" i="41" s="1"/>
  <c r="F134" i="39"/>
  <c r="F114" i="39"/>
  <c r="I105" i="1"/>
  <c r="F109" i="25"/>
  <c r="K109" i="25" s="1"/>
  <c r="F104" i="25"/>
  <c r="K104" i="25" s="1"/>
  <c r="I75" i="1"/>
  <c r="F89" i="39" s="1"/>
  <c r="H72" i="1"/>
  <c r="I71" i="1" s="1"/>
  <c r="I69" i="1"/>
  <c r="H64" i="1"/>
  <c r="I63" i="1" s="1"/>
  <c r="H61" i="1"/>
  <c r="I60" i="1" s="1"/>
  <c r="F44" i="25"/>
  <c r="K44" i="25" s="1"/>
  <c r="Q13" i="35"/>
  <c r="K13" i="35"/>
  <c r="Z13" i="35"/>
  <c r="Y13" i="35"/>
  <c r="M13" i="35"/>
  <c r="N13" i="35"/>
  <c r="Z12" i="35"/>
  <c r="Y12" i="35"/>
  <c r="Q12" i="35"/>
  <c r="N12" i="35"/>
  <c r="M12" i="35"/>
  <c r="Y11" i="35"/>
  <c r="Z11" i="35"/>
  <c r="M11" i="35"/>
  <c r="Z10" i="35"/>
  <c r="Y10" i="35"/>
  <c r="J10" i="35"/>
  <c r="K10" i="35" s="1"/>
  <c r="M10" i="35"/>
  <c r="Z9" i="35"/>
  <c r="Y9" i="35"/>
  <c r="X9" i="35"/>
  <c r="Q9" i="35"/>
  <c r="N9" i="35"/>
  <c r="M9" i="35"/>
  <c r="Q8" i="35"/>
  <c r="Z8" i="35"/>
  <c r="M8" i="35"/>
  <c r="K8" i="35"/>
  <c r="K25" i="35" s="1"/>
  <c r="Z7" i="35"/>
  <c r="Y7" i="35"/>
  <c r="X7" i="35"/>
  <c r="N7" i="35"/>
  <c r="Z6" i="35"/>
  <c r="W6" i="35"/>
  <c r="Y6" i="35"/>
  <c r="Z5" i="35"/>
  <c r="Y5" i="35"/>
  <c r="W5" i="35"/>
  <c r="X5" i="35"/>
  <c r="X25" i="35" s="1"/>
  <c r="N5" i="35"/>
  <c r="O18" i="25"/>
  <c r="F155" i="39"/>
  <c r="O172" i="39"/>
  <c r="O171" i="39"/>
  <c r="O170" i="39"/>
  <c r="O169" i="39"/>
  <c r="O168" i="39"/>
  <c r="I168" i="39"/>
  <c r="F168" i="39"/>
  <c r="O167" i="39"/>
  <c r="O166" i="39"/>
  <c r="O165" i="39"/>
  <c r="O164" i="39"/>
  <c r="E160" i="39"/>
  <c r="O159" i="39"/>
  <c r="O158" i="39"/>
  <c r="O157" i="39"/>
  <c r="O156" i="39"/>
  <c r="O155" i="39"/>
  <c r="O154" i="39"/>
  <c r="O149" i="39"/>
  <c r="O148" i="39"/>
  <c r="O147" i="39"/>
  <c r="O146" i="39"/>
  <c r="O145" i="39"/>
  <c r="F145" i="39"/>
  <c r="O144" i="39"/>
  <c r="O143" i="39"/>
  <c r="O139" i="39"/>
  <c r="O138" i="39"/>
  <c r="O137" i="39"/>
  <c r="O136" i="39"/>
  <c r="O135" i="39"/>
  <c r="O134" i="39"/>
  <c r="O133" i="39"/>
  <c r="F133" i="39"/>
  <c r="O132" i="39"/>
  <c r="O131" i="39"/>
  <c r="F131" i="39"/>
  <c r="O130" i="39"/>
  <c r="O129" i="39"/>
  <c r="F129" i="39"/>
  <c r="O128" i="39"/>
  <c r="O125" i="39"/>
  <c r="O121" i="39"/>
  <c r="O120" i="39"/>
  <c r="O119" i="39"/>
  <c r="O118" i="39"/>
  <c r="O117" i="39"/>
  <c r="O116" i="39"/>
  <c r="O115" i="39"/>
  <c r="K115" i="39"/>
  <c r="O114" i="39"/>
  <c r="O113" i="39"/>
  <c r="O112" i="39"/>
  <c r="K112" i="39"/>
  <c r="O111" i="39"/>
  <c r="O110" i="39"/>
  <c r="M110" i="39"/>
  <c r="F110" i="39"/>
  <c r="O109" i="39"/>
  <c r="O108" i="39"/>
  <c r="O107" i="39"/>
  <c r="O106" i="39"/>
  <c r="O105" i="39"/>
  <c r="F105" i="39"/>
  <c r="O104" i="39"/>
  <c r="O103" i="39"/>
  <c r="F103" i="39"/>
  <c r="O102" i="39"/>
  <c r="F101" i="39"/>
  <c r="O100" i="39"/>
  <c r="O97" i="39"/>
  <c r="O94" i="39"/>
  <c r="O89" i="39"/>
  <c r="F88" i="39"/>
  <c r="O87" i="39"/>
  <c r="F86" i="39"/>
  <c r="O85" i="39"/>
  <c r="F84" i="39"/>
  <c r="E81" i="39"/>
  <c r="F81" i="39" s="1"/>
  <c r="E80" i="39"/>
  <c r="F80" i="39" s="1"/>
  <c r="B79" i="39"/>
  <c r="E78" i="39"/>
  <c r="O77" i="39"/>
  <c r="O74" i="39"/>
  <c r="E72" i="39"/>
  <c r="F72" i="39" s="1"/>
  <c r="E71" i="39"/>
  <c r="F71" i="39" s="1"/>
  <c r="E70" i="39"/>
  <c r="F70" i="39" s="1"/>
  <c r="B69" i="39"/>
  <c r="E68" i="39"/>
  <c r="O67" i="39"/>
  <c r="E63" i="39"/>
  <c r="O62" i="39"/>
  <c r="O61" i="39"/>
  <c r="O60" i="39"/>
  <c r="O59" i="39"/>
  <c r="O58" i="39"/>
  <c r="F58" i="39"/>
  <c r="O57" i="39"/>
  <c r="E53" i="39"/>
  <c r="O52" i="39"/>
  <c r="O51" i="39"/>
  <c r="F51" i="39"/>
  <c r="O50" i="39"/>
  <c r="O49" i="39"/>
  <c r="F49" i="39"/>
  <c r="O48" i="39"/>
  <c r="O47" i="39"/>
  <c r="E47" i="39"/>
  <c r="B47" i="39"/>
  <c r="O46" i="39"/>
  <c r="F46" i="39"/>
  <c r="E46" i="39"/>
  <c r="O45" i="39"/>
  <c r="O44" i="39"/>
  <c r="E44" i="39"/>
  <c r="B44" i="39"/>
  <c r="O43" i="39"/>
  <c r="F43" i="39"/>
  <c r="E43" i="39"/>
  <c r="O42" i="39"/>
  <c r="O41" i="39"/>
  <c r="B41" i="39"/>
  <c r="O40" i="39"/>
  <c r="F40" i="39"/>
  <c r="E40" i="39"/>
  <c r="E41" i="39" s="1"/>
  <c r="O39" i="39"/>
  <c r="O38" i="39"/>
  <c r="E38" i="39"/>
  <c r="B38" i="39"/>
  <c r="O37" i="39"/>
  <c r="O36" i="39"/>
  <c r="O35" i="39"/>
  <c r="E35" i="39"/>
  <c r="O34" i="39"/>
  <c r="B34" i="39"/>
  <c r="B35" i="39" s="1"/>
  <c r="O33" i="39"/>
  <c r="F33" i="39"/>
  <c r="E33" i="39"/>
  <c r="E34" i="39" s="1"/>
  <c r="O32" i="39"/>
  <c r="O31" i="39"/>
  <c r="B31" i="39"/>
  <c r="O30" i="39"/>
  <c r="F30" i="39"/>
  <c r="E30" i="39"/>
  <c r="E31" i="39" s="1"/>
  <c r="O29" i="39"/>
  <c r="O28" i="39"/>
  <c r="B28" i="39"/>
  <c r="O27" i="39"/>
  <c r="F27" i="39"/>
  <c r="E27" i="39"/>
  <c r="E28" i="39" s="1"/>
  <c r="O26" i="39"/>
  <c r="O25" i="39"/>
  <c r="O24" i="39"/>
  <c r="O23" i="39"/>
  <c r="O22" i="39"/>
  <c r="O21" i="39"/>
  <c r="F18" i="39"/>
  <c r="I18" i="39" s="1"/>
  <c r="F13" i="39"/>
  <c r="F12" i="39"/>
  <c r="F10" i="39"/>
  <c r="F9" i="39"/>
  <c r="F8" i="39"/>
  <c r="D8" i="39"/>
  <c r="D9" i="39" s="1"/>
  <c r="D10" i="39" s="1"/>
  <c r="D11" i="39" s="1"/>
  <c r="D12" i="39" s="1"/>
  <c r="D13" i="39" s="1"/>
  <c r="B7" i="39"/>
  <c r="B8" i="39" s="1"/>
  <c r="B9" i="39" s="1"/>
  <c r="B10" i="39" s="1"/>
  <c r="B11" i="39" s="1"/>
  <c r="B12" i="39" s="1"/>
  <c r="B13" i="39" s="1"/>
  <c r="O165" i="25"/>
  <c r="O166" i="25"/>
  <c r="O167" i="25"/>
  <c r="O168" i="25"/>
  <c r="O169" i="25"/>
  <c r="O170" i="25"/>
  <c r="O171" i="25"/>
  <c r="O172" i="25"/>
  <c r="O164" i="25"/>
  <c r="O155" i="25"/>
  <c r="O156" i="25"/>
  <c r="O157" i="25"/>
  <c r="O158" i="25"/>
  <c r="O159" i="25"/>
  <c r="O154" i="25"/>
  <c r="O144" i="25"/>
  <c r="O145" i="25"/>
  <c r="O146" i="25"/>
  <c r="O147" i="25"/>
  <c r="O148" i="25"/>
  <c r="O149" i="25"/>
  <c r="O143" i="25"/>
  <c r="O129" i="25"/>
  <c r="O130" i="25"/>
  <c r="O131" i="25"/>
  <c r="O132" i="25"/>
  <c r="O133" i="25"/>
  <c r="O134" i="25"/>
  <c r="O135" i="25"/>
  <c r="O136" i="25"/>
  <c r="O137" i="25"/>
  <c r="O138" i="25"/>
  <c r="O139" i="25"/>
  <c r="O128" i="25"/>
  <c r="O125" i="25"/>
  <c r="O103" i="25"/>
  <c r="O104" i="25"/>
  <c r="O105" i="25"/>
  <c r="O106" i="25"/>
  <c r="O107" i="25"/>
  <c r="O108" i="25"/>
  <c r="O109" i="25"/>
  <c r="O110" i="25"/>
  <c r="O111" i="25"/>
  <c r="O112" i="25"/>
  <c r="O113" i="25"/>
  <c r="O114" i="25"/>
  <c r="O115" i="25"/>
  <c r="O116" i="25"/>
  <c r="O117" i="25"/>
  <c r="O118" i="25"/>
  <c r="O119" i="25"/>
  <c r="O120" i="25"/>
  <c r="O121" i="25"/>
  <c r="O102" i="25"/>
  <c r="O100" i="25"/>
  <c r="O97" i="25"/>
  <c r="O94" i="25"/>
  <c r="O89" i="25"/>
  <c r="O87" i="25"/>
  <c r="O85" i="25"/>
  <c r="O77" i="25"/>
  <c r="O74" i="25"/>
  <c r="O67" i="25"/>
  <c r="O58" i="25"/>
  <c r="O59" i="25"/>
  <c r="O60" i="25"/>
  <c r="O61" i="25"/>
  <c r="O62" i="25"/>
  <c r="O57" i="25"/>
  <c r="O22" i="25"/>
  <c r="O23" i="25"/>
  <c r="O24" i="25"/>
  <c r="O25" i="25"/>
  <c r="O26" i="25"/>
  <c r="O27" i="25"/>
  <c r="O28" i="25"/>
  <c r="O29" i="25"/>
  <c r="O30" i="25"/>
  <c r="O31" i="25"/>
  <c r="O32" i="25"/>
  <c r="O33" i="25"/>
  <c r="O34" i="25"/>
  <c r="O35" i="25"/>
  <c r="O36" i="25"/>
  <c r="O37" i="25"/>
  <c r="O38" i="25"/>
  <c r="O39" i="25"/>
  <c r="O40" i="25"/>
  <c r="O41" i="25"/>
  <c r="O42" i="25"/>
  <c r="O43" i="25"/>
  <c r="O44" i="25"/>
  <c r="O45" i="25"/>
  <c r="O46" i="25"/>
  <c r="O47" i="25"/>
  <c r="O48" i="25"/>
  <c r="O49" i="25"/>
  <c r="O50" i="25"/>
  <c r="O51" i="25"/>
  <c r="O52" i="25"/>
  <c r="O21" i="25"/>
  <c r="F168" i="25"/>
  <c r="F155" i="25"/>
  <c r="K155" i="25" s="1"/>
  <c r="F129" i="25"/>
  <c r="K129" i="25" s="1"/>
  <c r="F131" i="25"/>
  <c r="K131" i="25" s="1"/>
  <c r="F133" i="25"/>
  <c r="K133" i="25" s="1"/>
  <c r="F110" i="25"/>
  <c r="K110" i="25" s="1"/>
  <c r="F101" i="25"/>
  <c r="K101" i="25" s="1"/>
  <c r="F103" i="25"/>
  <c r="K103" i="25" s="1"/>
  <c r="F105" i="25"/>
  <c r="K105" i="25" s="1"/>
  <c r="F84" i="25"/>
  <c r="K84" i="25" s="1"/>
  <c r="F86" i="25"/>
  <c r="K86" i="25" s="1"/>
  <c r="F88" i="25"/>
  <c r="K88" i="25" s="1"/>
  <c r="F58" i="25"/>
  <c r="K58" i="25" s="1"/>
  <c r="F40" i="25"/>
  <c r="K40" i="25" s="1"/>
  <c r="F43" i="25"/>
  <c r="K43" i="25" s="1"/>
  <c r="F46" i="25"/>
  <c r="K46" i="25" s="1"/>
  <c r="F49" i="25"/>
  <c r="K49" i="25" s="1"/>
  <c r="F51" i="25"/>
  <c r="K51" i="25" s="1"/>
  <c r="F27" i="25"/>
  <c r="K27" i="25" s="1"/>
  <c r="F30" i="25"/>
  <c r="K30" i="25" s="1"/>
  <c r="F33" i="25"/>
  <c r="K33" i="25" s="1"/>
  <c r="F172" i="39"/>
  <c r="F50" i="32"/>
  <c r="F30" i="32"/>
  <c r="F51" i="31"/>
  <c r="F30" i="31"/>
  <c r="F50" i="29"/>
  <c r="F29" i="29"/>
  <c r="F49" i="28"/>
  <c r="F29" i="28"/>
  <c r="F139" i="39"/>
  <c r="F139" i="25"/>
  <c r="K139" i="25" s="1"/>
  <c r="F137" i="39"/>
  <c r="F18" i="25"/>
  <c r="I18" i="25" s="1"/>
  <c r="D8" i="25"/>
  <c r="D9" i="25" s="1"/>
  <c r="D10" i="25" s="1"/>
  <c r="D11" i="25" s="1"/>
  <c r="D12" i="25" s="1"/>
  <c r="D13" i="25" s="1"/>
  <c r="M5" i="35"/>
  <c r="E41" i="34"/>
  <c r="C41" i="34"/>
  <c r="E39" i="34"/>
  <c r="C39" i="34"/>
  <c r="E37" i="34"/>
  <c r="C37" i="34"/>
  <c r="F37" i="34" s="1"/>
  <c r="E25" i="34"/>
  <c r="C25" i="34"/>
  <c r="E23" i="34"/>
  <c r="C23" i="34"/>
  <c r="E21" i="34"/>
  <c r="C21" i="34"/>
  <c r="E19" i="34"/>
  <c r="C19" i="34"/>
  <c r="E17" i="34"/>
  <c r="C17" i="34"/>
  <c r="E15" i="34"/>
  <c r="C15" i="34"/>
  <c r="E13" i="34"/>
  <c r="C13" i="34"/>
  <c r="E41" i="33"/>
  <c r="C41" i="33"/>
  <c r="E39" i="33"/>
  <c r="C39" i="33"/>
  <c r="E37" i="33"/>
  <c r="C37" i="33"/>
  <c r="E25" i="33"/>
  <c r="C25" i="33"/>
  <c r="E23" i="33"/>
  <c r="C23" i="33"/>
  <c r="E21" i="33"/>
  <c r="C21" i="33"/>
  <c r="E19" i="33"/>
  <c r="C19" i="33"/>
  <c r="E17" i="33"/>
  <c r="C17" i="33"/>
  <c r="E15" i="33"/>
  <c r="C15" i="33"/>
  <c r="E13" i="33"/>
  <c r="C13" i="33"/>
  <c r="E45" i="32"/>
  <c r="C45" i="32"/>
  <c r="E43" i="32"/>
  <c r="C43" i="32"/>
  <c r="E41" i="32"/>
  <c r="C41" i="32"/>
  <c r="E25" i="32"/>
  <c r="C25" i="32"/>
  <c r="E23" i="32"/>
  <c r="C23" i="32"/>
  <c r="E21" i="32"/>
  <c r="C21" i="32"/>
  <c r="E19" i="32"/>
  <c r="C19" i="32"/>
  <c r="E17" i="32"/>
  <c r="C17" i="32"/>
  <c r="E15" i="32"/>
  <c r="C15" i="32"/>
  <c r="E13" i="32"/>
  <c r="C13" i="32"/>
  <c r="E46" i="31"/>
  <c r="C46" i="31"/>
  <c r="E44" i="31"/>
  <c r="C44" i="31"/>
  <c r="E42" i="31"/>
  <c r="C42" i="31"/>
  <c r="E25" i="31"/>
  <c r="C25" i="31"/>
  <c r="E23" i="31"/>
  <c r="C23" i="31"/>
  <c r="E21" i="31"/>
  <c r="C21" i="31"/>
  <c r="E19" i="31"/>
  <c r="C19" i="31"/>
  <c r="E17" i="31"/>
  <c r="C17" i="31"/>
  <c r="E15" i="31"/>
  <c r="C15" i="31"/>
  <c r="E13" i="31"/>
  <c r="C13" i="31"/>
  <c r="H55" i="30"/>
  <c r="I55" i="30" s="1"/>
  <c r="I53" i="30"/>
  <c r="H53" i="30"/>
  <c r="H51" i="30"/>
  <c r="I51" i="30" s="1"/>
  <c r="H49" i="30"/>
  <c r="K49" i="30" s="1"/>
  <c r="G41" i="30"/>
  <c r="F41" i="30"/>
  <c r="E41" i="30"/>
  <c r="G39" i="30"/>
  <c r="F39" i="30"/>
  <c r="E39" i="30"/>
  <c r="G37" i="30"/>
  <c r="F37" i="30"/>
  <c r="E37" i="30"/>
  <c r="G25" i="30"/>
  <c r="F25" i="30"/>
  <c r="E25" i="30"/>
  <c r="G23" i="30"/>
  <c r="F23" i="30"/>
  <c r="E23" i="30"/>
  <c r="G21" i="30"/>
  <c r="F21" i="30"/>
  <c r="I21" i="30" s="1"/>
  <c r="E21" i="30"/>
  <c r="G19" i="30"/>
  <c r="F19" i="30"/>
  <c r="I19" i="30" s="1"/>
  <c r="E19" i="30"/>
  <c r="G17" i="30"/>
  <c r="F17" i="30"/>
  <c r="E17" i="30"/>
  <c r="G15" i="30"/>
  <c r="F15" i="30"/>
  <c r="E15" i="30"/>
  <c r="G13" i="30"/>
  <c r="F13" i="30"/>
  <c r="E13" i="30"/>
  <c r="A4" i="30"/>
  <c r="E45" i="29"/>
  <c r="C45" i="29"/>
  <c r="E43" i="29"/>
  <c r="C43" i="29"/>
  <c r="E41" i="29"/>
  <c r="C41" i="29"/>
  <c r="E24" i="29"/>
  <c r="C24" i="29"/>
  <c r="E22" i="29"/>
  <c r="C22" i="29"/>
  <c r="E20" i="29"/>
  <c r="C20" i="29"/>
  <c r="E18" i="29"/>
  <c r="C18" i="29"/>
  <c r="E16" i="29"/>
  <c r="C16" i="29"/>
  <c r="E14" i="29"/>
  <c r="C14" i="29"/>
  <c r="E12" i="29"/>
  <c r="C12" i="29"/>
  <c r="E44" i="28"/>
  <c r="C44" i="28"/>
  <c r="F44" i="28" s="1"/>
  <c r="E42" i="28"/>
  <c r="C42" i="28"/>
  <c r="E40" i="28"/>
  <c r="C40" i="28"/>
  <c r="E24" i="28"/>
  <c r="C24" i="28"/>
  <c r="E22" i="28"/>
  <c r="C22" i="28"/>
  <c r="E20" i="28"/>
  <c r="C20" i="28"/>
  <c r="E18" i="28"/>
  <c r="C18" i="28"/>
  <c r="E16" i="28"/>
  <c r="C16" i="28"/>
  <c r="E14" i="28"/>
  <c r="C14" i="28"/>
  <c r="E12" i="28"/>
  <c r="C12" i="28"/>
  <c r="K82" i="25"/>
  <c r="K79" i="25"/>
  <c r="K78" i="25"/>
  <c r="I168" i="25"/>
  <c r="E160" i="25"/>
  <c r="F145" i="25"/>
  <c r="K115" i="25"/>
  <c r="K112" i="25"/>
  <c r="M110" i="25"/>
  <c r="E81" i="25"/>
  <c r="F81" i="25" s="1"/>
  <c r="K81" i="25" s="1"/>
  <c r="E80" i="25"/>
  <c r="F80" i="25" s="1"/>
  <c r="K80" i="25" s="1"/>
  <c r="B79" i="25"/>
  <c r="E78" i="25"/>
  <c r="E72" i="25"/>
  <c r="F72" i="25" s="1"/>
  <c r="E71" i="25"/>
  <c r="F71" i="25" s="1"/>
  <c r="E70" i="25"/>
  <c r="F70" i="25" s="1"/>
  <c r="B69" i="25"/>
  <c r="E68" i="25"/>
  <c r="E63" i="25"/>
  <c r="E53" i="25"/>
  <c r="E47" i="25"/>
  <c r="B47" i="25"/>
  <c r="E46" i="25"/>
  <c r="E44" i="25"/>
  <c r="B44" i="25"/>
  <c r="E43" i="25"/>
  <c r="B41" i="25"/>
  <c r="E40" i="25"/>
  <c r="E41" i="25" s="1"/>
  <c r="E38" i="25"/>
  <c r="B38" i="25"/>
  <c r="E35" i="25"/>
  <c r="B34" i="25"/>
  <c r="B35" i="25" s="1"/>
  <c r="E33" i="25"/>
  <c r="E34" i="25" s="1"/>
  <c r="B31" i="25"/>
  <c r="E30" i="25"/>
  <c r="E31" i="25" s="1"/>
  <c r="B28" i="25"/>
  <c r="E27" i="25"/>
  <c r="E28" i="25" s="1"/>
  <c r="F13" i="25"/>
  <c r="K13" i="25" s="1"/>
  <c r="F12" i="25"/>
  <c r="K12" i="25" s="1"/>
  <c r="K11" i="25"/>
  <c r="F10" i="25"/>
  <c r="K10" i="25" s="1"/>
  <c r="F9" i="25"/>
  <c r="K9" i="25" s="1"/>
  <c r="F8" i="25"/>
  <c r="K8" i="25" s="1"/>
  <c r="K7" i="25"/>
  <c r="B7" i="25"/>
  <c r="B8" i="25" s="1"/>
  <c r="B9" i="25" s="1"/>
  <c r="B10" i="25" s="1"/>
  <c r="B11" i="25" s="1"/>
  <c r="B12" i="25" s="1"/>
  <c r="B13" i="25" s="1"/>
  <c r="F23" i="39"/>
  <c r="F159" i="39"/>
  <c r="H66" i="1"/>
  <c r="I66" i="1" s="1"/>
  <c r="H58" i="1"/>
  <c r="I58" i="1" s="1"/>
  <c r="H56" i="1"/>
  <c r="I56" i="1" s="1"/>
  <c r="H57" i="1"/>
  <c r="I57" i="1" s="1"/>
  <c r="I53" i="1"/>
  <c r="F47" i="39"/>
  <c r="F45" i="39"/>
  <c r="F52" i="25"/>
  <c r="K52" i="25" s="1"/>
  <c r="F146" i="39"/>
  <c r="F125" i="39"/>
  <c r="F87" i="39"/>
  <c r="F87" i="25"/>
  <c r="K87" i="25" s="1"/>
  <c r="I73" i="1"/>
  <c r="I88" i="1"/>
  <c r="B7" i="1"/>
  <c r="B8" i="1" s="1"/>
  <c r="B9" i="1" s="1"/>
  <c r="I7" i="1"/>
  <c r="I8" i="1"/>
  <c r="I9" i="1"/>
  <c r="I10" i="1"/>
  <c r="I16" i="1"/>
  <c r="F48" i="25"/>
  <c r="K48" i="25" s="1"/>
  <c r="F50" i="25"/>
  <c r="K50" i="25" s="1"/>
  <c r="B55" i="1"/>
  <c r="B65" i="1"/>
  <c r="H67" i="1"/>
  <c r="I67" i="1" s="1"/>
  <c r="I92" i="1"/>
  <c r="F100" i="39"/>
  <c r="F111" i="39"/>
  <c r="I112" i="39" s="1"/>
  <c r="F117" i="39"/>
  <c r="F117" i="25"/>
  <c r="K117" i="25" s="1"/>
  <c r="F120" i="39"/>
  <c r="F120" i="25"/>
  <c r="K120" i="25" s="1"/>
  <c r="I114" i="1"/>
  <c r="I117" i="1"/>
  <c r="I127" i="1"/>
  <c r="I130" i="1"/>
  <c r="F154" i="39"/>
  <c r="F167" i="25"/>
  <c r="K167" i="25" s="1"/>
  <c r="F169" i="39"/>
  <c r="I173" i="39" s="1"/>
  <c r="H22" i="19"/>
  <c r="F62" i="39"/>
  <c r="F57" i="25"/>
  <c r="K57" i="25" s="1"/>
  <c r="I49" i="30"/>
  <c r="J49" i="30" s="1"/>
  <c r="F111" i="25"/>
  <c r="I112" i="25" s="1"/>
  <c r="W9" i="35"/>
  <c r="F37" i="25"/>
  <c r="K37" i="25" s="1"/>
  <c r="S11" i="42"/>
  <c r="S24" i="42"/>
  <c r="F35" i="39"/>
  <c r="F35" i="25"/>
  <c r="K35" i="25" s="1"/>
  <c r="F36" i="25"/>
  <c r="K36" i="25" s="1"/>
  <c r="I14" i="42"/>
  <c r="J10" i="42"/>
  <c r="H183" i="43"/>
  <c r="I37" i="44"/>
  <c r="F37" i="44" s="1"/>
  <c r="L35" i="44"/>
  <c r="F35" i="44"/>
  <c r="N32" i="43"/>
  <c r="N151" i="43"/>
  <c r="H153" i="43"/>
  <c r="F130" i="44"/>
  <c r="L131" i="44"/>
  <c r="N8" i="43"/>
  <c r="N180" i="43"/>
  <c r="E46" i="43"/>
  <c r="I46" i="43" s="1"/>
  <c r="F46" i="43" s="1"/>
  <c r="H46" i="43" s="1"/>
  <c r="N46" i="43" s="1"/>
  <c r="F166" i="44"/>
  <c r="E34" i="44"/>
  <c r="I34" i="44" s="1"/>
  <c r="F34" i="44" s="1"/>
  <c r="F32" i="39"/>
  <c r="F50" i="39"/>
  <c r="F48" i="39"/>
  <c r="F47" i="25"/>
  <c r="K47" i="25" s="1"/>
  <c r="F45" i="25"/>
  <c r="K45" i="25" s="1"/>
  <c r="F32" i="25"/>
  <c r="K32" i="25" s="1"/>
  <c r="F28" i="39"/>
  <c r="O78" i="45"/>
  <c r="O68" i="45"/>
  <c r="T68" i="45" s="1"/>
  <c r="I106" i="44"/>
  <c r="L107" i="44" s="1"/>
  <c r="I192" i="43"/>
  <c r="E109" i="44"/>
  <c r="I108" i="44" s="1"/>
  <c r="F134" i="25"/>
  <c r="K134" i="25" s="1"/>
  <c r="I35" i="43"/>
  <c r="F35" i="43" s="1"/>
  <c r="O151" i="39" l="1"/>
  <c r="X11" i="35"/>
  <c r="H19" i="30"/>
  <c r="K19" i="30" s="1"/>
  <c r="H37" i="30"/>
  <c r="F23" i="31"/>
  <c r="F15" i="32"/>
  <c r="F13" i="34"/>
  <c r="T11" i="42"/>
  <c r="V31" i="42"/>
  <c r="F12" i="29"/>
  <c r="L35" i="43"/>
  <c r="T21" i="42"/>
  <c r="F14" i="29"/>
  <c r="H15" i="30"/>
  <c r="F15" i="33"/>
  <c r="O174" i="25"/>
  <c r="T24" i="42"/>
  <c r="K18" i="25"/>
  <c r="F25" i="31"/>
  <c r="T23" i="42"/>
  <c r="F17" i="31"/>
  <c r="O161" i="25"/>
  <c r="I13" i="30"/>
  <c r="H23" i="30"/>
  <c r="J23" i="30" s="1"/>
  <c r="F42" i="31"/>
  <c r="F19" i="33"/>
  <c r="F20" i="29"/>
  <c r="F17" i="34"/>
  <c r="F22" i="29"/>
  <c r="F15" i="31"/>
  <c r="F23" i="33"/>
  <c r="F19" i="34"/>
  <c r="O54" i="39"/>
  <c r="O91" i="39"/>
  <c r="I106" i="43"/>
  <c r="L107" i="43" s="1"/>
  <c r="H21" i="30"/>
  <c r="J21" i="30" s="1"/>
  <c r="I14" i="44"/>
  <c r="I15" i="44" s="1"/>
  <c r="T28" i="42"/>
  <c r="T10" i="42"/>
  <c r="I33" i="41"/>
  <c r="I41" i="30"/>
  <c r="J53" i="30"/>
  <c r="W13" i="35"/>
  <c r="F20" i="28"/>
  <c r="F44" i="31"/>
  <c r="F17" i="32"/>
  <c r="F21" i="32"/>
  <c r="F43" i="32"/>
  <c r="F13" i="33"/>
  <c r="F17" i="33"/>
  <c r="F21" i="33"/>
  <c r="F25" i="33"/>
  <c r="F39" i="33"/>
  <c r="F21" i="34"/>
  <c r="F25" i="34"/>
  <c r="F39" i="34"/>
  <c r="O64" i="25"/>
  <c r="O151" i="25"/>
  <c r="R14" i="42"/>
  <c r="Q14" i="42"/>
  <c r="Q25" i="35"/>
  <c r="H14" i="43"/>
  <c r="H15" i="43" s="1"/>
  <c r="X69" i="45"/>
  <c r="E122" i="41"/>
  <c r="F121" i="41" s="1"/>
  <c r="I14" i="43"/>
  <c r="I15" i="43" s="1"/>
  <c r="L131" i="43"/>
  <c r="T12" i="42"/>
  <c r="S7" i="42"/>
  <c r="O91" i="25"/>
  <c r="O140" i="25"/>
  <c r="M31" i="42"/>
  <c r="J31" i="42"/>
  <c r="O69" i="45"/>
  <c r="V69" i="45" s="1"/>
  <c r="R68" i="45"/>
  <c r="U23" i="42"/>
  <c r="U31" i="42" s="1"/>
  <c r="F14" i="28"/>
  <c r="F24" i="29"/>
  <c r="I25" i="30"/>
  <c r="F13" i="31"/>
  <c r="F13" i="32"/>
  <c r="V14" i="42"/>
  <c r="F171" i="43"/>
  <c r="H171" i="43" s="1"/>
  <c r="A2" i="25"/>
  <c r="T7" i="42"/>
  <c r="Q68" i="45"/>
  <c r="X68" i="45" s="1"/>
  <c r="T9" i="42"/>
  <c r="K53" i="30"/>
  <c r="F12" i="28"/>
  <c r="F16" i="28"/>
  <c r="F23" i="34"/>
  <c r="F41" i="34"/>
  <c r="O122" i="39"/>
  <c r="O140" i="39"/>
  <c r="O174" i="39"/>
  <c r="N26" i="35"/>
  <c r="E39" i="43" s="1"/>
  <c r="I38" i="43" s="1"/>
  <c r="F38" i="43" s="1"/>
  <c r="H38" i="43" s="1"/>
  <c r="Z25" i="35"/>
  <c r="N113" i="43"/>
  <c r="H122" i="43"/>
  <c r="W12" i="35"/>
  <c r="J14" i="42"/>
  <c r="T13" i="42"/>
  <c r="J19" i="30"/>
  <c r="I39" i="30"/>
  <c r="T27" i="42"/>
  <c r="E150" i="41"/>
  <c r="F150" i="41" s="1"/>
  <c r="I23" i="30"/>
  <c r="F45" i="29"/>
  <c r="I37" i="43"/>
  <c r="F37" i="43" s="1"/>
  <c r="S68" i="45"/>
  <c r="R31" i="42"/>
  <c r="Q31" i="42"/>
  <c r="T26" i="42"/>
  <c r="T22" i="42"/>
  <c r="F42" i="28"/>
  <c r="F16" i="29"/>
  <c r="I37" i="30"/>
  <c r="K37" i="30" s="1"/>
  <c r="F21" i="31"/>
  <c r="F23" i="32"/>
  <c r="F41" i="32"/>
  <c r="F45" i="32"/>
  <c r="F41" i="33"/>
  <c r="F15" i="34"/>
  <c r="Y25" i="35"/>
  <c r="M32" i="42"/>
  <c r="T29" i="42"/>
  <c r="T25" i="42"/>
  <c r="W14" i="35"/>
  <c r="I15" i="30"/>
  <c r="L15" i="30" s="1"/>
  <c r="N15" i="30" s="1"/>
  <c r="H13" i="30"/>
  <c r="L13" i="30" s="1"/>
  <c r="N13" i="30" s="1"/>
  <c r="H17" i="30"/>
  <c r="H39" i="30"/>
  <c r="O161" i="39"/>
  <c r="T6" i="42"/>
  <c r="P14" i="42"/>
  <c r="F132" i="39"/>
  <c r="F97" i="25"/>
  <c r="K97" i="25" s="1"/>
  <c r="F67" i="39"/>
  <c r="F94" i="39"/>
  <c r="F143" i="25"/>
  <c r="I144" i="25" s="1"/>
  <c r="F167" i="39"/>
  <c r="F89" i="25"/>
  <c r="K89" i="25" s="1"/>
  <c r="F109" i="39"/>
  <c r="F97" i="39"/>
  <c r="F146" i="25"/>
  <c r="K146" i="25" s="1"/>
  <c r="J51" i="30"/>
  <c r="K51" i="30"/>
  <c r="N186" i="43"/>
  <c r="H188" i="43"/>
  <c r="H189" i="43" s="1"/>
  <c r="J39" i="30"/>
  <c r="J55" i="30"/>
  <c r="K55" i="30"/>
  <c r="N156" i="43"/>
  <c r="H163" i="43"/>
  <c r="S31" i="42"/>
  <c r="L19" i="30"/>
  <c r="H25" i="30"/>
  <c r="K25" i="30" s="1"/>
  <c r="F18" i="28"/>
  <c r="F22" i="28"/>
  <c r="F40" i="28"/>
  <c r="F43" i="29"/>
  <c r="I17" i="30"/>
  <c r="F46" i="31"/>
  <c r="F49" i="31" s="1"/>
  <c r="F53" i="31" s="1"/>
  <c r="F25" i="32"/>
  <c r="U11" i="42"/>
  <c r="U14" i="42" s="1"/>
  <c r="S14" i="42"/>
  <c r="F24" i="28"/>
  <c r="F18" i="29"/>
  <c r="F41" i="29"/>
  <c r="H41" i="30"/>
  <c r="J41" i="30" s="1"/>
  <c r="F19" i="31"/>
  <c r="F19" i="32"/>
  <c r="F37" i="33"/>
  <c r="O122" i="25"/>
  <c r="M14" i="42"/>
  <c r="K41" i="30"/>
  <c r="O54" i="25"/>
  <c r="O64" i="39"/>
  <c r="I47" i="1"/>
  <c r="F23" i="25"/>
  <c r="K23" i="25" s="1"/>
  <c r="F94" i="25"/>
  <c r="K94" i="25" s="1"/>
  <c r="F172" i="25"/>
  <c r="K172" i="25" s="1"/>
  <c r="F159" i="25"/>
  <c r="K159" i="25" s="1"/>
  <c r="F169" i="25"/>
  <c r="I173" i="25" s="1"/>
  <c r="F154" i="25"/>
  <c r="K154" i="25" s="1"/>
  <c r="K111" i="25"/>
  <c r="F130" i="39"/>
  <c r="I131" i="39" s="1"/>
  <c r="F137" i="25"/>
  <c r="K137" i="25" s="1"/>
  <c r="F114" i="25"/>
  <c r="K114" i="25" s="1"/>
  <c r="F100" i="25"/>
  <c r="K100" i="25" s="1"/>
  <c r="F130" i="25"/>
  <c r="K130" i="25" s="1"/>
  <c r="F26" i="25"/>
  <c r="K26" i="25" s="1"/>
  <c r="F62" i="25"/>
  <c r="K62" i="25" s="1"/>
  <c r="F125" i="25"/>
  <c r="K125" i="25" s="1"/>
  <c r="F132" i="25"/>
  <c r="K132" i="25" s="1"/>
  <c r="W10" i="35"/>
  <c r="F74" i="39"/>
  <c r="F74" i="25"/>
  <c r="K74" i="25" s="1"/>
  <c r="F106" i="39"/>
  <c r="F106" i="25"/>
  <c r="K106" i="25" s="1"/>
  <c r="F41" i="25"/>
  <c r="K41" i="25" s="1"/>
  <c r="F41" i="39"/>
  <c r="F42" i="39"/>
  <c r="F42" i="25"/>
  <c r="K42" i="25" s="1"/>
  <c r="F128" i="39"/>
  <c r="F128" i="25"/>
  <c r="K128" i="25" s="1"/>
  <c r="F59" i="39"/>
  <c r="F59" i="25"/>
  <c r="K59" i="25" s="1"/>
  <c r="F77" i="25"/>
  <c r="K77" i="25" s="1"/>
  <c r="F77" i="39"/>
  <c r="F38" i="25"/>
  <c r="K38" i="25" s="1"/>
  <c r="F44" i="39"/>
  <c r="F164" i="25"/>
  <c r="K164" i="25" s="1"/>
  <c r="F52" i="39"/>
  <c r="F37" i="39"/>
  <c r="F104" i="39"/>
  <c r="F57" i="39"/>
  <c r="F67" i="25"/>
  <c r="K67" i="25" s="1"/>
  <c r="F28" i="25"/>
  <c r="K28" i="25" s="1"/>
  <c r="F143" i="39"/>
  <c r="I144" i="39" s="1"/>
  <c r="F164" i="39"/>
  <c r="F34" i="25"/>
  <c r="K34" i="25" s="1"/>
  <c r="F34" i="39"/>
  <c r="H139" i="43"/>
  <c r="F149" i="39"/>
  <c r="F149" i="25"/>
  <c r="K149" i="25" s="1"/>
  <c r="K14" i="25"/>
  <c r="J25" i="30"/>
  <c r="F38" i="39"/>
  <c r="F156" i="39"/>
  <c r="F156" i="25"/>
  <c r="K156" i="25" s="1"/>
  <c r="F85" i="25"/>
  <c r="K85" i="25" s="1"/>
  <c r="F85" i="39"/>
  <c r="F83" i="39"/>
  <c r="F83" i="25"/>
  <c r="K83" i="25" s="1"/>
  <c r="M15" i="42"/>
  <c r="M17" i="42"/>
  <c r="E34" i="43"/>
  <c r="I34" i="43" s="1"/>
  <c r="F34" i="43" s="1"/>
  <c r="L168" i="43"/>
  <c r="E109" i="43"/>
  <c r="I108" i="43" s="1"/>
  <c r="E68" i="45"/>
  <c r="D68" i="45"/>
  <c r="F68" i="45"/>
  <c r="J69" i="45"/>
  <c r="A69" i="45"/>
  <c r="A70" i="45" s="1"/>
  <c r="A71" i="45" s="1"/>
  <c r="C68" i="45"/>
  <c r="J68" i="45" s="1"/>
  <c r="Q69" i="45"/>
  <c r="A78" i="45"/>
  <c r="A76" i="45"/>
  <c r="J76" i="45" s="1"/>
  <c r="F29" i="25"/>
  <c r="K29" i="25" s="1"/>
  <c r="F29" i="39"/>
  <c r="I29" i="39" s="1"/>
  <c r="E14" i="20"/>
  <c r="B5" i="45"/>
  <c r="L21" i="30" l="1"/>
  <c r="K23" i="30"/>
  <c r="F48" i="32"/>
  <c r="F52" i="32" s="1"/>
  <c r="F47" i="28"/>
  <c r="F51" i="28" s="1"/>
  <c r="Q37" i="42"/>
  <c r="F44" i="34"/>
  <c r="L37" i="30"/>
  <c r="J57" i="30"/>
  <c r="T14" i="42"/>
  <c r="F44" i="33"/>
  <c r="E40" i="43"/>
  <c r="I40" i="43" s="1"/>
  <c r="F40" i="43" s="1"/>
  <c r="H40" i="43" s="1"/>
  <c r="N40" i="43" s="1"/>
  <c r="L23" i="30"/>
  <c r="K21" i="30"/>
  <c r="E39" i="44"/>
  <c r="E40" i="44" s="1"/>
  <c r="I40" i="44" s="1"/>
  <c r="F40" i="44" s="1"/>
  <c r="L25" i="30"/>
  <c r="L39" i="30"/>
  <c r="F28" i="33"/>
  <c r="F27" i="28"/>
  <c r="F31" i="28" s="1"/>
  <c r="G54" i="28" s="1"/>
  <c r="H54" i="28" s="1"/>
  <c r="L41" i="30"/>
  <c r="I44" i="30"/>
  <c r="H72" i="30" s="1"/>
  <c r="T31" i="42"/>
  <c r="T69" i="45"/>
  <c r="U69" i="45"/>
  <c r="W25" i="35"/>
  <c r="S69" i="45"/>
  <c r="K15" i="30"/>
  <c r="O175" i="39"/>
  <c r="O177" i="39" s="1"/>
  <c r="O176" i="39" s="1"/>
  <c r="F27" i="29"/>
  <c r="F31" i="29" s="1"/>
  <c r="E56" i="28" s="1"/>
  <c r="J37" i="30"/>
  <c r="F28" i="34"/>
  <c r="B5" i="38"/>
  <c r="A2" i="39" s="1"/>
  <c r="H95" i="43"/>
  <c r="N38" i="43"/>
  <c r="F28" i="31"/>
  <c r="F32" i="31" s="1"/>
  <c r="B5" i="68"/>
  <c r="N171" i="43"/>
  <c r="H176" i="43"/>
  <c r="F48" i="29"/>
  <c r="F52" i="29" s="1"/>
  <c r="J13" i="30"/>
  <c r="O70" i="45"/>
  <c r="R69" i="45"/>
  <c r="F28" i="32"/>
  <c r="F32" i="32" s="1"/>
  <c r="K39" i="30"/>
  <c r="J15" i="30"/>
  <c r="K13" i="30"/>
  <c r="M13" i="30" s="1"/>
  <c r="K143" i="25"/>
  <c r="K151" i="25" s="1"/>
  <c r="K64" i="25"/>
  <c r="K169" i="25"/>
  <c r="K174" i="25" s="1"/>
  <c r="K17" i="30"/>
  <c r="I28" i="30"/>
  <c r="H64" i="30" s="1"/>
  <c r="L17" i="30"/>
  <c r="L28" i="30" s="1"/>
  <c r="H44" i="30"/>
  <c r="H70" i="30" s="1"/>
  <c r="H74" i="30" s="1"/>
  <c r="J17" i="30"/>
  <c r="K57" i="30"/>
  <c r="O175" i="25"/>
  <c r="O177" i="25" s="1"/>
  <c r="O176" i="25" s="1"/>
  <c r="H28" i="30"/>
  <c r="H62" i="30" s="1"/>
  <c r="K161" i="25"/>
  <c r="I131" i="25"/>
  <c r="K140" i="25"/>
  <c r="K91" i="25"/>
  <c r="F102" i="39"/>
  <c r="I103" i="39" s="1"/>
  <c r="F102" i="25"/>
  <c r="F39" i="25"/>
  <c r="K39" i="25" s="1"/>
  <c r="F39" i="39"/>
  <c r="E55" i="29"/>
  <c r="G55" i="29"/>
  <c r="H56" i="28"/>
  <c r="H177" i="43"/>
  <c r="H190" i="43" s="1"/>
  <c r="H192" i="43" s="1"/>
  <c r="H191" i="43" s="1"/>
  <c r="I38" i="44"/>
  <c r="F38" i="44" s="1"/>
  <c r="C71" i="45"/>
  <c r="J71" i="45" s="1"/>
  <c r="J72" i="45"/>
  <c r="E71" i="45"/>
  <c r="F71" i="45"/>
  <c r="D71" i="45"/>
  <c r="H69" i="45"/>
  <c r="G69" i="45"/>
  <c r="C69" i="45"/>
  <c r="D69" i="45"/>
  <c r="F69" i="45"/>
  <c r="E69" i="45"/>
  <c r="A72" i="45"/>
  <c r="D70" i="45"/>
  <c r="E70" i="45"/>
  <c r="F70" i="45"/>
  <c r="C70" i="45"/>
  <c r="J70" i="45" s="1"/>
  <c r="I29" i="25"/>
  <c r="F31" i="25"/>
  <c r="K31" i="25" s="1"/>
  <c r="F31" i="39"/>
  <c r="M15" i="30" l="1"/>
  <c r="K28" i="30"/>
  <c r="K44" i="30" s="1"/>
  <c r="E61" i="29"/>
  <c r="E57" i="29"/>
  <c r="E54" i="28" s="1"/>
  <c r="G57" i="29"/>
  <c r="H35" i="29"/>
  <c r="J28" i="30"/>
  <c r="J44" i="30" s="1"/>
  <c r="Q70" i="45"/>
  <c r="X70" i="45" s="1"/>
  <c r="S70" i="45"/>
  <c r="T70" i="45"/>
  <c r="R70" i="45"/>
  <c r="O71" i="45"/>
  <c r="H66" i="30"/>
  <c r="E59" i="29"/>
  <c r="E55" i="28" s="1"/>
  <c r="G59" i="29"/>
  <c r="E57" i="28"/>
  <c r="L44" i="30"/>
  <c r="M17" i="30"/>
  <c r="N19" i="30" s="1"/>
  <c r="N21" i="30" s="1"/>
  <c r="N23" i="30" s="1"/>
  <c r="N25" i="30" s="1"/>
  <c r="N27" i="30" s="1"/>
  <c r="N37" i="30" s="1"/>
  <c r="N39" i="30" s="1"/>
  <c r="M41" i="30" s="1"/>
  <c r="M43" i="30" s="1"/>
  <c r="M44" i="30" s="1"/>
  <c r="K102" i="25"/>
  <c r="K122" i="25" s="1"/>
  <c r="I103" i="25"/>
  <c r="G72" i="45"/>
  <c r="H72" i="45"/>
  <c r="D72" i="45"/>
  <c r="C72" i="45"/>
  <c r="E72" i="45"/>
  <c r="F72" i="45"/>
  <c r="A73" i="45"/>
  <c r="S66" i="19"/>
  <c r="S68" i="19" s="1"/>
  <c r="S69" i="19" s="1"/>
  <c r="S70" i="19" s="1"/>
  <c r="V70" i="19" s="1"/>
  <c r="G61" i="29" l="1"/>
  <c r="H59" i="29"/>
  <c r="I60" i="29" s="1"/>
  <c r="O72" i="45"/>
  <c r="Q71" i="45"/>
  <c r="X71" i="45" s="1"/>
  <c r="T71" i="45"/>
  <c r="R71" i="45"/>
  <c r="S71" i="45"/>
  <c r="X72" i="45"/>
  <c r="N28" i="30"/>
  <c r="D73" i="45"/>
  <c r="F73" i="45"/>
  <c r="E73" i="45"/>
  <c r="C73" i="45"/>
  <c r="J73" i="45" s="1"/>
  <c r="A74" i="45"/>
  <c r="W68" i="19"/>
  <c r="S71" i="19"/>
  <c r="V71" i="19" s="1"/>
  <c r="V69" i="19"/>
  <c r="V68" i="19"/>
  <c r="U69" i="19"/>
  <c r="X68" i="19"/>
  <c r="S78" i="19"/>
  <c r="Z69" i="19"/>
  <c r="X70" i="19"/>
  <c r="W70" i="19"/>
  <c r="Y69" i="19"/>
  <c r="U70" i="19"/>
  <c r="S76" i="19"/>
  <c r="AB76" i="19" s="1"/>
  <c r="W69" i="19"/>
  <c r="U68" i="19"/>
  <c r="X69" i="19"/>
  <c r="T72" i="45" l="1"/>
  <c r="V72" i="45"/>
  <c r="S72" i="45"/>
  <c r="R72" i="45"/>
  <c r="U72" i="45"/>
  <c r="O73" i="45"/>
  <c r="Q72" i="45"/>
  <c r="E66" i="19"/>
  <c r="E68" i="19" s="1"/>
  <c r="C74" i="45"/>
  <c r="J74" i="45" s="1"/>
  <c r="E74" i="45"/>
  <c r="D74" i="45"/>
  <c r="F74" i="45"/>
  <c r="A75" i="45"/>
  <c r="J75" i="45"/>
  <c r="X71" i="19"/>
  <c r="AB69" i="19"/>
  <c r="S72" i="19"/>
  <c r="Z72" i="19" s="1"/>
  <c r="AB68" i="19"/>
  <c r="U71" i="19"/>
  <c r="AB70" i="19"/>
  <c r="W71" i="19" l="1"/>
  <c r="E76" i="19"/>
  <c r="N76" i="19" s="1"/>
  <c r="E78" i="19"/>
  <c r="T73" i="45"/>
  <c r="O74" i="45"/>
  <c r="S73" i="45"/>
  <c r="Q73" i="45"/>
  <c r="X73" i="45" s="1"/>
  <c r="R73" i="45"/>
  <c r="E78" i="45"/>
  <c r="V72" i="19"/>
  <c r="Y72" i="19"/>
  <c r="S73" i="19"/>
  <c r="X73" i="19" s="1"/>
  <c r="C75" i="45"/>
  <c r="F75" i="45"/>
  <c r="D75" i="45"/>
  <c r="H75" i="45"/>
  <c r="E75" i="45"/>
  <c r="G75" i="45"/>
  <c r="U72" i="19"/>
  <c r="W72" i="19"/>
  <c r="X72" i="19"/>
  <c r="AB71" i="19"/>
  <c r="I68" i="19"/>
  <c r="E69" i="19"/>
  <c r="J68" i="19"/>
  <c r="H68" i="19"/>
  <c r="G68" i="19"/>
  <c r="R74" i="45" l="1"/>
  <c r="X75" i="45"/>
  <c r="Q74" i="45"/>
  <c r="X74" i="45" s="1"/>
  <c r="T74" i="45"/>
  <c r="S74" i="45"/>
  <c r="O75" i="45"/>
  <c r="V73" i="19"/>
  <c r="U73" i="19"/>
  <c r="W73" i="19"/>
  <c r="S74" i="19"/>
  <c r="S75" i="19" s="1"/>
  <c r="W74" i="19" s="1"/>
  <c r="AB72" i="19"/>
  <c r="N68" i="19"/>
  <c r="I69" i="19"/>
  <c r="H69" i="19"/>
  <c r="J69" i="19"/>
  <c r="G69" i="19"/>
  <c r="L69" i="19"/>
  <c r="E70" i="19"/>
  <c r="K69" i="19"/>
  <c r="Q75" i="45" l="1"/>
  <c r="S75" i="45"/>
  <c r="T75" i="45"/>
  <c r="V75" i="45"/>
  <c r="U75" i="45"/>
  <c r="R75" i="45"/>
  <c r="S78" i="45"/>
  <c r="AB73" i="19"/>
  <c r="X75" i="19"/>
  <c r="Y75" i="19"/>
  <c r="V74" i="19"/>
  <c r="W75" i="19"/>
  <c r="Z75" i="19"/>
  <c r="V75" i="19"/>
  <c r="U74" i="19"/>
  <c r="U75" i="19"/>
  <c r="X74" i="19"/>
  <c r="N69" i="19"/>
  <c r="G70" i="19"/>
  <c r="I70" i="19"/>
  <c r="E71" i="19"/>
  <c r="J70" i="19"/>
  <c r="H70" i="19"/>
  <c r="AB75" i="19" l="1"/>
  <c r="AB74" i="19"/>
  <c r="E72" i="19"/>
  <c r="H71" i="19"/>
  <c r="J71" i="19"/>
  <c r="G71" i="19"/>
  <c r="N70" i="19"/>
  <c r="W78" i="19" l="1"/>
  <c r="I71" i="19"/>
  <c r="N71" i="19" s="1"/>
  <c r="L72" i="19"/>
  <c r="E73" i="19"/>
  <c r="H72" i="19"/>
  <c r="K72" i="19"/>
  <c r="G72" i="19"/>
  <c r="I72" i="19"/>
  <c r="J72" i="19"/>
  <c r="N72" i="19" l="1"/>
  <c r="J73" i="19"/>
  <c r="H73" i="19"/>
  <c r="I73" i="19"/>
  <c r="E74" i="19"/>
  <c r="G73" i="19"/>
  <c r="H74" i="19" l="1"/>
  <c r="G74" i="19"/>
  <c r="E75" i="19"/>
  <c r="I74" i="19" s="1"/>
  <c r="J74" i="19"/>
  <c r="N73" i="19"/>
  <c r="N74" i="19" l="1"/>
  <c r="H75" i="19"/>
  <c r="J75" i="19"/>
  <c r="I75" i="19"/>
  <c r="L75" i="19"/>
  <c r="K75" i="19"/>
  <c r="G75" i="19"/>
  <c r="N75" i="19" l="1"/>
  <c r="I78" i="19" s="1"/>
  <c r="I24" i="1"/>
  <c r="F21" i="39" l="1"/>
  <c r="I21" i="39" s="1"/>
  <c r="F21" i="25"/>
  <c r="K21" i="25" l="1"/>
  <c r="K54" i="25" s="1"/>
  <c r="I21" i="25"/>
  <c r="K175" i="25" l="1"/>
  <c r="K177" i="25" s="1"/>
  <c r="K176" i="25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TM</author>
  </authors>
  <commentList>
    <comment ref="A1" authorId="0" shapeId="0" xr:uid="{00000000-0006-0000-0500-000001000000}">
      <text>
        <r>
          <rPr>
            <b/>
            <sz val="8"/>
            <color indexed="81"/>
            <rFont val="Tahoma"/>
            <family val="2"/>
            <charset val="238"/>
          </rPr>
          <t>TM:</t>
        </r>
        <r>
          <rPr>
            <sz val="8"/>
            <color indexed="81"/>
            <rFont val="Tahoma"/>
            <family val="2"/>
            <charset val="238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Charchut Roman</author>
  </authors>
  <commentList>
    <comment ref="C115" authorId="0" shapeId="0" xr:uid="{00000000-0006-0000-0600-000001000000}">
      <text>
        <r>
          <rPr>
            <b/>
            <sz val="9"/>
            <color indexed="81"/>
            <rFont val="Tahoma"/>
            <family val="2"/>
            <charset val="238"/>
          </rPr>
          <t>Charchut Roman:</t>
        </r>
        <r>
          <rPr>
            <sz val="9"/>
            <color indexed="81"/>
            <rFont val="Tahoma"/>
            <family val="2"/>
            <charset val="238"/>
          </rPr>
          <t xml:space="preserve">
sprawdzić nr rysunku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Charchut Roman</author>
  </authors>
  <commentList>
    <comment ref="C115" authorId="0" shapeId="0" xr:uid="{00000000-0006-0000-0F00-000001000000}">
      <text>
        <r>
          <rPr>
            <b/>
            <sz val="9"/>
            <color indexed="81"/>
            <rFont val="Tahoma"/>
            <family val="2"/>
            <charset val="238"/>
          </rPr>
          <t>Charchut Roman:</t>
        </r>
        <r>
          <rPr>
            <sz val="9"/>
            <color indexed="81"/>
            <rFont val="Tahoma"/>
            <family val="2"/>
            <charset val="238"/>
          </rPr>
          <t xml:space="preserve">
sprawdzić nr rysunku</t>
        </r>
      </text>
    </comment>
  </commentList>
</comments>
</file>

<file path=xl/sharedStrings.xml><?xml version="1.0" encoding="utf-8"?>
<sst xmlns="http://schemas.openxmlformats.org/spreadsheetml/2006/main" count="5365" uniqueCount="1054">
  <si>
    <t>06.01.01.22</t>
  </si>
  <si>
    <t>08.02.02.21</t>
  </si>
  <si>
    <t>08.03.01.12</t>
  </si>
  <si>
    <t>Poz.</t>
  </si>
  <si>
    <t>Wyszczególnienie elementów rozliczeniowych
(Opis robót i obliczenie ich ilości)</t>
  </si>
  <si>
    <t>Nazwa jednostki</t>
  </si>
  <si>
    <t>Ilość jednostek</t>
  </si>
  <si>
    <t>Razem</t>
  </si>
  <si>
    <t/>
  </si>
  <si>
    <t>szt.</t>
  </si>
  <si>
    <t>Rozbiórki elementów dróg, ogrodzeń i przepustów</t>
  </si>
  <si>
    <t>m</t>
  </si>
  <si>
    <t>szt</t>
  </si>
  <si>
    <t>01.01.01</t>
  </si>
  <si>
    <t>01.02.02</t>
  </si>
  <si>
    <t>01.02.04</t>
  </si>
  <si>
    <t>PRZEDMIAR ROBÓT</t>
  </si>
  <si>
    <t>04.03.01</t>
  </si>
  <si>
    <t>Oczyszczenie i skropienie warstw konstrukcyjnych</t>
  </si>
  <si>
    <t>04.04.02</t>
  </si>
  <si>
    <t>Podbudowy z kruszywa łamanego stabilizowanego mechanicznie</t>
  </si>
  <si>
    <t>05.03.05</t>
  </si>
  <si>
    <t>Nawierzchnia z betonu asfaltowego</t>
  </si>
  <si>
    <t>06.01.01</t>
  </si>
  <si>
    <t>08.01.01</t>
  </si>
  <si>
    <t>Krawężniki betonowe</t>
  </si>
  <si>
    <t>08.02.02</t>
  </si>
  <si>
    <t>Chodnik z brukowej kostki betonowej</t>
  </si>
  <si>
    <t>08.03.01</t>
  </si>
  <si>
    <t xml:space="preserve">Betonowe obrzeża chodnikowe </t>
  </si>
  <si>
    <t>01.02.04.11</t>
  </si>
  <si>
    <t>01.02.04.22</t>
  </si>
  <si>
    <t>01.02.04.81</t>
  </si>
  <si>
    <t>I</t>
  </si>
  <si>
    <t>x</t>
  </si>
  <si>
    <t>6.1</t>
  </si>
  <si>
    <t>10.1</t>
  </si>
  <si>
    <t>01.02.04.44</t>
  </si>
  <si>
    <t>II</t>
  </si>
  <si>
    <t>Inwestor:</t>
  </si>
  <si>
    <t>Nazwa zadania:</t>
  </si>
  <si>
    <t>KOSZTORYS OFERTOWY</t>
  </si>
  <si>
    <t>zł (netto)</t>
  </si>
  <si>
    <r>
      <t>Słownie</t>
    </r>
    <r>
      <rPr>
        <i/>
        <sz val="10"/>
        <rFont val="Arial"/>
        <family val="2"/>
        <charset val="238"/>
      </rPr>
      <t>:</t>
    </r>
  </si>
  <si>
    <t>zł (brutto)</t>
  </si>
  <si>
    <t>Słownie:</t>
  </si>
  <si>
    <t xml:space="preserve"> TABELA WARTOŚCI ELEMENTÓW  SCALONYCH </t>
  </si>
  <si>
    <t>Oznaczenie elementu</t>
  </si>
  <si>
    <t>Wyszczególnienie</t>
  </si>
  <si>
    <t xml:space="preserve">Wartość netto 
(PLN) </t>
  </si>
  <si>
    <t>KOSZT DOSTOSOWANIA SIĘ DO WYMAGAŃ WARUNKÓW KONTRAKTU</t>
  </si>
  <si>
    <t>ROBOTY  PRZYGOTOWAWCZE</t>
  </si>
  <si>
    <t>D</t>
  </si>
  <si>
    <t>E</t>
  </si>
  <si>
    <t>PODBUDOWY</t>
  </si>
  <si>
    <t>NAWIERZCHNIE</t>
  </si>
  <si>
    <t>ROBOTY  WYKOŃCZENIOWE</t>
  </si>
  <si>
    <t>ELEMENTY ULIC</t>
  </si>
  <si>
    <t>A</t>
  </si>
  <si>
    <t>SST 01.00.00
CPV 45111000-8</t>
  </si>
  <si>
    <t>B</t>
  </si>
  <si>
    <t>SST 04.00.00
CPV 45233000-9</t>
  </si>
  <si>
    <t>C</t>
  </si>
  <si>
    <t>SST 05.00.00
CPV 45233000-9</t>
  </si>
  <si>
    <t>SST 06.00.00
CPV 45233000-9</t>
  </si>
  <si>
    <t>F</t>
  </si>
  <si>
    <t>SST 07.00.00
CPV 45233000-9</t>
  </si>
  <si>
    <t>G</t>
  </si>
  <si>
    <t>SST 08.00.00
CPV 45233000-9</t>
  </si>
  <si>
    <t>00.00.00</t>
  </si>
  <si>
    <t>Cena jedn.
[zł]</t>
  </si>
  <si>
    <t>Wartość
[zł]</t>
  </si>
  <si>
    <t>KOSZTORYS INWESTORSKI</t>
  </si>
  <si>
    <t>SST 00.00.00</t>
  </si>
  <si>
    <t>01.02.02.12</t>
  </si>
  <si>
    <t>02.03.01</t>
  </si>
  <si>
    <t>Wykonanie nasypów</t>
  </si>
  <si>
    <t>Skropienie warstw konstrukcyjnych ulepszonych emulsją asfaltową</t>
  </si>
  <si>
    <t>04.03.01.24</t>
  </si>
  <si>
    <t>Humusowanie z obsianiem skarp przy grubości humusu 10 cm</t>
  </si>
  <si>
    <t>ROBOTY ZIEMNE</t>
  </si>
  <si>
    <t>PODATEK VAT 23%</t>
  </si>
  <si>
    <t>Adres zadania:</t>
  </si>
  <si>
    <t>Opracował:</t>
  </si>
  <si>
    <t>Data opracowania:</t>
  </si>
  <si>
    <t>Kalkulację sporządził:</t>
  </si>
  <si>
    <t>Data opracowania kalkulacji:</t>
  </si>
  <si>
    <t>.............................</t>
  </si>
  <si>
    <t>Sporządził:</t>
  </si>
  <si>
    <t>Lp</t>
  </si>
  <si>
    <t>1.</t>
  </si>
  <si>
    <t>2.</t>
  </si>
  <si>
    <t>3.</t>
  </si>
  <si>
    <t>4.</t>
  </si>
  <si>
    <t>5.</t>
  </si>
  <si>
    <t>6.</t>
  </si>
  <si>
    <t>7.</t>
  </si>
  <si>
    <t>OGÓŁEM WARTOŚĆ KOSZTORYSOWA ROBÓT BRUTTO</t>
  </si>
  <si>
    <r>
      <t>Wartość kosztorysowa robót</t>
    </r>
    <r>
      <rPr>
        <i/>
        <sz val="10"/>
        <rFont val="Arial"/>
        <family val="2"/>
        <charset val="238"/>
      </rPr>
      <t xml:space="preserve">: </t>
    </r>
  </si>
  <si>
    <t>.......................................................................................................................................</t>
  </si>
  <si>
    <r>
      <t>Ogółem wartość kosztorysowa robót</t>
    </r>
    <r>
      <rPr>
        <i/>
        <sz val="10"/>
        <rFont val="Arial"/>
        <family val="2"/>
        <charset val="238"/>
      </rPr>
      <t xml:space="preserve">: </t>
    </r>
  </si>
  <si>
    <t>08.02.02.10</t>
  </si>
  <si>
    <t xml:space="preserve">Wykonanie chodnika "na szlaku" z kostki brukowej betonowej o gr. 6cm </t>
  </si>
  <si>
    <t>H</t>
  </si>
  <si>
    <t>03.02.01</t>
  </si>
  <si>
    <t>Kanalizacja deszczowa</t>
  </si>
  <si>
    <t>03.02.01.23</t>
  </si>
  <si>
    <t>ODWODNIENIE KORPUSU DROGOWEGO</t>
  </si>
  <si>
    <t>8.</t>
  </si>
  <si>
    <t>04.01.01</t>
  </si>
  <si>
    <t>Koryto wraz z profilowaniem i zagęszczeniem podłoża</t>
  </si>
  <si>
    <t xml:space="preserve">Koszt dostosowania się do warunków kontraktowych </t>
  </si>
  <si>
    <t>1.1</t>
  </si>
  <si>
    <t>1.2</t>
  </si>
  <si>
    <t>1.3</t>
  </si>
  <si>
    <t>1.4</t>
  </si>
  <si>
    <t>1.5</t>
  </si>
  <si>
    <t>1.6</t>
  </si>
  <si>
    <t xml:space="preserve">Wyznaczenie trasy i punktów wysokościowych </t>
  </si>
  <si>
    <t>Zdjęcie warstwy humusu i darniny</t>
  </si>
  <si>
    <t>Rozebranie nawierzchni z kruszywa, gr. w-wy 15 cm</t>
  </si>
  <si>
    <t>01.02.04.21</t>
  </si>
  <si>
    <t>Rozebranie obrzeży betonowych</t>
  </si>
  <si>
    <t>01.02.04.83</t>
  </si>
  <si>
    <t>SST 02.00.00
CPV 45112000-5</t>
  </si>
  <si>
    <t>SST 03.00.00
CPV 45231000-5</t>
  </si>
  <si>
    <t>03.02.01.22</t>
  </si>
  <si>
    <t>04.02.01</t>
  </si>
  <si>
    <t>Warstwy odcinające</t>
  </si>
  <si>
    <t>Oczyszcznie  warstw konstrukcyjnych ulepszonych ręcznie</t>
  </si>
  <si>
    <t>05.02.01</t>
  </si>
  <si>
    <t>04.06.01</t>
  </si>
  <si>
    <t>06.01.01.42</t>
  </si>
  <si>
    <t>Oznakowanie pionowe</t>
  </si>
  <si>
    <t>07.02.01</t>
  </si>
  <si>
    <t>07.02.01.41</t>
  </si>
  <si>
    <t>Ustawienie obrzeży betonowych o wymiarach 30x8cm</t>
  </si>
  <si>
    <t>Wartość kosztorysowa robót  (netto):</t>
  </si>
  <si>
    <t>Ogółem wartość kosztorysowa robót (brutto):</t>
  </si>
  <si>
    <t>OZNAKOWANIE DRÓG I URZĄDZENIA BEZPIECZEŃSTWA RUCHU</t>
  </si>
  <si>
    <t>9.</t>
  </si>
  <si>
    <t>III</t>
  </si>
  <si>
    <t>WYMAGANIA OGÓLNE (DZIAŁ OGÓLNY)</t>
  </si>
  <si>
    <t>Podbudowy z betonu cementowego</t>
  </si>
  <si>
    <t>Nawierzchnia tłuczniowa</t>
  </si>
  <si>
    <t>Wykonanie geodezyjnej inwentaryzacji powykonawczej</t>
  </si>
  <si>
    <t>1.7</t>
  </si>
  <si>
    <t>01.01.01.22</t>
  </si>
  <si>
    <t>7.1</t>
  </si>
  <si>
    <t>8.1</t>
  </si>
  <si>
    <t>9.1</t>
  </si>
  <si>
    <t>01.02.04.24</t>
  </si>
  <si>
    <t>Rozebranie nawierzchni z brukowca</t>
  </si>
  <si>
    <t>11.1</t>
  </si>
  <si>
    <t>01.02.04.72</t>
  </si>
  <si>
    <t>Rozebranie słupków do znaków drogowych</t>
  </si>
  <si>
    <t>Zdjęcie tarcz znaków drogowych</t>
  </si>
  <si>
    <t>01.02.04.71</t>
  </si>
  <si>
    <t>01.02.04.91</t>
  </si>
  <si>
    <t>02.01.01</t>
  </si>
  <si>
    <t>02.01.01.12</t>
  </si>
  <si>
    <t xml:space="preserve">Wykonanie wykopów mechanicznie w gr. kat. I-V z transportem urobku
 w nasyp </t>
  </si>
  <si>
    <t>02.01.01.14</t>
  </si>
  <si>
    <t>Wykonanie wykopów mechanicznie w gr. kat. I-V z transportem urobku na odkład</t>
  </si>
  <si>
    <t>Wykonanie wykopów w gruntach I-V kat.</t>
  </si>
  <si>
    <t>02.03.01.11</t>
  </si>
  <si>
    <t>Wykonanie nasypów mechanicznie z gruntu kat. I-VI uzyskanego z wykopu</t>
  </si>
  <si>
    <t>03.01.01</t>
  </si>
  <si>
    <t>Przepusty pod koroną drogi</t>
  </si>
  <si>
    <t>03.01.01.11</t>
  </si>
  <si>
    <t>Ułożenie przepustów pod koroną drogi, rury żelbetowe o średnicy 60cm</t>
  </si>
  <si>
    <t>Na wykonanie 1 m przepustu składa się:</t>
  </si>
  <si>
    <t>03.01.03</t>
  </si>
  <si>
    <t>Czyszczenie urządzeń odwadniających</t>
  </si>
  <si>
    <t>03.01.03.12</t>
  </si>
  <si>
    <t>Czyszczenie przepustów z namułu o średnicy 60cm</t>
  </si>
  <si>
    <t>03.02.01.16</t>
  </si>
  <si>
    <t>Na wykonanie 1 m kanału deszczowego składa się:</t>
  </si>
  <si>
    <t>Przykanaliki deszczowe</t>
  </si>
  <si>
    <t>03.02.01.41</t>
  </si>
  <si>
    <t>&lt;obsypki 20cm ponad wierzch rury z kruszyw naturalnych - piasek, średnio: 1,0x(1,5x0,85-3,14x0,325x0,325)&gt;</t>
  </si>
  <si>
    <t>04.02.01.22</t>
  </si>
  <si>
    <t>Wykonanie warstwy odcinającej z pospółki, gr. w-wy po zagęszczeniu 10cm</t>
  </si>
  <si>
    <t>04.03.01.13</t>
  </si>
  <si>
    <t>Oczyszcznie  warstw konstrukcyjnych nieulepszonych ręcznie</t>
  </si>
  <si>
    <t>04.03.01.14</t>
  </si>
  <si>
    <t>04.03.01.23</t>
  </si>
  <si>
    <t>Skropienie warstw konstrukcyjnych nieulepszonych emulsją asfaltową</t>
  </si>
  <si>
    <t>04.04.02.23</t>
  </si>
  <si>
    <t>Wykonanie podbudowy z kruszywa łamanego 0/31,5mm stabilizowanego mechanicznie, gr. w-wy 15cm</t>
  </si>
  <si>
    <t>04.05.01</t>
  </si>
  <si>
    <t>Wykonanie podbudowy z betonu, gr. w-wy 15cm</t>
  </si>
  <si>
    <t>Umocnienie skarp, rowów i ścieków</t>
  </si>
  <si>
    <t xml:space="preserve">Umocnienie skarp brukowcem na betonie </t>
  </si>
  <si>
    <t xml:space="preserve">Ustawienie słupków z rur stalowych dla znaków drogowych </t>
  </si>
  <si>
    <t>07.02.01.45</t>
  </si>
  <si>
    <t>07.06.02</t>
  </si>
  <si>
    <t>Urządzenia zabezpieczające ruch pieszych</t>
  </si>
  <si>
    <t>07.06.02.11</t>
  </si>
  <si>
    <t>Wykonanie i zatwierdzenie projektu oznakowania robót i organizacji ruchu na czas prowadzenia robót (4 egz.) wraz z zakupem, ustawieniem, rozbiórką (po zakończeniu robót) i utrzymaniem oznakowania w trakcie realizacji robót</t>
  </si>
  <si>
    <r>
      <t xml:space="preserve">ROBOTY PRZYGOTOWAWCZE
</t>
    </r>
    <r>
      <rPr>
        <sz val="10"/>
        <rFont val="Times New Roman"/>
        <family val="1"/>
        <charset val="238"/>
      </rPr>
      <t>Roboty w zakresie burzenia, roboty ziemne</t>
    </r>
  </si>
  <si>
    <r>
      <t>m</t>
    </r>
    <r>
      <rPr>
        <b/>
        <vertAlign val="superscript"/>
        <sz val="10"/>
        <rFont val="Times New Roman"/>
        <family val="1"/>
        <charset val="238"/>
      </rPr>
      <t>2</t>
    </r>
  </si>
  <si>
    <r>
      <t>m</t>
    </r>
    <r>
      <rPr>
        <vertAlign val="superscript"/>
        <sz val="10"/>
        <rFont val="Times New Roman"/>
        <family val="1"/>
        <charset val="238"/>
      </rPr>
      <t>2</t>
    </r>
  </si>
  <si>
    <r>
      <t>m</t>
    </r>
    <r>
      <rPr>
        <vertAlign val="superscript"/>
        <sz val="10"/>
        <rFont val="Times New Roman"/>
        <family val="1"/>
        <charset val="238"/>
      </rPr>
      <t>3</t>
    </r>
  </si>
  <si>
    <r>
      <t>m</t>
    </r>
    <r>
      <rPr>
        <b/>
        <vertAlign val="superscript"/>
        <sz val="10"/>
        <rFont val="Times New Roman"/>
        <family val="1"/>
        <charset val="238"/>
      </rPr>
      <t>3</t>
    </r>
  </si>
  <si>
    <r>
      <t xml:space="preserve">ODWODNIENIE KORPUSU DROGOWEGO
</t>
    </r>
    <r>
      <rPr>
        <sz val="10"/>
        <rFont val="Times New Roman"/>
        <family val="1"/>
        <charset val="238"/>
      </rPr>
      <t>Roboty budowlane w zakresie budowy rurociągów, ciągów komunikacyjnych i linii energetycznych</t>
    </r>
  </si>
  <si>
    <r>
      <t xml:space="preserve">PODBUDOWY
</t>
    </r>
    <r>
      <rPr>
        <sz val="10"/>
        <rFont val="Times New Roman"/>
        <family val="1"/>
        <charset val="238"/>
      </rPr>
      <t>Roboty w zakresie konstruowania, fundamentowania oraz wykonywania nawierzchni dróg</t>
    </r>
  </si>
  <si>
    <r>
      <t xml:space="preserve">NAWIERZCHNIE
</t>
    </r>
    <r>
      <rPr>
        <sz val="10"/>
        <rFont val="Times New Roman"/>
        <family val="1"/>
        <charset val="238"/>
      </rPr>
      <t>Roboty w zakresie konstruowania, fundamentowania oraz wykonywania nawierzchni dróg</t>
    </r>
  </si>
  <si>
    <r>
      <t xml:space="preserve">ROBOTY WYKOŃCZENIOWE
</t>
    </r>
    <r>
      <rPr>
        <sz val="10"/>
        <rFont val="Times New Roman"/>
        <family val="1"/>
        <charset val="238"/>
      </rPr>
      <t>Roboty w zakresie konstruowania, fundamentowania oraz wykonywania nawierzchni dróg</t>
    </r>
  </si>
  <si>
    <r>
      <t xml:space="preserve">OZNAKOWANIE DRÓG I URZĄDZENIA BEZPIECZEŃSTWA RUCHU
</t>
    </r>
    <r>
      <rPr>
        <sz val="10"/>
        <rFont val="Times New Roman"/>
        <family val="1"/>
        <charset val="238"/>
      </rPr>
      <t>Roboty w zakresie konstruowania, fundamentowania oraz wykonywania nawierzchni dróg</t>
    </r>
  </si>
  <si>
    <r>
      <t xml:space="preserve">ELEMENTY ULIC
</t>
    </r>
    <r>
      <rPr>
        <sz val="10"/>
        <rFont val="Times New Roman"/>
        <family val="1"/>
        <charset val="238"/>
      </rPr>
      <t>Roboty w zakresie konstruowania, fundamentowania oraz wykonywania nawierzchni dróg</t>
    </r>
  </si>
  <si>
    <t>PRZEBUDOWA GAZOCIĄGU
(ROBOTY GAZOWE)</t>
  </si>
  <si>
    <t>12.</t>
  </si>
  <si>
    <t>L</t>
  </si>
  <si>
    <t>04.06.01.12</t>
  </si>
  <si>
    <r>
      <t xml:space="preserve">ROBOTY ZIEMNE
</t>
    </r>
    <r>
      <rPr>
        <sz val="10"/>
        <rFont val="Times New Roman"/>
        <family val="1"/>
        <charset val="238"/>
      </rPr>
      <t>Roboty w zakresie usuwania gleby</t>
    </r>
  </si>
  <si>
    <t>Cena jednostkowa</t>
  </si>
  <si>
    <t>Wyszczególnienie elementów rozliczeniowych
(Opis robót)</t>
  </si>
  <si>
    <t>WARTOŚĆ KOSZTORYSOWA ROBÓT BEZ PODATKU VAT:</t>
  </si>
  <si>
    <t>PODATEK VAT 23%:</t>
  </si>
  <si>
    <t>OGÓŁEM WARTOŚĆ KOSZTORYSOWA ROBÓT BRUTTO:</t>
  </si>
  <si>
    <t>06.04.01</t>
  </si>
  <si>
    <t>Rowy/roboty remontowe i utrzymaniowe/</t>
  </si>
  <si>
    <t>06.01.01.20</t>
  </si>
  <si>
    <t>Oczyszczenie rowów wraz z profilowaniem skarp i dna rowów</t>
  </si>
  <si>
    <t>km</t>
  </si>
  <si>
    <t>ROBOTY BUDOWLANE W ZAKRESIE GAZOCIĄGÓW</t>
  </si>
  <si>
    <t>Branża</t>
  </si>
  <si>
    <t xml:space="preserve">zł </t>
  </si>
  <si>
    <t>Podstawy
[Nr STWiORB/ CPV]</t>
  </si>
  <si>
    <t>Wykonanie wyznaczenia granic pasa drogowego (I.P.D.) w terenie</t>
  </si>
  <si>
    <t>Wykonanie planu bezpieczeństwa i ochrony zdrowia (BIOZ) i programu zapwenienia jakości (PZJ) oraz harmonogramu rzeczowo-finansowego wraz aktualizacją w czasie robót</t>
  </si>
  <si>
    <t>BUDOWA CHODNIKA DLA PIESZYCH (ROBOTY DROGOWE)</t>
  </si>
  <si>
    <t>Wyznaczenie trasy i punktów wysokościowych w terenie równinnym</t>
  </si>
  <si>
    <t>Rozebranie podbudowy z kruszywa, gr. w-wy 15 cm</t>
  </si>
  <si>
    <t>Rozebranie podbudowy z kruszywa o gr. w-wy około 15cm na zejściu z kostki brukowej do furtki i zjazdach publicznych o nawierzchni bitumicznej. 
&lt;F1=2,50m2 - furtka F1 w km 13+754,4&gt;
&lt;F2=26,80m2- zjazd ZW2 w km 13+769,0&gt;
&lt;F3=21,25m2 - zjazd ZP1 w km 0+025,5&gt;
&lt;Razem: F=50,55m2&gt; - wg Tabeli nr 1</t>
  </si>
  <si>
    <t>Materiał z rozbiórki przechodzi na własność Zamawiającego.Transport materiału przez Wykonawcę na plac składowania wskazany przez Zamawiajacego.
&lt;V=50,55m2 x0,15m =7,58m3&gt;</t>
  </si>
  <si>
    <t>Rozebranie nawierzchni zjazdów z kruszywa, śr. gr. w-wy 15cm. 
&lt;F1=12,96m2 - zjazd ZW0 w km 13+654,5 (kruszywo naturalne)&gt;;
&lt;F2=17,30m2 - zjazd ZW1 w km 13+757,4 (kruszywo łamane)&gt;;
&lt;F3=18,40m2 - zjazd ZP2 w km 0+046,3 (kruszywo łaman)&gt;.
&lt;Razem: F=48,66m2&gt; - wg Tabeli nr 1</t>
  </si>
  <si>
    <t>5.1</t>
  </si>
  <si>
    <t>Materiał z rozbiórki przechodzi na własność Wykonawcy. Transport materiału przez Wykonawcę na plac składowania.
&lt;V=48,66m2 x0,15m =7,30m3&gt;</t>
  </si>
  <si>
    <t>Rozebranie nawierzchni z mieszanek mineralno - bitumicznych, gr. w-wy 10cm</t>
  </si>
  <si>
    <t>Rozebranie nawierzchni (w-wa ścieralna i wiążąca) z mieszanek mineralno - bitumicznych gr. w-wy około 10cm na zjazdach publicznych.
&lt;F1=26,80m2 - zjazd ZW2 w km 13+769,0&gt;,
&lt;F2=21,25m2- zjazd ZP1 w km 0+025,5&gt;.
&lt;Razem: F=48,05m2&gt; - wg Tabeli nr 1</t>
  </si>
  <si>
    <t>Materiał z rozbiórki przechodzi na własność Wykonawcy.Transport materiału przez Wykonawcę na plac składowania.
&lt;V=48,05m2 x0,10m =4,81m3&gt;</t>
  </si>
  <si>
    <t>Cięcie piłą nawierzchni bitumicznych na gł. 6-10cm wzdłuż krawędzi jezdni DW i DP (od strony poszerzenia pasa ruchu)
&lt;L=201,00m&gt; - wg rys. nr 2 Plan Sytuacyjny</t>
  </si>
  <si>
    <t>Rozebranie nawierzchni z kostki betonowej brukowej o gr. 6cm na podsypce cementowo-piaskowej o gr. 3cm na zejściu do furtki
&lt;F=2,5m2 - furtka F1 w km 13+754,4&gt; - wg Tabeli nr 1</t>
  </si>
  <si>
    <t>Materiał z rozbiórki przechodzi na własność Zamawiającego. Transport materiału przez Wykonawcę na plac składowania wskazany przez Zamawiajacego.
&lt;V=2,5m2x0,06m =0,15m3&gt;</t>
  </si>
  <si>
    <t>Rozebranie obrzeży betonowych o wym. 8x25cm na ławie cementowo-piaskowej na zejściu do furtki F1 w km 13+754,4.
&lt;L=4,80m&gt; - wg rys. nr 2 Plan Sytuacyjny</t>
  </si>
  <si>
    <t>Materiał z rozbiórki przechodzi na własność Zamawiającego.Transport materiału przez Wykonawcę na plac składowania wskazany przez Zamawiajacego.
&lt;V=0,08x0,25x4,8 =0,1m3&gt;</t>
  </si>
  <si>
    <t>Rozebranie słupków stalowych rurowych do znaków drogowych D1 i B20 (materiał do ponownego wykorzystania).
&lt;N=2,0szt.&gt;</t>
  </si>
  <si>
    <t>Zdjęcie tablic znaków D-1 i B-20 (materiał do ponownego wykorzystania).
&lt;N=2,0szt.&gt;</t>
  </si>
  <si>
    <t>Rozebranie ścianek czołowych i ław przepustów rurowych</t>
  </si>
  <si>
    <t>Materiał z rozbiórki stanowi własność Zamawiającego.Transport materiału przez Wykonawcę na plac składowania wskazany przez Zamawiającego.
&lt;V=1,98m3&gt;</t>
  </si>
  <si>
    <t>Rozebranie przepustów pod zjazdami z rur betonowych o ø40cm</t>
  </si>
  <si>
    <t>Materiał z rozbiórki stanowi własność Zamawiającego.Transport materiału przez Wykonawcę na plac składowania wskazany przez Zamawiającego.
&lt;V=0,60m3&gt;</t>
  </si>
  <si>
    <t>&lt; wykonanie podsypki z pospółki na szerokość średnicy przepustu - grubość (średnia) podsypki 30 cm: 0,26m2x1,0m&gt;</t>
  </si>
  <si>
    <t>&lt; odkopanie przepustu średnio: 1,32m2x1,0m&gt;</t>
  </si>
  <si>
    <t>&lt; wykonanie zasypki  piaskowo-żwirowej przepustu średnio:  0,66m2x1,0m&gt;</t>
  </si>
  <si>
    <t>Wykonanie przedłużenia istniejącego przepustu drogowego "P1" w km 13+812,0 poprzez ułożenie rur jednootworowych, żelbetowych o śr. wew. 60cm wraz z podłączeniem do studni "SP1", izolacja R+2P.
&lt;L= 2,0m - istn. przepust P1 od strony wlotu (studnia SP1)&gt; - wg rys. nr 2 Plan sytuacyjny  i Tabeli nr 3</t>
  </si>
  <si>
    <t>Branża:</t>
  </si>
  <si>
    <t>Rozebranie przepustów z rur żelbetonowych o ø50 i 60cm</t>
  </si>
  <si>
    <t>&lt;podłoża pod kanały z materiałów sypkich - piasku, grubość 20·cm, średnio: 0,18m2x1,0m&gt;</t>
  </si>
  <si>
    <t>Wykonanie studzienek ściekowych (WD1 - WD4) o średnicy 500mm z osadnikiem (kompletne).
&lt;N=4,0szt - studzienki od WD1 do WD4&gt; - wg rys. nr 2 Plan Sytuacyjny i szczegółu nr 1.12</t>
  </si>
  <si>
    <t>04.01.01.15</t>
  </si>
  <si>
    <t>Wykonanie koryta mechanicznie wraz z profilowaniem i zagęszczaniem podłoża w gr. kat I-VI, głębok. koryta ponad 40cm</t>
  </si>
  <si>
    <t>04.04.02.25</t>
  </si>
  <si>
    <t>Wykonanie podbudowy z kruszywa łamanego 0/31,5mm stabilizowanego mechanicznie, gr. w-wy 25cm</t>
  </si>
  <si>
    <t>Podbudowa z kruszywa stabilizowanego cemenetem</t>
  </si>
  <si>
    <t>Wykonanie podbudowy z kruszywa stabilizowanego cemenetm, gr. w-wy 15cm</t>
  </si>
  <si>
    <t>04.05.01.41</t>
  </si>
  <si>
    <t>04.07.01</t>
  </si>
  <si>
    <t>Podbudowa z betonu asfaltowego</t>
  </si>
  <si>
    <t>Wykonanie podbudowy z betonu asfaltowego AC, gr. w-wy 8 cm</t>
  </si>
  <si>
    <t>Wykonanie nawierzchni z tłucznia kamiennego, gr. w-wy 15cm</t>
  </si>
  <si>
    <t>05.02.01.12</t>
  </si>
  <si>
    <t>Wykonanie nawierzchni z betonu asfaltowego AC warstwa wiążąca,  gr. w-wy 5 cm</t>
  </si>
  <si>
    <t>Wykonanie nawierzchni z betonu asfaltowego AC warstwa wiążąca,  gr. w-wy 7 cm</t>
  </si>
  <si>
    <t>Wykonanie nawierzchni z betonu asfaltowego AC warstwa ścieralna, gr. w-wy 4 cm</t>
  </si>
  <si>
    <t>Wykonanie nawierzchni z betonu asfaltowego AC warstwa ścieralna, gr. w-wy 5 cm</t>
  </si>
  <si>
    <t>Oczyszczenie wraz z profilowaniem skarp i dna rowu przed wlotem "Wl1" i "Wl2" do kanału deszczowego Dn500.
&lt;L1=10,0m - przed wlotem "Wl1"&gt;;
&lt;L2=13,0m - przed wlotem "Wl2"&gt;.
&lt;Razem: L=23,0m&gt; - wg rys. 2 Plan sytuacyjny</t>
  </si>
  <si>
    <t>Ustawienie słupków z rur stalowych dla znaków drogowych D1 i B20- materiał z rozbiórki (z odzysku). 
&lt;N=2,0szt.&gt;</t>
  </si>
  <si>
    <t>Przymocowanie tarcz do słupków</t>
  </si>
  <si>
    <t>Przymocowanie tablic znaków drogowych D1 i B20 do słupków stalowych - matariał z rozbiórki (z oddzysku). 
&lt;N=2,0szt.&gt;</t>
  </si>
  <si>
    <t xml:space="preserve">Ustawienie poręczy ochronnych sztywnych </t>
  </si>
  <si>
    <t>Ustawienie ogrodzeń segmentowych (balustrad szczeblinkowych)  na fundamencie betonowym.
&lt;L=36,00m&gt;  - wg rys. Szczegółu nr 1.8 i rys. nr 2 Plan sytuacyjny</t>
  </si>
  <si>
    <t>08.01.01.12</t>
  </si>
  <si>
    <t>Ustawienie krawężników betonowych o wymiarach 20x30cm na ławie betonowej z oporem</t>
  </si>
  <si>
    <t xml:space="preserve">Wykonanie chodnika na zjazdach z kostki kolorowej brukowej betonowej o gr. 8 cm </t>
  </si>
  <si>
    <t>05.03.05.A</t>
  </si>
  <si>
    <t>05.03.05.C</t>
  </si>
  <si>
    <t>04.07.01.A</t>
  </si>
  <si>
    <t>M. CZARNA SĘDZISZOWSKA
GMINA SĘDZISZÓW MAŁOPOLSKI
POWIAT ROPCZYCKO - SĘDZISZOWSKI
WOJ. PODKARPACKIE</t>
  </si>
  <si>
    <t>RAZEM [I]</t>
  </si>
  <si>
    <t>RAZEM [II]</t>
  </si>
  <si>
    <t xml:space="preserve">WARTOŚĆ KOSZTORYSOWA ROBÓT NETTO [I+II] </t>
  </si>
  <si>
    <t>Mechaniczne usunięcie warstwy ziemi urodzajnej (humusu) o średniej gr. w-wy 15 cm z darniną do późniejszego wykorzystania</t>
  </si>
  <si>
    <t>Mechaniczne usunięcie warstwy ziemi urodzajnej (humusu) o średniej gr. w-wy 15 cm z darniną z transportem na odkład</t>
  </si>
  <si>
    <t>01.02.02.15</t>
  </si>
  <si>
    <t>7.2</t>
  </si>
  <si>
    <r>
      <t xml:space="preserve">Rozebranie przepustów pod zjazdami z rur betonowych o średnicy </t>
    </r>
    <r>
      <rPr>
        <sz val="10"/>
        <rFont val="Czcionka tekstu podstawowego"/>
        <charset val="238"/>
      </rPr>
      <t>ø</t>
    </r>
    <r>
      <rPr>
        <sz val="10"/>
        <rFont val="Times New Roman"/>
        <family val="1"/>
        <charset val="238"/>
      </rPr>
      <t>40cm wraz z zasypką i ławą (podsypką).
&lt;L=28,00m &gt;- wg Tabeli nr 1</t>
    </r>
  </si>
  <si>
    <t>Rozebranie przepustów pod zjazdami z rur żelbetonowych o średnicy ø50cm i części przepustu drogowego "P1" o srednicy ø60cm wraz z zasypką i ławą (podsypką).
&lt;L1=8,00m- przepusty o ø50cm&gt;;
&lt;L2=1,0m - przepusy o ø60cm&gt;
&lt;Razem: L= 9,00m&gt; - wg Tabeli nr 1 i 3</t>
  </si>
  <si>
    <t>Rozebranie betonowej ścianki czołowej na wlocie do przepustu drogowego "P1" ø 60cm w km 13+812,0. Materiał z rozbiórki stanowi własność Wykonawcy. Transport materiału przez Wykonawcę na plac składowania. 
&lt;V= 2,19m3&gt;- wg Tabeli nr 1</t>
  </si>
  <si>
    <r>
      <t>m</t>
    </r>
    <r>
      <rPr>
        <i/>
        <vertAlign val="superscript"/>
        <sz val="10"/>
        <rFont val="Times New Roman"/>
        <family val="1"/>
        <charset val="238"/>
      </rPr>
      <t>3</t>
    </r>
  </si>
  <si>
    <t>18.1</t>
  </si>
  <si>
    <t xml:space="preserve">Oczyszczenie istniejącego przepustu drogowego "P1" w km 13+8012 pod DW nr 987.
&lt;L = 13,5m &gt; - wg rys. nr 2 Plan sytuacyjny </t>
  </si>
  <si>
    <r>
      <t xml:space="preserve">Wykonanie kanalizacji deszczowej - kolektor z rur polipropylenowych PP </t>
    </r>
    <r>
      <rPr>
        <b/>
        <sz val="10"/>
        <rFont val="Czcionka tekstu podstawowego"/>
        <charset val="238"/>
      </rPr>
      <t>ø</t>
    </r>
    <r>
      <rPr>
        <b/>
        <sz val="10"/>
        <rFont val="Times New Roman"/>
        <family val="1"/>
        <charset val="238"/>
      </rPr>
      <t>500 wraz z wykonaniem podsypki i obsypki z piasku o gr. min. 20cm</t>
    </r>
  </si>
  <si>
    <t>20.1</t>
  </si>
  <si>
    <r>
      <t xml:space="preserve">&lt;próba szczelności kanałów rurowych, kanał </t>
    </r>
    <r>
      <rPr>
        <i/>
        <sz val="10"/>
        <rFont val="Czcionka tekstu podstawowego"/>
        <charset val="238"/>
      </rPr>
      <t>ø</t>
    </r>
    <r>
      <rPr>
        <i/>
        <sz val="10"/>
        <rFont val="Times New Roman"/>
        <family val="1"/>
        <charset val="238"/>
      </rPr>
      <t>·500·mm&gt;</t>
    </r>
  </si>
  <si>
    <r>
      <t xml:space="preserve">Wykonanie studni kanalizacyjnych przelotowych betonowych </t>
    </r>
    <r>
      <rPr>
        <b/>
        <sz val="10"/>
        <rFont val="Czcionka tekstu podstawowego"/>
        <charset val="238"/>
      </rPr>
      <t>ø</t>
    </r>
    <r>
      <rPr>
        <b/>
        <sz val="10"/>
        <rFont val="Times New Roman"/>
        <family val="1"/>
        <charset val="238"/>
      </rPr>
      <t>120cm w gotowym wykopie</t>
    </r>
  </si>
  <si>
    <r>
      <t xml:space="preserve">Wykonanie studni kanalizacyjnych (S1 - S4)  przelotowych systemowych </t>
    </r>
    <r>
      <rPr>
        <sz val="10"/>
        <rFont val="Czcionka tekstu podstawowego"/>
        <charset val="238"/>
      </rPr>
      <t>ø</t>
    </r>
    <r>
      <rPr>
        <sz val="10"/>
        <rFont val="Times New Roman"/>
        <family val="1"/>
        <charset val="238"/>
      </rPr>
      <t xml:space="preserve"> 120cm w gotowym wykopie, (kompletne). 
&lt;N=4,0szt - studnie od S1 do S4 - Kanał nr 1&gt; - wg rys. nr 2 Plan Sytuacyjny i szczegółu nr  1.13</t>
    </r>
  </si>
  <si>
    <r>
      <t xml:space="preserve">Wykonanie studni kanalizacyjnej połączeniowej betonowej </t>
    </r>
    <r>
      <rPr>
        <b/>
        <sz val="10"/>
        <rFont val="Czcionka tekstu podstawowego"/>
        <charset val="238"/>
      </rPr>
      <t>ø</t>
    </r>
    <r>
      <rPr>
        <b/>
        <sz val="10"/>
        <rFont val="Times New Roman"/>
        <family val="1"/>
        <charset val="238"/>
      </rPr>
      <t>150cm w gotowym wykopie</t>
    </r>
  </si>
  <si>
    <r>
      <t xml:space="preserve">Wykonanie studzienek ściekowych </t>
    </r>
    <r>
      <rPr>
        <b/>
        <sz val="10"/>
        <rFont val="Czcionka tekstu podstawowego"/>
        <charset val="238"/>
      </rPr>
      <t>ø</t>
    </r>
    <r>
      <rPr>
        <b/>
        <sz val="10"/>
        <rFont val="Times New Roman"/>
        <family val="1"/>
        <charset val="238"/>
      </rPr>
      <t>50cm w gotowym wykopie</t>
    </r>
  </si>
  <si>
    <t>41.1</t>
  </si>
  <si>
    <t>Mechaniczne usunięcie warstwy urodzajnej (humusu) gr. w-wy 15cm  ze złożeniem na placu Wykonawcy. Humus do późniejszego wykorzystania (proj. grubość humusu 10cm) . Miejsce składowania zapewnia Wykonawca. Średnia grubość w-wy darniny 10cm. Darnina przechodzi na własność Wykonawcy.
&lt;F=105,14m2 - wg Tabeli nr 4&gt;</t>
  </si>
  <si>
    <t>Mechaniczne usunięcie warstwy urodzajnej (humusu) gr. w-wy 15cm z transportem na odkład. Transport i miejsce składowania zapewnia Wykonawca. Darnina i humus przechodzi na własność Wykonawcy
&lt;F=306,77m2 - wg Tabeli nr 5&gt;</t>
  </si>
  <si>
    <t xml:space="preserve">Wykonanie przykanalików deszczowych z rur PP Dn200, łączonych na wcisk wraz z podłożem i obsypką z materiału sypkiego (piasek) o gr. 20cm. Wykonanie próby szczelności kanałów deszczowych Dn200.
&lt;L=1,7+1,7+6,25+1,35=11,00m&gt; - wg rys. nr 2 Plan Sytuacyjny </t>
  </si>
  <si>
    <t>Wykonanie wykopów mechanicznie w gr. kat. I-V z transportem urobku w nasyp. Wykonawca zapewni miejsce składowania własnym staraniem i na własny koszt.
&lt;V=163,70m3&gt; - wg Tabeli nr 6</t>
  </si>
  <si>
    <t>Wykonanie wykopów mechanicznie w gr. kat. I-V z transportem urobku na odkład. Nadmiar gruntu (grunt nieprzydatny) przechodzi na własność Wykonawcy. Wykonawca zapewni transport i miejsce składowania własnym staraniem i na własny koszt.
&lt;V=12,05m3&gt;- wg Tabeli nr 6</t>
  </si>
  <si>
    <t>Formowanie i zagęszczanie nasypów z gruntu uzyskanego z wykopu
&lt;V=163,70m3&gt; - wg Tabeli nr 6</t>
  </si>
  <si>
    <r>
      <t xml:space="preserve">Wykonanie kanału z rur typu PP </t>
    </r>
    <r>
      <rPr>
        <sz val="10"/>
        <rFont val="Czcionka tekstu podstawowego"/>
        <charset val="238"/>
      </rPr>
      <t>ø</t>
    </r>
    <r>
      <rPr>
        <sz val="10"/>
        <rFont val="Times New Roman"/>
        <family val="1"/>
        <charset val="238"/>
      </rPr>
      <t xml:space="preserve"> 500, łączone na wcisk wraz z wykonaniem podsypki i obsypki z piasku o gr. min. 20cm
&lt;L1=44+38+44+23+10=159,0m&gt; - Kanał nr 1;
&lt;L2=37,0m&gt; - Kanał nr 2. 
&lt;Razem: L=196,0m&gt; - wg rys. nr 2 Plan sytuacyjny i nr 4 Profil podłużny</t>
    </r>
  </si>
  <si>
    <t>Wykonanie koryta pod konstrukcję poszerzenia pasa ruchu jezdni DW nr 987 i DP nr 1333R (szerokość pasa ruchu od strony chodnika 3,5m) i pod konstrukcję chodnika wraz z profilowaniem i zagęszczaniem podłoża w gr. kat. I-VI. Średnia głębokość koryta około 55cm.
&lt;F=247,85m2 - wg Tabeli nr 7&gt;</t>
  </si>
  <si>
    <t>Wykonanie warstwy z pospółki stabilizowanej mechanicznie na chodniku dla pieszych "na szlaku", na zjazdach publicznych i indywidualnych, gr. w-wy po zagęszczeniu 10cm.
&lt;F=364,73m2&gt; - wg Tabeli nr 8</t>
  </si>
  <si>
    <t>Oczyszczenie warstwy podbudowy pomocniczej z kruszywa łamanego 0/31,5mm stabilizowanego mechanicznie o gr. 25cm na poszerzeniu pasów ruchu DW i DP oraz warstwy podbudowy z kruszywa łamanego 0/31,5mm stabilizowanego mechanicznie o gr. 15cm na zjazdach publicznych.
&lt;F1=47,82m2 - zjazd ZW2 w km 13+769,0&gt;
&lt;F2=24,30m2 - zjazd ZP1 w km 0+025,5&gt;
&lt;F3=132,5m2 - poszerzenie jezdni DW i DP&gt;
&lt;Razem: F=204,62m2&gt;</t>
  </si>
  <si>
    <t>Oczyszczenie warstw konstrukcyjnych ulepszonych w postaci podbudowy zasadniczej gr. 8cm i warstwy wiążącej gr. 7cm z betonu asfaltowego AC 0/16mm na poszerzeniu pasów ruchu DW i DP oraz warstwy wiążącej gr .5cm z betonu asfaltowego 0/16mm na zjazdach publicznych.
&lt;F1=47,82m2 - zjazd ZW2 w km 13+769,0&gt;
&lt;F2=24,30m2 - zjazd ZP1 w km 0+025,5&gt;
&lt;F3=132,50m2 - poszerzenie jezdni DW i DP&gt;
&lt;Razem: F=204,62m2&gt;</t>
  </si>
  <si>
    <t xml:space="preserve">Skropienie warstwy podbudowy pomocniczej z kruszywa łamanego 0/31,5mm stabilizowanego mechanicznie o gr. 25cm na poszerzeniu pasów ruchu DW i DP oraz warstwy podbudowy z kruszywa łamanego 0/31,5mm stabilizowanego mechanicznie o gr. 15cm na zjazdach publicznych.
&lt;F1=47,82m2 - zjazd ZW2 w km 13+769,0&gt;
&lt;F2=24,30m2 - zjazd ZP1 w km 0+025,5&gt;
&lt;F3=132,50m2 - poszerzenie jezdni DW i DP&gt;
&lt;Razem: F=204,62m2&gt;
</t>
  </si>
  <si>
    <t>Skropienie warstw konstrukcyjnych ulepszonych w postaci podbudowy zasadniczej gr. 8cm i warstwy wiążącej gr. 7cm z betonu asfaltowego AC 0/16mm na poszerzeniu pasów ruchu DW i DP oraz warstwy wiążącej gr .5cm z betonu asfaltowego 0/16mm na zjazdach publicznych.
&lt;F1=47,82m2 - zjazd ZW2 w km 13+769,0&gt;
&lt;F2=24,30m2 - zjazd ZP1 w km 0+025,5&gt;
&lt;F3=132,50m2 - poszerzenie jezdni DW i DP&gt;
&lt;Razem: F=204,62m2&gt;</t>
  </si>
  <si>
    <t>Wykonanie podbudowy z kruszywa łamanego 0/31,5mm stabilizowanego mechanicznie, gr. w-wy 15 cm - chodnik na "szlaku" i na zjazdach publicznych
&lt;F1=279,65m2 - chodnik na "szlaku"&gt;;
&lt;F2=58,90m2- zjazd publiczny ZW2 i ZP1&gt; - wg rys. nr 2 Plan sytuacyjny
&lt;Razem: F=338,55m2&gt;</t>
  </si>
  <si>
    <t>Wykonanie podbudowy z kruszywa łamanego 0/31,5mm stabilizowanego mechanicznie, gr. w-wy 25 cm na poszerzeniach jezdni DW i DP.
&lt;F=160,20m2&gt; - wg rys. nr 2 Plan sytuacyjny</t>
  </si>
  <si>
    <t>Wykonanie studni kanalizacyjnej połączeniowej ø150cm (SP1) na wlocie do przepustu "P1", łączącej kanał nr 1 i kanał nr 2 w gotowym wykopie, (kompletna). 
&lt;N=1,0szt - studnia SP1 w km 0+013,60&gt;- wg rys. nr 2 Plan Sytuacyjny i rys. nr 6 Szczegóły</t>
  </si>
  <si>
    <t>Wykonanie podbudowy z kruszywa stabilizowanego cementem Rm=2,5MPa o gr. 15cm na poszerzeniach jezdni DW i DP.
&lt;F=284,94m2 &gt; - wg  rys. nr 3 Przekroje typowe i rys nr 5 Przekroje poprzeczne</t>
  </si>
  <si>
    <t>Wykonanie podbudowy z betonu o Rm=6,0-9,0MPa  z dowozem do miejsca wbudowania z pielegnacją piaskiem i wodą, gr. w-wy 15cm na chodniku na zjazdach.
&lt;F=8,04m2 - zjazd ZW1 w km 13+ 757,40 &gt; - wg rys. nr 2 Plan sytuacyjny i nr 3 Przekroje Typowe</t>
  </si>
  <si>
    <t>Wykonanie podbudowy zasadniczej z betonu asfaltowego AC 0/16 P o gr. 8 cm poszerzeniach jezdni DW i DP.
&lt;F=141,21m2&gt;  - wg rys. nr 3 Przekroje Typowe</t>
  </si>
  <si>
    <t>Wykonanie nawierzchni z tłucznia kamiennego o gr. 15cm na zjazdach indywidualnych  
&lt;F1=14,01m2- zjazd ZW0 w km 13+654,50&gt;;
&lt;F2=9,50m2 - zjazd ZW1 w km 13+757,40&gt;;
&lt;F3=18,56m2 - zjazd ZP2 w km 0+046,30&gt;.
&lt;Razem: F=42,07m2&gt;</t>
  </si>
  <si>
    <t>Wykonanie nawierzchni z betonu asfaltowego AC 16W, warstwa wiążąca,  gr. w-wy 5 cm na zjazdach publicznych.
&lt;F1=29,26m2 - zjazd ZW2 w km 13+769,0&gt;;
&lt;F2=53,55m2 - zjazd ZP1 w km 0+025,5&gt;.
&lt;Razem: F=82,81m2&gt; - wg. rys. nr 2 Plan Sytuacyjny</t>
  </si>
  <si>
    <t>Wykonanie nawierzchni z betonu asfaltowego AC 16W, warstwa wiążąca,  gr. w-wy 7 cm na poszerzeniach jezdni DW i DP.
&lt;F=151,30m2&gt; - wg. Tabeli nr 9</t>
  </si>
  <si>
    <t>Wykonanie nawierzchni z betonu asfaltowego AC 11S, warstwa ścieralna, gr. w-wy 4 cm na zjazdach publicznych.
&lt;F1=29,26m2 - zjazd ZW2 w km 13+769,0&gt;;
&lt;F2=53,55m2 - zjazd ZP1 w km 0+025,5&gt;.
&lt;Razem: F=82,81m2&gt; - wg. rys. nr 2 Plan Sytuacyjny</t>
  </si>
  <si>
    <t>Wykonanie nawierzchni z betonu asfaltowego AC 11S, warstwa ścieralna, gr. w-wy 5 cm na poszerzeniach jezdni DW i DP.
&lt;F=151,30m2&gt; - wg Tabeli nr 10</t>
  </si>
  <si>
    <t>Humusowanie z obsianiem skarp przy grubości humusu 10 cm. Humus uprzednio usunięty i zmagazynowany przez Wykonawcę.  Wykonawca pozyska  nasiona traw własnym staraniem i na własny koszt.
&lt;F=105,14m2&gt; - wg. Tabeli nr 5</t>
  </si>
  <si>
    <t>Plantowanie powierzchni (obrobienie na czysto) skarp wykonywanych ręcznie w gruncie nieskalistym.
&lt;F=105,14m2&gt;</t>
  </si>
  <si>
    <t>Umocnienie  skarp (skarpy i dno rowu przydrożnego ) kostką brukową betonową gr. 6cm na betonie C8/10 o gr. 10cm przy wlocie i wylocie "Wl1 i Wl2" kanału deszczowego Dn500. 
&lt;F=14,80m2&gt; - wg. rys. Szczegółu nr 1.7</t>
  </si>
  <si>
    <t>Ustawienie krawężników betonowych o wymiarach 20x30 cm  (odsłonięcie 4cm i 12cm) na podsypce cementowo-piaskowej 1:4 o grubości 5cm i na  ławie betonowej C12/15 gr. 15cm z oporem o V=0,082 m3/mb
&lt;L=181,25m.&gt; - wg Szczegółu nr 1.3 i 1.4</t>
  </si>
  <si>
    <t>Wykonanie chodnika "na szlaku" z kostki brukowej betonowej szarej o grubości 6cm na podsypce cementowo - piaskowej 1:4 o grubości 3cm, spoiny wypeł. piaskiem - w tym wyznaczenie opaski bezpieczeństwa 2- rzędami kostki kolorowej (np. czerwonej) na długości chodnika (50cm od lica krawężnika).
&lt;F=284,10m2 &gt; - wg rys. nr 2 Plan sytuacyjny i  rys. nr 3 Przekroje typowe</t>
  </si>
  <si>
    <t>Wykonanie chodnika na zjazdach z kostki brukowej betonowej kolorowej (np. czerwonej) o grubości 8cm na podsypce cementowo - piaskowej 1:4 o grubości 3cm, spoiny wypeł. piaskiem.
&lt;F=7,74m2&gt; - wg rys. nr 2 Plan sytuacyjny i Szczegółu 1.10</t>
  </si>
  <si>
    <t>Ustawienie obrzeży betonowych o wymiarach 30x8cm na podsypce cementowo-piaskowej 1:4 o grubości 3cm.
&lt;L1=168,56m - obrzeża betonowe na ławie betonowej C12/15, gr. 10cm o V=0,024m3/m&gt; - wg Szczegółu nr 1.1
&lt;L2=4,50m - obrzeża betonowe na ławie betonowej C12/15, gr. 10cm o V=0,059m3/m&gt; - wg Szczegółu nr 1.2
&lt;Razem: L=173,06m&gt;</t>
  </si>
  <si>
    <t>Tabela Nr 4</t>
  </si>
  <si>
    <t xml:space="preserve">TABELA ZDJĘCIA HUMUSU </t>
  </si>
  <si>
    <t>CHODNIK W CIĄGU DW NR 987</t>
  </si>
  <si>
    <t>Km</t>
  </si>
  <si>
    <t>Hm</t>
  </si>
  <si>
    <t>Odległości</t>
  </si>
  <si>
    <t>Zdjęcie humusu gr. 15 cm i darniny gr. 10 cm</t>
  </si>
  <si>
    <t>Szerokość [m]</t>
  </si>
  <si>
    <t>Szerokość średnia    
[m]</t>
  </si>
  <si>
    <t>Powierzchnia                 [m2]</t>
  </si>
  <si>
    <t>CHODNIK W CIĄGU DP NR 1333R</t>
  </si>
  <si>
    <t>RAZEM:</t>
  </si>
  <si>
    <t>ZJAZDY:</t>
  </si>
  <si>
    <t>ZW0</t>
  </si>
  <si>
    <t>ZW1</t>
  </si>
  <si>
    <t>ZW2</t>
  </si>
  <si>
    <t>ZP1</t>
  </si>
  <si>
    <t>ZP2</t>
  </si>
  <si>
    <r>
      <t>m</t>
    </r>
    <r>
      <rPr>
        <vertAlign val="superscript"/>
        <sz val="9"/>
        <rFont val="Arial CE"/>
        <charset val="238"/>
      </rPr>
      <t>2</t>
    </r>
  </si>
  <si>
    <t>Tabela Nr 5</t>
  </si>
  <si>
    <t>TABELA HUMUSOWANIA</t>
  </si>
  <si>
    <t>humusowanie gr. warstwy  proj. humusu 10cm</t>
  </si>
  <si>
    <t>Objętość zdjętego humusu wg tabeli nr 4 warstwa gr. 15cm.</t>
  </si>
  <si>
    <r>
      <t>m</t>
    </r>
    <r>
      <rPr>
        <vertAlign val="superscript"/>
        <sz val="9"/>
        <rFont val="Arial CE"/>
        <charset val="238"/>
      </rPr>
      <t>3</t>
    </r>
  </si>
  <si>
    <t>Powierzchnia humusu przeznacozna do usunięcia i wywiezienia na odkład przez Wykonawcę</t>
  </si>
  <si>
    <t xml:space="preserve">TABELA ROBÓT ZIEMNYCH                         </t>
  </si>
  <si>
    <t>Powierzchnia</t>
  </si>
  <si>
    <t>Średnia powierzchnia</t>
  </si>
  <si>
    <t>Odległość (m)</t>
  </si>
  <si>
    <t>Objętość</t>
  </si>
  <si>
    <t>Zyżycie na miejscu [m3]</t>
  </si>
  <si>
    <t>Nadmiar objętości</t>
  </si>
  <si>
    <t>Suma alg.</t>
  </si>
  <si>
    <t>Wykop</t>
  </si>
  <si>
    <t>Nasyp</t>
  </si>
  <si>
    <t>+</t>
  </si>
  <si>
    <t>-</t>
  </si>
  <si>
    <t>[m2]</t>
  </si>
  <si>
    <t>[m3]</t>
  </si>
  <si>
    <t>a</t>
  </si>
  <si>
    <t>b</t>
  </si>
  <si>
    <t>c</t>
  </si>
  <si>
    <t>d</t>
  </si>
  <si>
    <t>e</t>
  </si>
  <si>
    <t>f</t>
  </si>
  <si>
    <t>g</t>
  </si>
  <si>
    <t>Razem:</t>
  </si>
  <si>
    <t>Wykop
[m3]</t>
  </si>
  <si>
    <t>Nasyp
[m3]</t>
  </si>
  <si>
    <t>Bilans [m3]</t>
  </si>
  <si>
    <t>Wykonanie studni kanalizacyjnych przelotowych betonowych ø120 cm - 4,0 sztuk (wykopy i nasypy niezbedne dla wykonania kanału deszcozwego ujęto w ilościach wykazanych w tabeli robót ziemnych)</t>
  </si>
  <si>
    <t>Wykonanie studni kanalizacyjnej połączeniowej o średnicy ø150 cm w gotowym wykopie - 1,0 sztuka</t>
  </si>
  <si>
    <t>Wykonanie przykanalików deszczowych - 11mb</t>
  </si>
  <si>
    <t>Wykonanie studzienek ściekowych ø50cm - 4,0 sztuk</t>
  </si>
  <si>
    <t>WYKOPY OGÓŁEM [m3]</t>
  </si>
  <si>
    <t>NASYPY OGÓŁEM [m3]</t>
  </si>
  <si>
    <t>NADMIAR GRUNTU PRZEZNACOZNY NA ODKŁAD [m3]</t>
  </si>
  <si>
    <t>Tabela nr 7</t>
  </si>
  <si>
    <t>WYKONANIE KORYTA</t>
  </si>
  <si>
    <t>Wykonanie koryta o gł. śr. 55cm</t>
  </si>
  <si>
    <t>Tabela nr 8</t>
  </si>
  <si>
    <t>WYKONANIE WARSTWY ODCINAJĄCEJ</t>
  </si>
  <si>
    <t>Warstwa odcinająca z pospółki gr. 10cm</t>
  </si>
  <si>
    <t>Tabela nr 9</t>
  </si>
  <si>
    <t>WYKONANIE WARSTWY WIĄŻĄCEJ 
Z BETONU ASFALTOWEGO AC 16W</t>
  </si>
  <si>
    <t>Warstwa wiążaca z betonu asfaltowego gr. 7cm</t>
  </si>
  <si>
    <t>Tabela nr 10</t>
  </si>
  <si>
    <t>WYKONANIE WARSTWY ŚCIERALNEJ
Z BETONU ASFALTOWEGO AC 11S</t>
  </si>
  <si>
    <t>Warstwa ścieralna z betonu asfaltowego gr. 5cm</t>
  </si>
  <si>
    <t>Tabela nr 1. Zjazdy indywidualne/publiczne</t>
  </si>
  <si>
    <t>Oznaczenie zjazdu na mapie sytuacyjnej</t>
  </si>
  <si>
    <t>Rodzaj</t>
  </si>
  <si>
    <t>Istn. średnia dłogość w pasie drogowym 
[m]</t>
  </si>
  <si>
    <t>Istn. średnia szerokość 
[m]</t>
  </si>
  <si>
    <t>Szerokość wylotu [m]</t>
  </si>
  <si>
    <t>Rodzaj istn. nawierzchni:
A-grunt
B-grunt/kruszywo
C-kruszywo łamane
D-kruszywo naturalne
E-beton
F-kostka brukowa
G-masa bitumiczna</t>
  </si>
  <si>
    <r>
      <t>Średnica istn. przepustu [</t>
    </r>
    <r>
      <rPr>
        <sz val="10"/>
        <rFont val="Symbol"/>
        <family val="1"/>
        <charset val="2"/>
      </rPr>
      <t xml:space="preserve">f] </t>
    </r>
    <r>
      <rPr>
        <sz val="10"/>
        <rFont val="Arial"/>
        <family val="2"/>
        <charset val="238"/>
      </rPr>
      <t>cm</t>
    </r>
  </si>
  <si>
    <t>Dł. istn. przepustu 
[m]</t>
  </si>
  <si>
    <t>Dł. przepustu do rozbiórki
[m]</t>
  </si>
  <si>
    <t>Materiał przepustu</t>
  </si>
  <si>
    <t>Długość projektowanego przepustu [m] /przełożenie istn./rozbiórka</t>
  </si>
  <si>
    <t>Uzupełnienie kruszywem łamanym [m2]</t>
  </si>
  <si>
    <t>Powierzchnia kostki betonowej/krat ażurowych [m2]</t>
  </si>
  <si>
    <t>Powierzchnia masy bitumicznej [m2]</t>
  </si>
  <si>
    <t>Istn. krawężniki drogowe na zjazdach [m]</t>
  </si>
  <si>
    <t>Uwagi</t>
  </si>
  <si>
    <t>zjazd indywidualny</t>
  </si>
  <si>
    <t>beton</t>
  </si>
  <si>
    <t>Tabela nr 2. Roboty przygotowawcze/rozbiórkowe</t>
  </si>
  <si>
    <t>Rodzaj robót</t>
  </si>
  <si>
    <t>Jednostka</t>
  </si>
  <si>
    <t>Wymiar</t>
  </si>
  <si>
    <t>Ilość</t>
  </si>
  <si>
    <t>RAZEM [A]:</t>
  </si>
  <si>
    <t>RAZEM [B]:</t>
  </si>
  <si>
    <t>RAZEM [C]:</t>
  </si>
  <si>
    <t>RAZEM [D]:</t>
  </si>
  <si>
    <t>RAZEM [E]:</t>
  </si>
  <si>
    <t>RAZEM [F]:</t>
  </si>
  <si>
    <t>RAZEM [G]:</t>
  </si>
  <si>
    <t>RAZEM [H]:</t>
  </si>
  <si>
    <t>RAZEM [I]:</t>
  </si>
  <si>
    <t>Tabela Nr 6</t>
  </si>
  <si>
    <t>Koszt dostosowania się do pozostałych wymagań Warunków Kontraktu,Wymagań Ogólnych zawartych w Specyfikacji Technicznej Wykonania i Odbioru Robót Budowlanych DM.00.00.00 oraz szczegółowych STWiORB. Koszty spełnienia wymagań zarządców/właścicieli istniejących sieci zgodnie z załaczonymi do dokumentacji technicznej uzgodnieniami.</t>
  </si>
  <si>
    <t>ryczałt</t>
  </si>
  <si>
    <t>PRZEBUDOWA DROGI WOJEWÓDZKIEJ NR 987 KOLBUSZOWA – SĘDZISZÓW MAŁOPOLSKI POLEGAJĄCA NA BUDOWIE CHODNIKA DLA PIESZYCH W KM 13+788 ÷ 13+940 STRONA LEWA W MIEJSCOWOŚCI CZARNA SĘDZISZOWSKA</t>
  </si>
  <si>
    <t>Wykonanie  powykonawczej dokumentacji odbiorowej (operat kolaudacyjny 2 egz. ) wraz z wersją elektroniczną w zapisie pdf</t>
  </si>
  <si>
    <t>Wykonanie  powykonawczej dokumentacji odbiorowej (operat kolaudacyjny 2 egz.) wraz z wersją elektroniczną w zapisie pdf</t>
  </si>
  <si>
    <t xml:space="preserve">Doprowadzenie terenu do stanu pierwotnego oraz wykonanie docelowej organizacji ruchu (oznakowanie pionowe i poziome) zgodnie z wymaganymi standardami </t>
  </si>
  <si>
    <t>BUDOWA CHODNIKA DLA PIESZYCH  W CIĄGU DW I DP (ROBOTY DROGOWE)</t>
  </si>
  <si>
    <t>Odcinek DW od km 13+771,0 do km 13+946,0 oraz DP od km 0+000,0 do km 0+065,0 wraz z wytyczeniem wszystkich punktów projektowanego chodnika, elementów odwodnienia (kanalizacji deszczowej i istn. przepustów) oraz istniejących sieci uzbrojenia terenu, itd. - kompletna obsługa geodezyjna
&lt;L1=0,18km&gt; - w ciągu DW
&lt;L2=0,065km&gt; w ciągu DP
&lt;Razem: L=0,24km&gt;</t>
  </si>
  <si>
    <t>Wykonanie przedłużenia istniejącego przepustu drogowego "P1" w km 13+942,4 poprzez ułożenie rur jednootworowych, żelbetowych o śr. wew. 60cm wraz z podłączeniem do studni "SP1", izolacja R+2P.
&lt;L= 2,0m - istn. przepust P1 od strony wlotu (studnia SP1)&gt; - wg rys. nr 2 Plan sytuacyjny  i Tabeli nr 3 - w ciągu DP</t>
  </si>
  <si>
    <t>Wykonanie nawierzchni z tłucznia kamiennego o gr. 15cm na zjazdach indywidualnych  
&lt;F1=14,01m2- zjazd ZW0 w km 13+786,0&gt; - w ciągu DW
&lt;F2=9,50m2 - zjazd ZW1 w km 13+889,0&gt; - w ciągu DW
&lt;F3=18,56m2 - zjazd ZP2 w km 0+046,30&gt; - w ciągu DP
&lt;Razem: F=42,07m2&gt;</t>
  </si>
  <si>
    <t>05.03.11</t>
  </si>
  <si>
    <t>Recykling /remixing/</t>
  </si>
  <si>
    <t>05.03.11.35</t>
  </si>
  <si>
    <t xml:space="preserve">Wykonanie frezowania nawierzchni asfaltowych na zimno: śr. gr. w-wy ponad 6 cm </t>
  </si>
  <si>
    <t>05.03.26</t>
  </si>
  <si>
    <t>Zabezpieczenie geosiatką nawierzchni asfaltowej przed spękaniami odbitymi</t>
  </si>
  <si>
    <t>05.03.26A</t>
  </si>
  <si>
    <t>Wykonanie warstwy z geosiatki w celu zabezpieczenia nawierzchni asfaltowej przed spękaniami odbitymi</t>
  </si>
  <si>
    <t>Ustawienie ogrodzeń segmentowych (balustrad szczeblinkowych)  na fundamencie betonowym.
&lt;L1=7,00m&gt; - w ciągu DP
&lt;L2=29,00m&gt;  - w ciągu DW
&lt;Razem: L=36,00m&gt;  - wg rys. Szczegółu nr 1.8 i rys. nr 2 Plan sytuacyjny</t>
  </si>
  <si>
    <t>OGÓŁEM DW:</t>
  </si>
  <si>
    <t>OGÓŁEM DP:</t>
  </si>
  <si>
    <t>Humus do ponownego wykorzystnia na miejscu  warstwa gr. 10 cm w ciągu DP.</t>
  </si>
  <si>
    <t>Wykorzystanie humusu na miejscu wg. tabeli nr 5 warstwa gr. 10 cm - DP</t>
  </si>
  <si>
    <t>Wykorzystanie humusu na miejscu wg. tabeli nr 5 warstwa gr. 10 cm - DW</t>
  </si>
  <si>
    <t>Humus do ponownego wykorzystnia na miejscu  warstwa gr. 10 cm w ciagu DW.</t>
  </si>
  <si>
    <t>Powierzchnia humusu do zdjęcia i wywiezienia na odkład warstwa gr. 15 cm - DW</t>
  </si>
  <si>
    <t>Powierzchnia humusu do zdjęcia i wywiezienia na odkład warstwa gr. 15 cm - DP</t>
  </si>
  <si>
    <t xml:space="preserve">Roboty ziemne związane z wykonaniem kanału deszczowego i studzieniek ściekowych w ciągu DW </t>
  </si>
  <si>
    <t>BILANS MAS ZIEMNYCH W CIĄGU DW NR 987</t>
  </si>
  <si>
    <t>BILANS MAS ZIEMNYCH W CIĄGU DP NR 1333R</t>
  </si>
  <si>
    <t>Wykonanie nawierzchni z betonu asfaltowego AC 16W, warstwa wiążąca,  gr. w-wy 7 cm na poszerzeniach jezdni DW i DP.
&lt;F1 = 226,45m2&gt; - w ciągu DW
&lt;F2 = 31,49m2&gt; - w ciągu DP
&lt;Razem: F=257,94m2&gt; - wg. Tabeli nr 9</t>
  </si>
  <si>
    <t>Umocnienie  skarp (skarpy i dno rowu przydrożnego ) kostką brukową betonową gr. 6cm na betonie C8/10 o gr. 10cm przy wlocie i wylocie "Wl1 i Wl2" kanału deszczowego Dn500. 
&lt;F1=7,4m2&gt;  - w ciągu DW
&lt;F2=7,4m2&gt;  - w ciągu DP
&lt;Razem: F=14,80m2&gt; - wg. rys. Szczegółu nr 1.7</t>
  </si>
  <si>
    <t>Ilośći DP</t>
  </si>
  <si>
    <t>Warość DP</t>
  </si>
  <si>
    <t>jeżeli "naście"</t>
  </si>
  <si>
    <t>0-5</t>
  </si>
  <si>
    <t>6-9</t>
  </si>
  <si>
    <t>dodatek</t>
  </si>
  <si>
    <t>sumuj te ciągi</t>
  </si>
  <si>
    <t>KOSZTORYS OFEROWY</t>
  </si>
  <si>
    <t>mgr inż.Tomasz Mroczek
mgr inż. Roman Charchut</t>
  </si>
  <si>
    <t>ZI1</t>
  </si>
  <si>
    <t>X</t>
  </si>
  <si>
    <t>DANE OGÓLNE</t>
  </si>
  <si>
    <t>Nawierzchnia z betonowej kostki brukowej wibroprasowanej gr.8cm kolor czerwony 
[m2]</t>
  </si>
  <si>
    <t>NAWIERZCHNIA 
(W-WA ŚCIERALNA)</t>
  </si>
  <si>
    <t>W-wa odcinająca z piasku o gr. 10cm
[m2]</t>
  </si>
  <si>
    <t>W-wa podbudowy z kruszywa naturalnego stabil. cementem o gr. 15cm i o Rm=1,5 Mpa
[m2]</t>
  </si>
  <si>
    <t>W-wa podbudowy z kruszywa naturalnego stabil. cementem o  gr. 20cm i o Rm=2,5 Mpa
[m2]</t>
  </si>
  <si>
    <t>POBOCZA</t>
  </si>
  <si>
    <t>Rozbiórka konstrukcji zjazdu</t>
  </si>
  <si>
    <t>ZI2</t>
  </si>
  <si>
    <t>ZI3</t>
  </si>
  <si>
    <t>ZI4</t>
  </si>
  <si>
    <t xml:space="preserve">Rozbiórka istn. nawierzchni 
[m2] </t>
  </si>
  <si>
    <t>Rozbiórka ścian przepustów
[m3]</t>
  </si>
  <si>
    <t>Rozbiórka konstrukcji zjazdu i przepustu betonowego wraz z ścianami czołowymi</t>
  </si>
  <si>
    <t>ZI5</t>
  </si>
  <si>
    <t>ZI6</t>
  </si>
  <si>
    <t xml:space="preserve">Rozbiórka konstrukcji zjazdu i przepustu betonowego </t>
  </si>
  <si>
    <t>ZI7</t>
  </si>
  <si>
    <t xml:space="preserve">Rozbiórka konstrukcji zjazdu i żelbetowych płyt drogowych </t>
  </si>
  <si>
    <t>ZI8</t>
  </si>
  <si>
    <t>ZI9</t>
  </si>
  <si>
    <t>Odcinek</t>
  </si>
  <si>
    <t>od km 0+000 do km 0+205</t>
  </si>
  <si>
    <t>ZI10</t>
  </si>
  <si>
    <t>ZI11</t>
  </si>
  <si>
    <t>Rozbiórka elementów przestrzennych tj. płyty betonowe, podkłady kolejowe, krawężniki itd. 
[m3]</t>
  </si>
  <si>
    <t>Nawierzchnia z betonowej kostki brukowej - materiał z uprzedniej rozbiórki
[m2]</t>
  </si>
  <si>
    <t>Rozbiórka zjazdu z kostki brukowej, demontaż krawężników i przełożenie w cześci istn. nawierzchni</t>
  </si>
  <si>
    <t>ZI12</t>
  </si>
  <si>
    <t>ZI13</t>
  </si>
  <si>
    <t>ZI14</t>
  </si>
  <si>
    <t>od km 0+205 do km  0+257,4</t>
  </si>
  <si>
    <t>ZI15</t>
  </si>
  <si>
    <t xml:space="preserve">Rozbiórka konstrukcji zjazdu </t>
  </si>
  <si>
    <t>ZI16</t>
  </si>
  <si>
    <t>ZI17</t>
  </si>
  <si>
    <t xml:space="preserve">Rozbiórka konstrukcji zjazdu  i przepustu betonowego </t>
  </si>
  <si>
    <t>ZI18</t>
  </si>
  <si>
    <t>ZI19</t>
  </si>
  <si>
    <t>Wykonanie nawierzchni bitumicznej na zjeździe</t>
  </si>
  <si>
    <t>od km 0+257,4 do km 0+452</t>
  </si>
  <si>
    <t>RAZEM</t>
  </si>
  <si>
    <t>ROZBIÓRKI</t>
  </si>
  <si>
    <t>INNE</t>
  </si>
  <si>
    <t>ODZYSK</t>
  </si>
  <si>
    <t>Wykonanie wyznaczenia granic pasa drogowego (I.P.D.) w terenie wraz z wyniesieniem i zastabilizowaniem słupkami PD</t>
  </si>
  <si>
    <t>Koszt dostosowania się do pozostałych wymagań Warunków Kontraktu,Wymagań Ogólnych zawartych w Specyfikacji Technicznej Wykonania i Odbioru Robót Budowlanych DM.00.00.00 oraz szczegółowych STWiORB. Koszty spełnienia wymagań zarządców/właścicieli istniejących sieci zgodnie z załączonymi do dokumentacji technicznej uzgodnieniami, decyzjami i warunkami technicznymi.</t>
  </si>
  <si>
    <t>01.02.01</t>
  </si>
  <si>
    <t xml:space="preserve">Usunięcie drzew lub krzaków </t>
  </si>
  <si>
    <t>Karczowanie drzew o średnicy 10-35cm</t>
  </si>
  <si>
    <t>01.02.01.11</t>
  </si>
  <si>
    <t>01.02.01.22</t>
  </si>
  <si>
    <t>Karczowanie krzaków i poszycia</t>
  </si>
  <si>
    <t>Karczowanie drzew o średnicy 10-35cm wraz z usunieciem (zniszczeniem) karpiny, wywozem gałęzi i dłużyc oraz zasypaniem dołów. Dłużyce i gałęzie pozostają własnością Zamawiającego, należy je przewieźć na miejsce wskazane przez Zamawiajacego.
&lt;N=6,0szt.&gt;</t>
  </si>
  <si>
    <t>Karczowanie krzaków (samosiewy)  i krzewów ozdobnych wraz z usunięciem (zniszczeniem) karpiny, drągowiny i gałęzi. Materiał z karczowania stanowi własnośc Wykonawcy robót.
&lt;F=12,0m2&gt;</t>
  </si>
  <si>
    <r>
      <t>m</t>
    </r>
    <r>
      <rPr>
        <b/>
        <vertAlign val="superscript"/>
        <sz val="10"/>
        <color indexed="10"/>
        <rFont val="Times New Roman"/>
        <family val="1"/>
        <charset val="238"/>
      </rPr>
      <t>2</t>
    </r>
  </si>
  <si>
    <t>Mechaniczne usunięcie warstwy ziemi urodzajnej (humusu) o średniej gr. w-wy 25 cm z darniną do późniejszego wykorzystania</t>
  </si>
  <si>
    <t>01.02.02.13</t>
  </si>
  <si>
    <t>Mechaniczne usunięcie warstwy urodzajnej (humusu) gr. w-wy 25cm  ze złożeniem na placu Wykonawcy. Humus do późniejszego wykorzystania (proj. grubość humusu 10cm) . Miejsce składowania zapewnia Wykonawca. Średnia grubość w-wy darniny 10cm. Darnina przechodzi na własność Wykonawcy.
&lt;F= 1400,00m2&gt; - wg Tabeli nr ..........&gt;</t>
  </si>
  <si>
    <r>
      <t>m</t>
    </r>
    <r>
      <rPr>
        <vertAlign val="superscript"/>
        <sz val="10"/>
        <color indexed="10"/>
        <rFont val="Times New Roman"/>
        <family val="1"/>
        <charset val="238"/>
      </rPr>
      <t>2</t>
    </r>
  </si>
  <si>
    <t>Mechaniczne usunięcie warstwy ziemi urodzajnej (humusu) o średniej gr. w-wy 25 cm z darniną z transportem na odkład</t>
  </si>
  <si>
    <t>Mechaniczne usunięcie warstwy urodzajnej (humusu) gr. w-wy 25cm z transportem na odkład. Transport i miejsce składowania zapewnia Wykonawca. Darnina i humus przechodzi na własność Wykonawcy
&lt;F=............m2 - wg Tabeli nr ........&gt;</t>
  </si>
  <si>
    <t>Rozebranie podbudowy z kruszywa, gr. w-wy około 25 cm</t>
  </si>
  <si>
    <t>BUDOWA CHODNIKA DLA PIESZYCH  W CIĄGU DP (ROBOTY DROGOWE)</t>
  </si>
  <si>
    <t>Rozebranie podbudowy z kruszywa o gr. w-wy około 25cm na zjazdach indywidualnych  oraz podsypki (fundamentów) pod przepustami na zjazdach.
&lt;F1=39,6+18,0+40,0+38,25=135,85m2&gt;- zjazdy 
&lt;F2=31,56m2&gt; - przepusty
&lt;Razem: F=167,41m2&gt; - wg Tabeli nr 1</t>
  </si>
  <si>
    <t>Materiał z rozbiórki przechodzi na własność Zamawiającego.Transport materiału przez Wykonawcę na plac składowania wskazany przez Zamawiajacego.
&lt;V=167,41m2 x0,25m =41,85m3&gt;</t>
  </si>
  <si>
    <r>
      <t>m</t>
    </r>
    <r>
      <rPr>
        <vertAlign val="superscript"/>
        <sz val="10"/>
        <color indexed="10"/>
        <rFont val="Times New Roman"/>
        <family val="1"/>
        <charset val="238"/>
      </rPr>
      <t>3</t>
    </r>
  </si>
  <si>
    <t>Rozebranie nawierzchni z kruszywa, gr. w-wy około 15 cm</t>
  </si>
  <si>
    <t>Rozebranie nawierzchni zjazdów z kruszywa, śr. gr. w-wy około 15cm. 
&lt;F=191,95m2&gt; - kruszyw  naturalne i mieszanka grunt/kruszywo - wg Tabeli nr 1</t>
  </si>
  <si>
    <t>Materiał z rozbiórki przechodzi na własność Wykonawcy. Transport materiału przez Wykonawcę na plac składowania.
&lt;V=191,95m2 x0,15m =28,79m3&gt;</t>
  </si>
  <si>
    <t>Rozebranie nawierzchni z mieszanek mineralno - bitumicznych, gr. w-wy około 5cm</t>
  </si>
  <si>
    <t>Rozebranie nawierzchni (w-wa ścieralna ) z mieszanek mineralno - bitumicznych gr. w-wy około 5cm na zjazdach..
&lt;F=38,25m2 &gt; - wg Tabeli nr 1</t>
  </si>
  <si>
    <t>Materiał z rozbiórki przechodzi na własność Wykonawcy.Transport materiału przez Wykonawcę na plac składowania.
&lt;V=38,25m2 x0,05m =1,91m3&gt;</t>
  </si>
  <si>
    <t xml:space="preserve">Rozebranie nawierzchni z kostki brukowej </t>
  </si>
  <si>
    <t>Rozebranie nawierzchni z kostki betonowej brukowej o gr. 6cm na podsypce cementowo-piaskowej o gr. 3cm na zjazdach. Materiał w części do ponownego wbudowania (odtworzenie).
&lt;F=79,6m2&gt; - wg Tabeli nr 1</t>
  </si>
  <si>
    <t>Materiał z rozbiórki stanowi własność Zamawiającego. Transport materiału przez Wykonawcę na plac składowania wskazany przez Zamawiajacego.
&lt;V=79,6m2x0,06m =4,78m3&gt;</t>
  </si>
  <si>
    <t>01.02.04.23</t>
  </si>
  <si>
    <t xml:space="preserve">Rozebranie nawierzchni z betonu </t>
  </si>
  <si>
    <t>Rozebranie nawierzchni z betonu o gr. około 10cm na podsypce cementowo-piaskowej o gr. 3cm na zjazdach. 
&lt;F=18,0m2&gt; - wg Tabeli nr 1</t>
  </si>
  <si>
    <t>Materiał z rozbiórki stanowi własność Wykonawcy. Transport materiału przez Wykonawcę na plac składowania.
&lt;V=18,0m2x0,1m =1,80m3&gt;</t>
  </si>
  <si>
    <t>01.02.04.41</t>
  </si>
  <si>
    <t xml:space="preserve">Rozebranie krawężników betonowych na ławie betonowej </t>
  </si>
  <si>
    <t>Rozebranie na zjazdach krawężników betonowych o wym.15x30cm ułożonych na płasko na podsypce cementowo-piaskowej i ławie fundamentowej.
&lt;L=10,0m&gt; - wg Tabeli nr 1</t>
  </si>
  <si>
    <t>Materiał z rozbiórki przechodzi na własność Zamawiającego.Transport materiału przez Wykonawcę na plac składowania wskazany przez Zamawiajacego.
&lt;V=0,45m3&gt;</t>
  </si>
  <si>
    <t>Rozebranie przepustów pod zjazdami z rur betonowych o śr. ø40cm</t>
  </si>
  <si>
    <r>
      <t xml:space="preserve">Rozebranie przepustów pod zjazdami z rur betonowych o średnicy </t>
    </r>
    <r>
      <rPr>
        <sz val="10"/>
        <color indexed="10"/>
        <rFont val="Czcionka tekstu podstawowego"/>
        <charset val="238"/>
      </rPr>
      <t>ø</t>
    </r>
    <r>
      <rPr>
        <sz val="10"/>
        <color indexed="10"/>
        <rFont val="Times New Roman"/>
        <family val="1"/>
        <charset val="238"/>
      </rPr>
      <t>40cm wraz z zasypką .
&lt;L=78,9m &gt;- wg Tabeli nr 1</t>
    </r>
  </si>
  <si>
    <t>12.1</t>
  </si>
  <si>
    <t>Materiał z rozbiórki stanowi własność Zamawiającego.Transport materiału przez Wykonawcę na plac składowania wskazany przez Zamawiającego.
&lt;V=5,57m3&gt;</t>
  </si>
  <si>
    <t>Rozebranie przepustów z rur żelbetonowych o śr. ø60cm</t>
  </si>
  <si>
    <t>Rozebranie części przepustu pod koroną drogi powiatowej w km 0+163,5 (P1) wraz z zasypką i ławą (podsypką).
&lt;L=1,0m - przepust o ø60cm&gt;  - wg Tabeli nr 1 i 3</t>
  </si>
  <si>
    <t>13.1</t>
  </si>
  <si>
    <t>Materiał z rozbiórki stanowi własność Zamawiającego.Transport materiału przez Wykonawcę na plac składowania wskazany przez Zamawiającego.
&lt;V=0,10m3&gt;</t>
  </si>
  <si>
    <t>Rozebranie słupka stalowego rurowego do znaku drogowego A-6B (materiał do ponownego wykorzystania).
&lt;N=1,0szt.&gt; - wg Tabeli nr 2</t>
  </si>
  <si>
    <t>Zdjęcie tabliy znaku A-6B (materiał do ponownego wykorzystania).
&lt;N=1,0szt.&gt;- wg Tabeli nr 2</t>
  </si>
  <si>
    <r>
      <t>m</t>
    </r>
    <r>
      <rPr>
        <b/>
        <vertAlign val="superscript"/>
        <sz val="10"/>
        <color indexed="10"/>
        <rFont val="Times New Roman"/>
        <family val="1"/>
        <charset val="238"/>
      </rPr>
      <t>3</t>
    </r>
  </si>
  <si>
    <t>Rozebranie ścianek czołowych przepustów pod zjazdami. Materiał z rozbiórki stanowi własność Wykonawcy. Transport materiału przez Wykonawcę na plac składowania. 
&lt;V= 6,64m3&gt;- wg Tabeli nr 1</t>
  </si>
  <si>
    <t>Wykonanie wykopów mechanicznie w gr. kat. I-V z transportem urobku w nasyp. Wykonawca zapewni miejsce składowania własnym staraniem i na własny koszt.
&lt;V=............m3&gt; - wg Tabeli nr ..........</t>
  </si>
  <si>
    <t>Wykonanie wykopów mechanicznie w gr. kat. I-V z transportem urobku na odkład. Nadmiar gruntu (grunt nieprzydatny) przechodzi na własność Wykonawcy. Wykonawca zapewni transport i miejsce składowania własnym staraniem i na własny koszt.
&lt;V=m3&gt;- wg Tabeli nr..............</t>
  </si>
  <si>
    <t>Formowanie i zagęszczanie nasypów z gruntu uzyskanego z wykopu;
&lt;V=..............m3&gt; - wg Tabeli nr ..........</t>
  </si>
  <si>
    <t xml:space="preserve">Wykonanie nasypów mechanicznie z gruntu kat. I-VI z pozyskaniem
 i transportem gruntu </t>
  </si>
  <si>
    <t>Formowanie i zagęszczanie nasypów z gruntu dostarczonego. Wykonawca pozyska grunt własnym staraniem i na własny koszt.
&lt;V=..............m3&gt; - wg Tabeli nr ..........</t>
  </si>
  <si>
    <r>
      <t>m</t>
    </r>
    <r>
      <rPr>
        <i/>
        <vertAlign val="superscript"/>
        <sz val="10"/>
        <color indexed="10"/>
        <rFont val="Times New Roman"/>
        <family val="1"/>
        <charset val="238"/>
      </rPr>
      <t>3</t>
    </r>
  </si>
  <si>
    <t>Czyszczenie przepustów z namułu o średnicy wew. 60cm</t>
  </si>
  <si>
    <t>Oczyszczenie istniejącego przepustu drogowego "P1" w km 0+163,5 pod DP.
&lt;L = 9,5m &gt; - wg rys. nr 2 Plan sytuacyjny</t>
  </si>
  <si>
    <t>Kanalizacja deszczowa (rowy kryte)</t>
  </si>
  <si>
    <t>03.02.01.28</t>
  </si>
  <si>
    <t>22.1</t>
  </si>
  <si>
    <t xml:space="preserve">Wykonanie przykanalików deszczowych z rur PP Dn200, łączonych na wcisk wraz z podłożem i obsypką z materiału sypkiego (piasek) o gr. 20cm. Wykonanie próby szczelności kanałów deszczowych Dn200.
&lt;L1=3,5+7+2,5+8,0 = 21,0m&gt; - w ciagu Kanału nr 1
&lt;L2=3+3+3+3,5=12,5m&gt; -  w ciągu Kanału nr 2A i W10
&lt;Razem: L=33,50m&gt; - wg rys. nr 2 Plan Sytuacyjny </t>
  </si>
  <si>
    <t>03.02.01.31</t>
  </si>
  <si>
    <t>Studzienki rewizyjne z gotowych elementów z tworzyw sztucznych HDPE o średnicy 800 mm z włazem szt. 1,0 w gotowym wykopie wraz z zasypaniem i podłączeniem przykanalików - studnie kompletne.
&lt;N1=2,0szt - studnia: SP1, S2 - Kanał nr 1&gt; - wg rys. nr 2 Plan Sytuacyjny
&lt;N2=4,0szt. - studnia: S12-S14 i SP15 - Kanał nr 2A&gt; - wg rys. nr 2 Plan Sytuacyjny
&lt;Razem: N=6,0szt.&gt;</t>
  </si>
  <si>
    <t>03.02.01.33</t>
  </si>
  <si>
    <t>Wykonanie studni kanalizacyjnej połączeniowej ø200cm (SP3) z kręgów żelbetowych z włazem żeliwnym i schodkami, na ławie z betonu C35/45 gr. 30cm. Studnia na wylocie przepustu "P1" w km 0+163,5 w gotowym wykopie z zasypaniem i podłączeniem kanałów - (studnia kompletna). 
&lt;N=1,0szt - studnia SP3 w km 0+163,5&gt;- wg rys. nr 2 Plan Sytuacyjny</t>
  </si>
  <si>
    <t>Wykonanie studzienek ściekowych ulicznych z tworzyw sztucznych PE o średnicy 415 mm, bezosadnikowa z kratą żeliwną (kraty ściekowe krawężnikowo - jezdniowe), na ławie z betonu C 12/15, gr. 20 cm, wraz z wykonaniem wykopu i zasypaniem - studnie kompletne.
&lt;N1=4,0szt - Kanał nr 1&gt; - wg rys. nr 2 Plan Sytuacyjny
&lt;N2=4,0szt. - Kanał nr 2A i SP15&gt; - wg rys. nr 2 Plan Sytuacyjny
&lt;Razem: N=8,0szt.&gt;</t>
  </si>
  <si>
    <t>do sprawdzenia</t>
  </si>
  <si>
    <t>Wykonanie warstwy odcinającej z piasku, gr. w-wy po zagęszczeniu 10cm</t>
  </si>
  <si>
    <t>do spraw</t>
  </si>
  <si>
    <t>Oczyszcznie  warstw konstrukcyjnych nieulepszonych mechanicznie</t>
  </si>
  <si>
    <t>04.03.01.12</t>
  </si>
  <si>
    <t>Oczyszczenie warstwy podbudowy z kruszywa łamanego 0/63mm stabilizowanego mechanicznie o gr. 20cm na poszerzeniu pasa ruchu DP oraz warstwy podbudowy z kruszywa naturalnego stabilizowanego cementem o gr.20cm na zjazdach poza chodnikiem.
&lt;F1=114+89,2=203,20m2&gt; - poszerzenie pasa ruchu DP
&lt;F2=135,91+85,51 = 221,42m2&gt;  - zjazdy poza chodnikiem
&lt;Razem: F=424,62m2&gt;</t>
  </si>
  <si>
    <t>Oczyszcznie  warstw konstrukcyjnych ulepszonych mechanicznie</t>
  </si>
  <si>
    <t>Oczyszczenie warstwy konstrukcyjnej ulepszonej w postaci  warstwy wiążącej gr. 6cm z betonu asfaltowego AC 0/16mm na poszerzeniu pasa ruchu  DP.
&lt;F=114,0+89,2=203,20m2&gt; - poszerzenie pasa ruchu DP</t>
  </si>
  <si>
    <t>Skropienie warstwy podbudowy z kruszywa łamanego 0/63mm stabilizowanego mechanicznie o gr. 20cm na poszerzeniu pasa ruchu DP oraz warstwy podbudowy z kruszywa naturalnego stabilizowanego cementem o gr.20cm na zjazdach poza chodnikiem.
&lt;F1=114+89,2=203,20m2&gt; - poszerzenie pasa ruchu DP
&lt;F2=135,91+85,51 = 221,42m2&gt;  - zjazdy poza chodnikiem
&lt;Razem: F=424,62m2&gt;</t>
  </si>
  <si>
    <t>Skropienie warstwy konstrukcyjnej ulepszonej w postaci  warstwy wiążącej gr. 6cm z betonu asfaltowego AC 0/16mm na poszerzeniu pasa ruchu  DP.
&lt;F=114,0+89,2=203,20m2&gt; - poszerzenie pasa ruchu DP</t>
  </si>
  <si>
    <t>04.04.02.24</t>
  </si>
  <si>
    <t>Wykonanie podbudowy z kruszywa łamanego 0/63mm stabilizowanego mechanicznie, gr. w-wy 20cm</t>
  </si>
  <si>
    <t>Wykonanie podbudowy z kruszywa łamanego 0/63mm stabilizowanego mechanicznie, gr. w-wy20cm na poszerzeniu pasa ruchu DP
&lt;F=114+89,2=203,20m2&gt;  - wg rys. nr 2 Plan sytuacyjny</t>
  </si>
  <si>
    <t>Podbudowy z kruszywa stabilizowanego cementem</t>
  </si>
  <si>
    <t>Wykonanie podbudowy z kruszywa naturalnego stabilizowanego cementem, gr. w-wy 15cm, Rm=1,5Mpa</t>
  </si>
  <si>
    <t>04.04.02.11</t>
  </si>
  <si>
    <t>Wykonanie podbudowy z kruszywa łamanego 0/63mm stabilizowanego mechanicznie, gr. w-wy 15cm</t>
  </si>
  <si>
    <t>04.05.01.42</t>
  </si>
  <si>
    <t>Wykonanie podbudowy z kruszywa naturalnego stabilizowanego cementem, gr. w-wy 20cm, Rm=2,5Mpa</t>
  </si>
  <si>
    <t>Wykonanie podbudowy z kruszywa naturalnego stabilizowanego cementem Rm=2,5MPa, o gr. w-wy 20cm na jazdach poza chodnikiem i na poszerzeniu pasa ruchu DP.
&lt;F1 = 135,91+85,51=221,42m2&gt; - zjazdy - wg tabeli nr 1
&lt;F2 = (114+89,2)*1,32=268,22m2&gt; - poszerzenie pasa ruchu DP
&lt;Razem: F=489,64m2 &gt;</t>
  </si>
  <si>
    <t>Wykonanie nawierzchni z betonu asfaltowego AC warstwa wiążąca,  gr. w-wy 6 cm</t>
  </si>
  <si>
    <t>Wykonanie nawierzchni z betonu asfaltowego AC 16W, warstwa wiążąca,  gr. w-wy 6 cm na  poszerzeniu pasu ruchu DP.
&lt;F=114+89,2=203,2m2&gt; - wg. rys. nr 2 Plan Sytuacyjny</t>
  </si>
  <si>
    <t>do spraw bo frezowanie</t>
  </si>
  <si>
    <t>Wykonanie nawierzchni z betonu asfaltowego AC 11S, warstwa ścieralna, gr. w-wy 5 cm na zjazdach poza chodnikiem.
&lt;F = 121,4+76,35 = 197,75m2&gt; - wg Tabeli nr 1</t>
  </si>
  <si>
    <t>Humusowanie z obsianiem skarp przy grubości humusu 10 cm. Humus uprzednio usunięty i zmagazynowany przez Wykonawcę.  Wykonawca pozyska  nasiona traw własnym staraniem i na własny koszt.
&lt;F=..................m2&gt; - wg. Tabeli nr ...................</t>
  </si>
  <si>
    <t>Plantowanie powierzchni (obrobienie na czysto) skarp wykonywanych ręcznie w gruncie nieskalistym.
&lt;F=.....m2&gt; - w ciągu DP</t>
  </si>
  <si>
    <t xml:space="preserve">Wykonanie poboczy </t>
  </si>
  <si>
    <t>06.03.02</t>
  </si>
  <si>
    <t>Wykonanie poboczy gruntowych o szer. 0,5m
[m2]</t>
  </si>
  <si>
    <t>Wykonanie poboczy gruntowych na zjazdach</t>
  </si>
  <si>
    <t>Wykonanie poboczy gruntowych na zjazdach poza chodnikiem. Szerokość min. poboczy 0,5m.
&lt;F==25,9+19,5=45,40m2&gt; - wg Tabeli nr 1</t>
  </si>
  <si>
    <t>08.01.01.21</t>
  </si>
  <si>
    <t>Ustawienie krawężników betonowych o wymiarach 15x30cm na ławie betonowej z oporem</t>
  </si>
  <si>
    <t>ROZBUDOWA DROGI POWIATOWEJ NR 1358R UL. KS. STEFANA WYSZYŃSKIEGO W MIEJSCOWOŚCI ROPCZYCE  W ZWIĄZKU Z BUDOWĄ CHODNIKA DLA PIESZYCHI OD KM 0+205,0 DO KM 0+257,4 WRAZ Z KANALIZACJĄ DESZCZOWĄ ORAZ PRZEBUDOWĄ SIECI UZBROJENIA TERENU</t>
  </si>
  <si>
    <t>Wykonanie wyznaczenia granic pasa drogowego (I.P.D.  i P.P.D.) w terenie wraz z wyniesieniem i zastabilizowaniem słupkami PD.</t>
  </si>
  <si>
    <t>Odcinek DP od km (lok) 0+000,0 do km 0+205,0 oraz od km 0+257,0 do km 0+452,0 wraz z wytyczeniem wszystkich punktów projektowanego chodnika, elementów odwodnienia (kanalizacji deszczowej i istn. przepustów) oraz istniejących sieci uzbrojenia terenu, itd. - kompletna obsługa geodezyjna inwestycji 
&lt;L=0,40km&gt; - w ciągu DP</t>
  </si>
  <si>
    <r>
      <t xml:space="preserve">Wykonanie kanalizacji deszczowej  (rów kryty) - kolektor z rur polipropylenowych PP, dwuściennych o śr. wew. </t>
    </r>
    <r>
      <rPr>
        <b/>
        <sz val="10"/>
        <rFont val="Czcionka tekstu podstawowego"/>
        <charset val="238"/>
      </rPr>
      <t>ø</t>
    </r>
    <r>
      <rPr>
        <b/>
        <sz val="10"/>
        <rFont val="Times New Roman"/>
        <family val="1"/>
        <charset val="238"/>
      </rPr>
      <t>400 wraz z wykonaniem podsypki i obsypki z piasku o gr. min. 20cm</t>
    </r>
  </si>
  <si>
    <r>
      <t xml:space="preserve">Wykonanie kanału z rur typu PP, dwuściennych o średnicy wewnętrznej </t>
    </r>
    <r>
      <rPr>
        <sz val="10"/>
        <rFont val="Czcionka tekstu podstawowego"/>
        <charset val="238"/>
      </rPr>
      <t>ø</t>
    </r>
    <r>
      <rPr>
        <sz val="10"/>
        <rFont val="Times New Roman"/>
        <family val="1"/>
        <charset val="238"/>
      </rPr>
      <t xml:space="preserve"> 400, łączone na wcisk wraz z wykonaniem podsypki i obsypki z piasku o gr. min. 20cm
&lt;L1==46+31+45=122,0m&gt; - Kanał nr 1;
&lt;L2==38+41+43=122,0m&gt; - Kanał nr 2A
&lt;Razem: L=244,0m&gt; - wg rys. nr 2 Plan sytuacyjny i nr 4 Profil podłużny</t>
    </r>
  </si>
  <si>
    <r>
      <t xml:space="preserve">&lt;próba szczelności kanałów rurowych, kanał </t>
    </r>
    <r>
      <rPr>
        <i/>
        <sz val="10"/>
        <rFont val="Czcionka tekstu podstawowego"/>
        <charset val="238"/>
      </rPr>
      <t>ø</t>
    </r>
    <r>
      <rPr>
        <i/>
        <sz val="10"/>
        <rFont val="Times New Roman"/>
        <family val="1"/>
        <charset val="238"/>
      </rPr>
      <t>·400·mm&gt;</t>
    </r>
  </si>
  <si>
    <r>
      <t xml:space="preserve">Wykonanie studni kanalizacyjnych przelotowych i połączeniowych z tworzyw sztucznych HDPE </t>
    </r>
    <r>
      <rPr>
        <b/>
        <sz val="10"/>
        <rFont val="Czcionka tekstu podstawowego"/>
        <charset val="238"/>
      </rPr>
      <t>ø</t>
    </r>
    <r>
      <rPr>
        <b/>
        <sz val="10"/>
        <rFont val="Times New Roman"/>
        <family val="1"/>
        <charset val="238"/>
      </rPr>
      <t>80cm w gotowym wykopie</t>
    </r>
  </si>
  <si>
    <r>
      <t xml:space="preserve">Wykonanie studni kanalizacyjnej połączeniowej żelbetowej </t>
    </r>
    <r>
      <rPr>
        <b/>
        <sz val="10"/>
        <rFont val="Czcionka tekstu podstawowego"/>
        <charset val="238"/>
      </rPr>
      <t>ø</t>
    </r>
    <r>
      <rPr>
        <b/>
        <sz val="10"/>
        <rFont val="Times New Roman"/>
        <family val="1"/>
        <charset val="238"/>
      </rPr>
      <t>200cm w gotowym wykopie</t>
    </r>
  </si>
  <si>
    <t>Odcinek DP od km (lok) 0+200,0 do km 0+260,0 wraz z wytyczeniem wszystkich punktów projektowanego chodnika, elementów odwodnienia (kanalizacji deszczowej i wylotów) oraz istniejących sieci uzbrojenia terenu, itd. - kompletna obsługa geodezyjna inwestycji.
&lt;L=0,06km&gt; - w ciągu DP</t>
  </si>
  <si>
    <t>Karczowanie drzew o średnicy 10-35cm wraz z usunieciem (zniszczeniem) karpiny, wywozem gałęzi i dłużyc oraz zasypaniem dołów. Dłużyce i gałęzie pozostają własnością Zamawiającego, należy je przewieźć na miejsce wskazane przez Zamawiajacego.
&lt;N=..........szt.&gt;</t>
  </si>
  <si>
    <t>Karczowanie krzaków (samosiewy)  i krzewów ozdobnych wraz z usunięciem (zniszczeniem) karpiny, drągowiny i gałęzi. Materiał z karczowania stanowi własnośc Wykonawcy robót.
&lt;F=.............m2&gt;</t>
  </si>
  <si>
    <t>Mechaniczne usunięcie warstwy urodzajnej (humusu) gr. w-wy 25cm  ze złożeniem na placu Wykonawcy. Humus do późniejszego wykorzystania (proj. grubość humusu 10cm) . Miejsce składowania zapewnia Wykonawca. Średnia grubość w-wy darniny 10cm. Darnina przechodzi na własność Wykonawcy.
&lt;F= ..............m2&gt; - wg Tabeli nr ..........&gt;</t>
  </si>
  <si>
    <r>
      <t xml:space="preserve">Wykonanie kanalizacji deszczowej  - kolektor z rur polipropylenowych PP, dwuściennych o śr. wew. </t>
    </r>
    <r>
      <rPr>
        <b/>
        <sz val="10"/>
        <rFont val="Czcionka tekstu podstawowego"/>
        <charset val="238"/>
      </rPr>
      <t>ø</t>
    </r>
    <r>
      <rPr>
        <b/>
        <sz val="10"/>
        <rFont val="Times New Roman"/>
        <family val="1"/>
        <charset val="238"/>
      </rPr>
      <t>400 wraz z wykonaniem podsypki i obsypki z piasku o gr. min. 20cm</t>
    </r>
  </si>
  <si>
    <r>
      <t xml:space="preserve">Wykonanie kanału z rur typu PP, dwuściennych o średnicy wewnętrznej </t>
    </r>
    <r>
      <rPr>
        <sz val="10"/>
        <rFont val="Czcionka tekstu podstawowego"/>
        <charset val="238"/>
      </rPr>
      <t>ø</t>
    </r>
    <r>
      <rPr>
        <sz val="10"/>
        <rFont val="Times New Roman"/>
        <family val="1"/>
        <charset val="238"/>
      </rPr>
      <t xml:space="preserve"> 400, łączone na wcisk wraz z wykonaniem podsypki i obsypki z piasku o gr. min. 20cm
&lt;L=21+30=51,0m&gt; - Kanał nr 2B - wg rys. nr 2 Plan sytuacyjny i nr 4 Profil podłużny</t>
    </r>
  </si>
  <si>
    <r>
      <t xml:space="preserve">Wykonanie kanalizacji deszczowej  - kolektor z rur polipropylenowych PP, dwuściennych o śr. wew. </t>
    </r>
    <r>
      <rPr>
        <b/>
        <sz val="10"/>
        <rFont val="Czcionka tekstu podstawowego"/>
        <charset val="238"/>
      </rPr>
      <t>ø</t>
    </r>
    <r>
      <rPr>
        <b/>
        <sz val="10"/>
        <rFont val="Times New Roman"/>
        <family val="1"/>
        <charset val="238"/>
      </rPr>
      <t>600 wraz z wykonaniem podsypki i obsypki z piasku o gr. min. 20cm</t>
    </r>
  </si>
  <si>
    <t>03.02.01.29</t>
  </si>
  <si>
    <r>
      <t xml:space="preserve">&lt;próba szczelności kanałów rurowych, kanał </t>
    </r>
    <r>
      <rPr>
        <i/>
        <sz val="10"/>
        <rFont val="Czcionka tekstu podstawowego"/>
        <charset val="238"/>
      </rPr>
      <t>ø</t>
    </r>
    <r>
      <rPr>
        <i/>
        <sz val="10"/>
        <rFont val="Times New Roman"/>
        <family val="1"/>
        <charset val="238"/>
      </rPr>
      <t>·600·mm&gt;</t>
    </r>
  </si>
  <si>
    <t>sprawdzić</t>
  </si>
  <si>
    <t>sprawdzic</t>
  </si>
  <si>
    <r>
      <t xml:space="preserve">Wykonanie kanału z rur typu PP, dwuściennych o średnicy wewnętrznej </t>
    </r>
    <r>
      <rPr>
        <sz val="10"/>
        <rFont val="Czcionka tekstu podstawowego"/>
        <charset val="238"/>
      </rPr>
      <t>ø</t>
    </r>
    <r>
      <rPr>
        <sz val="10"/>
        <rFont val="Times New Roman"/>
        <family val="1"/>
        <charset val="238"/>
      </rPr>
      <t xml:space="preserve"> 600, łączone na wcisk wraz z wykonaniem podsypki i obsypki z piasku o gr. min. 25cm
&lt;L=48,5+48,5+48,5+23+33+33=234,50m&gt; - Kanał nr 3 - wg rys. nr 2 Plan sytuacyjny i nr 4 Profil podłużny</t>
    </r>
  </si>
  <si>
    <t>&lt;podłoża pod kanały z materiałów sypkich - piasku, grubość 25·cm, średnio: 0,18m2x1,0m&gt;</t>
  </si>
  <si>
    <t>&lt;obsypki 25cm ponad wierzch rury z kruszyw naturalnych - piasek, średnio: 1,0x(1,5x0,85-3,14x0,325x0,325)&gt;</t>
  </si>
  <si>
    <t xml:space="preserve">Wykonanie przykanalików deszczowych z rur PP Dn200, łączonych na wcisk wraz z podłożem i obsypką z materiału sypkiego (piasek) o gr. 20cm. Wykonanie próby szczelności kanałów deszczowych Dn200.
&lt;L=3,0+3,0=6,0m &gt; - w ciagu Kanału nr 2B - wg rys. nr 2 Plan Sytuacyjny </t>
  </si>
  <si>
    <t>Studzienki rewizyjne z gotowych elementów z tworzyw sztucznych HDPE o średnicy 800 mm z włazem szt. 1,0 w gotowym wykopie wraz z zasypaniem i podłączeniem przykanalików - studnie kompletne.
&lt;N=2,0szt &gt;- studnia: S10, S11 - Kanał nr 2B&gt; - wg rys. nr 2 Plan Sytuacyjny</t>
  </si>
  <si>
    <r>
      <t xml:space="preserve">Wykonanie studni kanalizacyjnych przelotowych żelbetowych </t>
    </r>
    <r>
      <rPr>
        <b/>
        <sz val="10"/>
        <rFont val="Czcionka tekstu podstawowego"/>
        <charset val="238"/>
      </rPr>
      <t>ø</t>
    </r>
    <r>
      <rPr>
        <b/>
        <sz val="10"/>
        <rFont val="Times New Roman"/>
        <family val="1"/>
        <charset val="238"/>
      </rPr>
      <t>100cm w gotowym wykopie</t>
    </r>
  </si>
  <si>
    <t>Wykonanie studni kanalizacyjnych przelotowych ø100cm (S5-S9) z kręgów żelbetonowych  z włazem żeliwnym i schodkami, na ławie z betonu C 35/45 gr. 30 cm, w gotowym wykopie  i zasypaniem oraz podłączeniem kanałów - studnie kompletne.
&lt;N=5,0szt &gt; - Kanał nr 3 - wg rys. nr 2 Plan Sytuacyjny</t>
  </si>
  <si>
    <t>Wykonanie studni kanalizacyjnej połączeniowej ø200cm (SP4) z kręgów żelbetowych z włazem żeliwnym i schodkami, na ławie z betonu C35/45 gr. 30cm, w gotowym wykopie, z zasypaniem i podłączeniem kanałów - studnia kompletna. 
&lt;N=1,0szt&gt;- Kanał nr 3 i 2B - wg rys. nr 2 Plan Sytuacyjny</t>
  </si>
  <si>
    <t>Wykonanie studzienek ściekowych ulicznych (W5-W6) z tworzyw sztucznych PE o średnicy 415 mm, bezosadnikowa z kratą żeliwną (kraty ściekowe krawężnikowo - jezdniowe), na ławie z betonu C 12/15, gr. 20 cm, w gotowym wykopie oraz wraz z zasypaniem - studnie kompletne.
&lt;N=2,0szt.&gt; - Kanał nr 2B&gt; - wg rys. nr 2 Plan Sytuacyjny</t>
  </si>
  <si>
    <t>Wykonanie koryta pod konstrukcję poszerzenia pasa ruchu jezdni DP (szerokość pasa ruchu od strony chodnika 3,0m) i pod konstrukcję chodnika wraz z profilowaniem i zagęszczaniem podłoża w gr. kat. I-VI. Średnia głębokość koryta około 55cm.
&lt;F=126,0m2&gt;- odcinek od km 0+205,0 do km 0+257,4  - wg Tabeli nr ............</t>
  </si>
  <si>
    <t>Wykonanie warstwy z piasku stabilizowanej mechanicznie na chodniku dla pieszych "na szlaku", na zjazdach indywidualnych i poszerzeniu pasu ruchu DP, gr. w-wy po zagęszczeniu 10cm.
&lt;F1= 26,4m2&gt;  - poszerzenie pasa ruchu DP
&lt;F2= 88,5+5,0 = 93,5m2&gt; - chodnik na szlaku
&lt;F3= 26,64m2&gt; - chodnik na zjazdach i zjazdy poza chodnikiem
&lt;Razem: F=146,54m2&gt; - wg Tabeli nr ..........</t>
  </si>
  <si>
    <t>Oczyszczenie warstwy podbudowy z kruszywa łamanego 0/63mm stabilizowanego mechanicznie o gr. 20cm na poszerzeniu pasa ruchu DP oraz warstwy podbudowy z kruszywa naturalnego stabilizowanego cementem o gr.20cm na zjazdach poza chodnikiem.
&lt;F1=20,0m2&gt; - poszerzenie pasa ruchu DP
&lt;F2=13,44m2&gt;  - zjazdy poza chodnikiem
&lt;Razem: F=33,44m2&gt;</t>
  </si>
  <si>
    <t>Oczyszczenie warstwy konstrukcyjnej ulepszonej w postaci  warstwy wiążącej gr. 6cm z betonu asfaltowego AC 0/16mm na poszerzeniu pasa ruchu  DP.
&lt;F=20,0m2&gt; - poszerzenie pasa ruchu DP</t>
  </si>
  <si>
    <t>Skropienie warstwy podbudowy z kruszywa łamanego 0/63mm stabilizowanego mechanicznie o gr. 20cm na poszerzeniu pasa ruchu DP oraz warstwy podbudowy z kruszywa naturalnego stabilizowanego cementem o gr.20cm na zjazdach poza chodnikiem.
&lt;F1=20,0m2&gt; - poszerzenie pasa ruchu DP
&lt;F2=13,44m2&gt;  - zjazdy poza chodnikiem
&lt;Razem: F=33,44m2&gt;</t>
  </si>
  <si>
    <t>Skropienie warstwy konstrukcyjnej ulepszonej w postaci  warstwy wiążącej gr. 6cm z betonu asfaltowego AC 0/16mm na poszerzeniu pasa ruchu  DP.
&lt;F=20,0m2&gt; - poszerzenie pasa ruchu DP</t>
  </si>
  <si>
    <t>Wykonanie w-wy podbudowy z kruszywa łamanego 0/63mm stabilizowanego mechanicznie o gr. 15cm na chodniku na szlaku (poza zjazdami).
&lt;F= 94,00m2&gt; - wg rys. nr 2 Plan sytuacyjny</t>
  </si>
  <si>
    <t>Wykonanie podbudowy z kruszywa łamanego 0/63mm stabilizowanego mechanicznie, gr. w-wy20cm na poszerzeniu pasa ruchu DP
&lt;F=20,0m2&gt;  - wg rys. nr 2 Plan sytuacyjny</t>
  </si>
  <si>
    <t>Wykonanie podbudowy z kruszywa naturalnego stabilizowanego cementem Rm=1,5MPa, o gr. w-wy 15cm na chodniku dla pieszych na zjazdach.
&lt;F=10,8&gt;- wg tabeli nr 1</t>
  </si>
  <si>
    <t>Wykonanie podbudowy z kruszywa naturalnego stabilizowanego cementem Rm=2,5MPa, o gr. w-wy 20cm na jazdach poza chodnikiem i na poszerzeniu pasa ruchu DP.
&lt;F1 =13,44 m2&gt; - zjazdy - wg tabeli nr 1
&lt;F2 =26,4m2&gt; - poszerzenie pasa ruchu DP
&lt;Razem: F=39,84m2 &gt;</t>
  </si>
  <si>
    <t>Wykonanie nawierzchni z betonu asfaltowego AC 16W, warstwa wiążąca,  gr. w-wy 6 cm na  poszerzeniu pasu ruchu DP.
&lt;F=52,5m2&gt; - wg. rys. nr 2 Plan Sytuacyjny</t>
  </si>
  <si>
    <t>Wykonanie nawierzchni z betonu asfaltowego AC 11S, warstwa ścieralna, gr. w-wy 
4 cm na poszerzeniu pasa ruchu DP.
&lt;F=52,5m2&gt; - wg. rys. nr 2 Plan Sytuacyjny</t>
  </si>
  <si>
    <t>Wykonanie nawierzchni z betonu asfaltowego AC 11S, warstwa ścieralna, gr. w-wy 5 cm na zjazdach poza chodnikiem.
&lt;F = 12,0m2&gt; - wg Tabeli nr 1</t>
  </si>
  <si>
    <t>Wykonanie frezowania nawierzchni asfaltowych na zimno: śr. gr. około 7cm na poszerzeniu jezdni DP (schodkowanie nawierzchni).
&lt;F =26,25m2&gt; - wg. rys. nr 2 Plan Sytuacyjny</t>
  </si>
  <si>
    <t>Cięcie piłą nawierzchni bitumicznych na gł. 5-10cm na schodkowaniach przy poszerzeniu jezdni DP (od strony poszerzenia pasa ruchu)
&lt;L=52,5m&gt; - w ciągu DP</t>
  </si>
  <si>
    <t>Materiał z frezowania stanowi własność Zamawiającego. Transport materiału przez Wykonawcę na plac składowania wskazany przez Zamawiajacego.
&lt;V=1,84m3&gt;</t>
  </si>
  <si>
    <t>Ułożenie warstwy wzmacniającej z geosiatki (wytrzymałość długotrwała w obu kierunkach  100kN/m i e &lt;=3%) na poszerzeniach jezdni DP.
&lt;F=52,5m2&gt;  - wg rys. 3 Przekroje Typowe</t>
  </si>
  <si>
    <t>31.1</t>
  </si>
  <si>
    <t>Wykonanie poboczy gruntowych na zjazdach poza chodnikiem. Szerokość min. poboczy 0,5m.
&lt;F=2,0m2&gt; - wg Tabeli nr 1</t>
  </si>
  <si>
    <t>Wykonanie obudowy wylotów kolektorów</t>
  </si>
  <si>
    <t>03.02.01.61</t>
  </si>
  <si>
    <t>Wykonanie żelbetowego wylotu kolektora PP ø 600 (WL1) na skarpie koryta rz. Wielopolka. Wylot z klapą zwrotna, zgodnie z rysunkiem szczegółu nr ...- analogia do rozwiązań KPED karta 02.16. - Wylot kompletny.
&lt;N=1,0szt &gt; - wg rys. nr 2 Plan Sytuacyjny i szczegółu nr  .......</t>
  </si>
  <si>
    <t>31.2</t>
  </si>
  <si>
    <t>33.1</t>
  </si>
  <si>
    <t>06.01.01.43</t>
  </si>
  <si>
    <t>Wykonanie umocnienia skarp płytami prefabrykowanymi ażurowymi o gr. 10cm na podsypce cementowo - piaskowej</t>
  </si>
  <si>
    <t>Wykonanie umocnienia skarp płytami ażurowymi o gr. 10cm na podsypce cementowo - piaskowej 1:4 o gr. 5cm w obrębie żelbetowego wylotu  (WL1) kanalizacji deszczowej na skarpie rz. Wielopolka.
&lt;F=...m2&gt;- wg rys. 2 Plan sytuacyjny</t>
  </si>
  <si>
    <t xml:space="preserve">Plantowanie powierzchni (obrobienie na czysto) skarp wykonywanych ręcznie w gruncie nieskalistym.
&lt;F=.....m2&gt; - w ciągu DP i w obrębie wylotu (WL1) kanalizacji deszczowej </t>
  </si>
  <si>
    <t>Doprowadzenie terenu do stanu pierwotnego oraz oświadczenia stron o przejęciu terenów przyległych do budowy i dzierżawionych/zajmowanych przez Wykonawcę  robót o doprowadzeniu do stanu umożliwiającego użytkowanie zgodnie z ich pierwotnym przeznaczeniem</t>
  </si>
  <si>
    <t>Ustawienie krawężników betonowych o wymiarach 15x30 cm  (odsłonięcie 4cm i 12cm) na podsypce cementowo-piaskowej 1:4 o grubości 5cm i na  ławie betonowej C12/15 gr. 15cm z oporem o V=0,082 m3/mb
&lt;L= 53,0,0m&gt;  - wg Szczegółu nr ...........</t>
  </si>
  <si>
    <t>Wykonanie chodnika "na szlaku" z kostki brukowej betonowej szarej o grubości 6cm na podsypce cementowo - piaskowej 1:4 o grubości 3cm, spoiny wypeł. piaskiem - w tym wyznaczenie opaski bezpieczeństwa 2- rzędami kostki kolorowej (np. czerwonej) na długości chodnika (50cm od lica krawężnika).
&lt;F= 93,0m2&gt; - wg rys. nr 2 Plan sytuacyjny i  rys. nr 3 Przekroje typowe</t>
  </si>
  <si>
    <t xml:space="preserve">Wykonanie chodnika na zjazdach z kostki brukowej betonowej kolorowej (np. czerwonej) o grubości 8cm na podsypce cementowo - piaskowej 1:4 o grubości 3cm, spoiny wypeł. Piaskiem.
&lt;F=10,8m2&gt; - wg Tabeli nr 1
</t>
  </si>
  <si>
    <t>Ustawienie obrzeży betonowych o wymiarach 30x8cm na podsypce cementowo-piaskowej 1:4 o grubości 3cm i ławie betonowej C12/15, gr. 10cm o V=0,024m3/m
&lt;L= 53,0m &gt; - wg Szczegółu nr 1.1</t>
  </si>
  <si>
    <t>REMONT CHODNIKA DLA PIESZYCH  W CIĄGU DP (ROBOTY DROGOWE)</t>
  </si>
  <si>
    <r>
      <t>m</t>
    </r>
    <r>
      <rPr>
        <b/>
        <vertAlign val="superscript"/>
        <sz val="10"/>
        <color indexed="10"/>
        <rFont val="Times New Roman"/>
        <family val="1"/>
        <charset val="238"/>
      </rPr>
      <t>2</t>
    </r>
  </si>
  <si>
    <r>
      <t>m</t>
    </r>
    <r>
      <rPr>
        <vertAlign val="superscript"/>
        <sz val="10"/>
        <color indexed="10"/>
        <rFont val="Times New Roman"/>
        <family val="1"/>
        <charset val="238"/>
      </rPr>
      <t>2</t>
    </r>
  </si>
  <si>
    <t xml:space="preserve">Rozbiórka i powtórny montaż znaków D-1 i D-6 (tablice i słupek stalowy) </t>
  </si>
  <si>
    <t>Rzobiórka tablicy adresowej
 "ul. Wyszyńskiego"
 na słupku stalowym</t>
  </si>
  <si>
    <t xml:space="preserve">Rozbiórka i powtórny montaż znaku B -1 wraz z tabliczką "nie dotyczy mieszkańców" (tablice i słupek stalowy) </t>
  </si>
  <si>
    <t>Wykonanie nawierzchni z betonu asfaltowego AC warstwa wiążąca,  gr. w-wy 4 cm</t>
  </si>
  <si>
    <t>Wykonanie warstwy odcinającej z piasku, gr. w-wy po zagęszczeniu 15cm</t>
  </si>
  <si>
    <t>Zdjęcie tablic znaków (materiał do ponownego wykorzystania).
&lt;N=5,0szt.&gt;- wg Tabeli nr 2</t>
  </si>
  <si>
    <t>Wykonanie nawierzchni z tłucznia kamiennego o gr. 15cm na zjazdach indywidualnych  
&lt;F=14,01m2- zjazd ZW0 w km 13+786,0&gt; - w ciągu DW
&lt;Razem: F=42,07m2&gt;</t>
  </si>
  <si>
    <t>Oczyszczenie rowów i elementów urządzeń odwodnienia drogi</t>
  </si>
  <si>
    <t>Ustawienie słupów z rury stalowej dla znaków drogowych i tablicy adresowej materiał z rozbiórki (z odzysku). 
&lt;N=3,0szt.&gt; - wg. Tabeli nr 2</t>
  </si>
  <si>
    <t>Przymocowanie tablicy adresowej i tarcz znaków drogowych do słupków stalowych- matariał z rozbiórki (z oddzysku). 
&lt;N=5,0szt.&gt; - wg. Tabeli nr 2</t>
  </si>
  <si>
    <t xml:space="preserve">Rodzaj istn. nawierzchni na zjeździe
</t>
  </si>
  <si>
    <t>bitumiczna</t>
  </si>
  <si>
    <t>Kilometraż</t>
  </si>
  <si>
    <t>Długość zjazdu po przebudowie</t>
  </si>
  <si>
    <t>kostka brukowa</t>
  </si>
  <si>
    <t>0+158,7</t>
  </si>
  <si>
    <t>0+177,50</t>
  </si>
  <si>
    <t>0+195,8</t>
  </si>
  <si>
    <t>0+216,9</t>
  </si>
  <si>
    <t>zjazd publiczny</t>
  </si>
  <si>
    <t>0+302,5</t>
  </si>
  <si>
    <t>0+240,0</t>
  </si>
  <si>
    <t>0+274,0</t>
  </si>
  <si>
    <t>0+320,3</t>
  </si>
  <si>
    <t>Zastąpienie instniejących dwóch zjazdów zaniżonym odcinkiem kraweznika - przejazd przez chodnik do istn. parkingu przy restauracji/pizzeri.</t>
  </si>
  <si>
    <t>0+337,40</t>
  </si>
  <si>
    <t>ZP10</t>
  </si>
  <si>
    <t>ZP11</t>
  </si>
  <si>
    <t>0+441,20</t>
  </si>
  <si>
    <t>0+453,9</t>
  </si>
  <si>
    <t>0+467,0</t>
  </si>
  <si>
    <t>0+483,9</t>
  </si>
  <si>
    <t>ZI20</t>
  </si>
  <si>
    <t>0+487,8</t>
  </si>
  <si>
    <t>ZI21</t>
  </si>
  <si>
    <t xml:space="preserve">zjazd indywidualny </t>
  </si>
  <si>
    <t>0+505,2</t>
  </si>
  <si>
    <t>S1</t>
  </si>
  <si>
    <t>skrzyżowanie z ul. Wierzbowe Miasto</t>
  </si>
  <si>
    <t>PROJEKTOWANA NAWIERZCHNIA 
(W-WA ŚCIERALNA)</t>
  </si>
  <si>
    <t>Razem rozbiórka naw. bitumicznej</t>
  </si>
  <si>
    <t>Razem wykonanie nawierzchni bitumicznej</t>
  </si>
  <si>
    <t>Razem wykonanie nawierzchni z  kostki betonowej</t>
  </si>
  <si>
    <t>Rozebranie nawierzchni (w-wa ścieralna ) z mieszanek mineralno - bitumicznych gr. w-wy około 5cm na zjazdach.
&lt;F=105,90m2 &gt; - wg Tabeli nr 1</t>
  </si>
  <si>
    <t>Materiał z rozbiórki przechodzi na własność Wykonawcy.Transport i utylizacja materiału przez Wykonawcę.
&lt;V=105,9m2 x0,05m =5,30m3&gt;</t>
  </si>
  <si>
    <t>Rozebranie słupków stalowych rurowych do znaków drogowych (materiał do ponownego wykorzystania).
&lt;N=3,0szt.&gt; - wg Tabeli nr 2</t>
  </si>
  <si>
    <t xml:space="preserve">Rozebranie krawężników i obrzeży betonowych na ławie betonowej </t>
  </si>
  <si>
    <t xml:space="preserve">Ul. Ks. Kard. Stefana Wyszyńskiego od km 0+033,9 do km 0+349,5 oraz od km 431,2 do km 514,0 </t>
  </si>
  <si>
    <t>Wykonanie koryta pod konstrukcję chodnika lewostronnego (odcinek długości ok 10m od skrzyżowania z ul. Marszałka Piłsudskiego) wraz z profilowaniem i zagęszczaniem podłoża w gr. kat. I-VI. Średnia głębokość koryta około 20cm.
&lt;F=20,0m2&gt;- odcinek od km 0+033,9 do km 0+044,0</t>
  </si>
  <si>
    <t>Rozebranie podbudowy z kruszywa/istn konstrukcji chodnika o gr. w-wy około 25 cm - istniejąca konstrukcja na chodniku,  zjazdach indywidualnych i publicznych.
&lt; F=624,29m2&gt; - wg Tabeli nr 1</t>
  </si>
  <si>
    <t>Materiał z rozbiórki zakwalifikowany jako przydatny przechodzi na własność Zamawiającego. Materiał nieprzydatny podlega utylizacji przez Wykonawcę. Transport materiału przydatnego przez Wykonawcę na plac składowania wskazany przez Zamawiajacego.
&lt;V=624,29m2 x0,20m =124,86m3&gt;</t>
  </si>
  <si>
    <t>Materiał z rozbiórki zakwalifikowany jako przydatny przechodzi na własność Zamawiającego. Materiał nieprzydatny podlega utylizacji przez Wykonawcę. Transport materiału przydatnego przez Wykonawcę na plac składowania wskazany przez Zamawiajacego.
&lt;V=624,29m2x0,06m =37,46m3&gt;</t>
  </si>
  <si>
    <t>Materiał z rozbiórki zakwalifikowany jako przydatny przechodzi na własność Zamawiającego. Materiał nieprzydatny podlega utylizacji przez Wykonawcę. Transport materiału przydatnego przez Wykonawcę na plac składowania wskazany przez Zamawiajacego.
&lt;V=32,09m3&gt;</t>
  </si>
  <si>
    <t>Rozebranie elementów obramowania istn. chodnika tj. krawężników betonowych o wym. 15 x 30cm ułożonych na podsypce cementowo-piaskowej i ławie fundamentowej oraz obrzeży owymiarach 6 x 20cm i 8 x 30cm na podsypce i ławie fundamentowej.
&lt;L1=393m&gt; długość krawężników
&lt;L2=320m&gt; długość obrzeża
&lt;Razem L=393+320=713m&gt;</t>
  </si>
  <si>
    <t>Nawierzchnia z betonu asfaltowego AC11S o gr. 4cm
[m2]</t>
  </si>
  <si>
    <t>kpl.</t>
  </si>
  <si>
    <t xml:space="preserve">Wykonanie w-wy podbudowy z kruszywa łamanego 0/63mm stabilizowanego mechanicznie o gr. 15cm na chodniku na szlaku (poza zjazdami).
&lt;F= 520,84m2&gt; </t>
  </si>
  <si>
    <t>Udrożnienie urządzeń odwadniających ul. Wyszyńskiego poprzez oczyszczenie skarp i odmulenie dna rowu otwartego, studzienek kanalizycyjnych oraz przepustów pod korpusem ul. Wyszyńskiego w zależności od potrzeb wg. wskazań Inspektora Nadzoru / Inwestora</t>
  </si>
  <si>
    <t xml:space="preserve">Ustawienie krawężników betonowych o wymiarach 15x30 cm  (odsłonięcie 4cm i 12cm) na podsypce cementowo-piaskowej 1:4 o grubości 5cm i na  ławie betonowej C12/15 gr. 15cm z oporem o V=0,082 m3/mb
&lt;L= 445,0m&gt; </t>
  </si>
  <si>
    <t>Wykonanie chodnika "na szlaku" z kostki brukowej betonowej szarej o grubości 6cm na podsypce cementowo - piaskowej 1:4 o grubości 3cm, spoiny wypeł. piaskiem - w tym wyznaczenie opaski bezpieczeństwa 2- rzędami kostki kolorowej (np. czerwonej) na długości chodnika.
&lt;F=520,84m2&gt;</t>
  </si>
  <si>
    <t>Wykonanie podbudowy z kruszywa naturalnego stabilizowanego cementem Rm=1,5MPa, o gr. w-wy 15cm na chodniku dla pieszych na zjazdach.
&lt;F=192,71m2&gt;- wg tabeli nr 1</t>
  </si>
  <si>
    <t>Wykonanie warstwy z piasku stabilizowanej mechanicznie na chodniku dla pieszych "na szlaku", na zjazdach indywidualnych i publicznych, gr. w-wy po zagęszczeniu 15cm.
&lt;F1= 520,84m2&gt;  - chodnik na szlaku
&lt;F2= 192,71m2&gt; -  chodnik na zjazdach
&lt;Razem: F=713,55m2&gt;</t>
  </si>
  <si>
    <t>Wykonanie chodnika na zjazdach z kostki brukowej betonowej kolorowej (np. czerwonej) o grubości 8cm na podsypce cementowo - piaskowej 1:4 o grubości 3cm, spoiny wypeł. piaskiem.
&lt;F=156,21m2&gt;</t>
  </si>
  <si>
    <t>Ustawienie obrzeży betonowych o wymiarach 30x8cm na podsypce cementowo-piaskowej 1:4 o grubości 3cm i ławie betonowej C12/15, gr. 10cm o V=0,024m3/m
&lt;L= 465,00m&gt;</t>
  </si>
  <si>
    <t>ZABEZPIECZENIE URZĄDZEŃ TELETECHNICZNYCH (ROBOTY TELEKOMUNIKACYJNE) 
- BRANŻA TELETECHNICZNA-</t>
  </si>
  <si>
    <t>SST D01.03.04
CPV 45111000-8</t>
  </si>
  <si>
    <t>PRZEBUDOWA I ZABEZPIECZENIE ISTNIEJĄCYCH SIECI TELEKOMUNIKACYJNYCH                                                                                                                                    Roboty budowlane w zakresie budowy rurociągów,ciągów komunikacyjnych i linii telekomunikacyjnych.</t>
  </si>
  <si>
    <t>Przebudowa elementów sieci telekomunikacyjnej</t>
  </si>
  <si>
    <t>IV</t>
  </si>
  <si>
    <t xml:space="preserve">SST 01.03.05
CPV 45231300-8 
CPV 45232150-8 </t>
  </si>
  <si>
    <r>
      <t xml:space="preserve">Przebudowa podziemnych lini wodociągowych
</t>
    </r>
    <r>
      <rPr>
        <sz val="10"/>
        <rFont val="Times New Roman"/>
        <family val="1"/>
        <charset val="238"/>
      </rPr>
      <t xml:space="preserve">Roboty budowlane w zakresie budowy wodociągów i rurociągów do odprowadzania ścieków 
Roboty w zakresie rurociągów do przesyłu wody </t>
    </r>
  </si>
  <si>
    <t>Przebudowa elementów sieci wodociągowej</t>
  </si>
  <si>
    <t>01.02.04.90</t>
  </si>
  <si>
    <t>Rozbiórka elementów przestrzennych</t>
  </si>
  <si>
    <t>Wykonanie nawierzchni z betonu asfaltowego AC 11S, warstwa ścieralna, gr. w-wy 
4 cm na zjezdzie do Przedszkola, zjeździe do "SOSW w Ropczycach"  i ul. Wierzbowe Miasto.
&lt;F=44,00m2&gt; - wg. Tabeli nr 1</t>
  </si>
  <si>
    <t>Wykonanie nawierzchni z betonu asfaltowego AC 16W, warstwa wiążąca,  gr. w-wy 4 cm na zjezdzie publicznym do przedszkola i "SOSW".
&lt; F=30,00m2&gt; - wg. Tabeli nr 1</t>
  </si>
  <si>
    <t>Wykonanie frezowania nawierzchni asfaltowych na zimno: śr. gr.  4 - 8 cm na zjeździe publicznym do przedszkola, "SOSW" i skrzyżowaniu z ul. Wierzbowe Miasto.
&lt;F =44,00m2&gt;</t>
  </si>
  <si>
    <t>ZABEZPIECZENIE SIECI WODOCIĄGOWEJ  (ROBOTY WODNO-KANALIZACYJNE) 
- BRANŻA SANITARNA -</t>
  </si>
  <si>
    <t>Regulacja wysokościowa, dostosowanie do poziomu projektowanej nawierzchni zjazdów i chodnika istniejących ram i pokryw studni telekomunkacyjnych. Koszt opracowania niezbędnych projektów technologicznych oraz koszty ewentualnych nadzorów ze strony Właściciela sieci w gestii Wykonawcy.
&lt;N= 10,00szt.&gt;</t>
  </si>
  <si>
    <t>Regulacja wysokościowa, dostosowanie do poziomu projektowanej nawierzchni zjazdów i chodnika istniejącej armatury wodociągowej min. trzpieni i skrzynek zasów oraz hydrantów. Koszt opracowania niezbędnych projektów technologicznych oraz koszty ewentualnych nadzorów ze strony Właściciela sieci w gestii Wykonawcy.
&lt;N= 8,00szt.&gt;</t>
  </si>
  <si>
    <t>Rozebranie nawierzchni z kostki betonowej brukowej o gr. 6cm/drobnowymiarowych elementów betonowych na podsypce cementowo-piaskowej o gr. 3cm na chodniku i zjazdach. 
&lt;F1=580,24m2&gt; - nawierzchnia chodnika
&lt;F2= 44,05m2&gt; - nawierzchnia na zjazdach
&lt;Razem F=624,29m2&gt; - wg Tabeli nr 1</t>
  </si>
  <si>
    <t>Demontaż elementów przestrzennych nie stanowiących wyposazenia drogi, zlokalizowanych w istniejącym pasie drogowym: 
1. Ławka parkowa - 1szt.
2. Krzyż kamienny wys. ok  50cm - 1szt.
Transport w/w elementów na plac składowania wskazany przez Zamawiającego.</t>
  </si>
  <si>
    <t xml:space="preserve">POWIAT ROPCZYCKO-SĘDZISZOWSKI
UL. KONOPNICKIEJ 5
39 – 100 ROPCZYCE
</t>
  </si>
  <si>
    <t>Ilośc jednostek</t>
  </si>
  <si>
    <t>OGÓŁEM [I]: WYMAGANIA OGÓLNE  (DZIAŁ OGÓLNY)</t>
  </si>
  <si>
    <t>OGÓŁEM [II]: ROBOTY DROGOWE</t>
  </si>
  <si>
    <t>RAZEM [B]</t>
  </si>
  <si>
    <t>RAZEM [A]</t>
  </si>
  <si>
    <t>RAZEM [C]</t>
  </si>
  <si>
    <t>OGÓŁEM [III]: BRANŻA TELETECHNICZNA</t>
  </si>
  <si>
    <t>RAZEM [D]</t>
  </si>
  <si>
    <t>OGÓŁEM [IV]: BRANŻA SANITARNA</t>
  </si>
  <si>
    <t>RAZEM [E]</t>
  </si>
  <si>
    <t>RAZEM [F]</t>
  </si>
  <si>
    <t>RAZEM [G]</t>
  </si>
  <si>
    <t>RAZEM [H]</t>
  </si>
  <si>
    <t>DROGOWA, TELETECHNICZNA, SANITARNA</t>
  </si>
  <si>
    <t>31.07.2017 r.</t>
  </si>
  <si>
    <t>Tabela nr 1. Zjazdy indywidualne / publiczne / skrzyżowania</t>
  </si>
  <si>
    <t>PRZEBUDOWA CHODNIKA DLA PIESZYCH WRAZ Z REMONTEM I ZABEZPIECZENIEM SKARPY W CIĄGU ULICY POWIATOWEJ 
NR 1358R UL. WYSZYŃSKIEGO W ROPCZYCACH OD KM 0+347,25 DO KM 0+444,50</t>
  </si>
  <si>
    <t>Rozebranie podbudowy z kruszywa/istn konstrukcji chodnika o gr. w-wy około 25 cm - istniejąca konstrukcja na chodniku, zjazdach indywidualnych i publicznych.
&lt; F=624,29m2&gt; - wg Tabeli nr 1</t>
  </si>
  <si>
    <t>Materiał z rozbiórki zakwalifikowany jako przydatny do ewentualnego ponownego wykorzysta. Materiał nieprzydatny podlega utylizacji przez Wykonawcę. Transport materiału przydatnego przez Wykonawcę na plac składowania wskazany przez Zamawiajacego.
&lt;V=624,29m2 x0,20m =124,86m3&gt;</t>
  </si>
  <si>
    <r>
      <t>m</t>
    </r>
    <r>
      <rPr>
        <b/>
        <vertAlign val="superscript"/>
        <sz val="10"/>
        <color indexed="10"/>
        <rFont val="Times New Roman"/>
        <family val="1"/>
        <charset val="238"/>
      </rPr>
      <t>2</t>
    </r>
  </si>
  <si>
    <r>
      <t>m</t>
    </r>
    <r>
      <rPr>
        <vertAlign val="superscript"/>
        <sz val="10"/>
        <color indexed="10"/>
        <rFont val="Times New Roman"/>
        <family val="1"/>
        <charset val="238"/>
      </rPr>
      <t>2</t>
    </r>
  </si>
  <si>
    <r>
      <t>m</t>
    </r>
    <r>
      <rPr>
        <vertAlign val="superscript"/>
        <sz val="10"/>
        <color indexed="10"/>
        <rFont val="Times New Roman"/>
        <family val="1"/>
        <charset val="238"/>
      </rPr>
      <t>3</t>
    </r>
  </si>
  <si>
    <t>0+350,85</t>
  </si>
  <si>
    <t>Szerokość nawierzchni zjazdu po przebudowie</t>
  </si>
  <si>
    <t>0+354,45</t>
  </si>
  <si>
    <t>Strona drogi zgodnie z km
L/P</t>
  </si>
  <si>
    <t>grunt/kruszywo</t>
  </si>
  <si>
    <t>grunt/
kruszywo</t>
  </si>
  <si>
    <t>0+362,0</t>
  </si>
  <si>
    <t>P</t>
  </si>
  <si>
    <t>0+374,25</t>
  </si>
  <si>
    <t>0+412,90</t>
  </si>
  <si>
    <t>Razem rozbiórka naw. Gruntowo - kruszywowych</t>
  </si>
  <si>
    <t xml:space="preserve">Kanalizacja deszczowa </t>
  </si>
  <si>
    <t>03.02.01.42</t>
  </si>
  <si>
    <t>Wykonanie studzienek ściekowych z kregów betonowych o średnicy ø50cm, z wpustem żeliwnym typu cięzkiego</t>
  </si>
  <si>
    <t xml:space="preserve">Wykonanie studzienek ściekowych o średnicy 500mm z osadnikiem i wpustem żeliwnym typu ciężkiegowraz z wykonaniem wykopu i zasypaniem. Studzieńki kompletne. Studzienki "Wd1-Wd4".
&lt;N=4,0szt&gt; - wg Rys. Plan Sytuacyjny  </t>
  </si>
  <si>
    <t xml:space="preserve">Wykonanie przykanalików deszczowych z rur PP / PEHD Dn200, Przykanaliki pod nawierzchnia ulicy Wyszyńskiego należy przewidzieć do wykonania w technologii bezwykopowej (wpust WD1 i WD2). Przykanaliki od wpustów "WD3" i "WD4" łączone na wcisk wraz z podłożem i obsypką z materiału sypkiego (piasek) o gr. 20cm. Wykonanie próby szczelności kanałów deszczowych Dn200.
&lt;L1=8,5+12,00 =20,50m&gt; - pod ul. Wyszyńskiego (od wpustu Wd1 i WD2)
&lt;L2=7,0+8,0=15,0m&gt; -  wyloty na skarpę (od wpustu WD3 i WD4)
&lt;Razem: L=35,50m&gt; - wg rys. nr 2 Plan Sytuacyjny </t>
  </si>
  <si>
    <t>ok</t>
  </si>
  <si>
    <t>06.03.01</t>
  </si>
  <si>
    <t>06.03.01.32</t>
  </si>
  <si>
    <t>15</t>
  </si>
  <si>
    <t>16</t>
  </si>
  <si>
    <r>
      <t>RODZAJ OPRACOWANIA</t>
    </r>
    <r>
      <rPr>
        <i/>
        <sz val="12"/>
        <rFont val="Arial"/>
        <family val="2"/>
        <charset val="238"/>
      </rPr>
      <t>:</t>
    </r>
  </si>
  <si>
    <t>NAZWA ZADANIA:</t>
  </si>
  <si>
    <t>OBIEKTY:</t>
  </si>
  <si>
    <t>ADRES OBIEKTÓW:</t>
  </si>
  <si>
    <t>DZIAŁKI NR EWID.:</t>
  </si>
  <si>
    <t>BRANŻA:</t>
  </si>
  <si>
    <t>DROGOWA</t>
  </si>
  <si>
    <t>CZĘŚĆ</t>
  </si>
  <si>
    <t>INWESTOR:</t>
  </si>
  <si>
    <t>AUTORZY OPRACOWANIA:</t>
  </si>
  <si>
    <t>Lp.</t>
  </si>
  <si>
    <t>Funkcja/</t>
  </si>
  <si>
    <t>Imię i Nazwisko</t>
  </si>
  <si>
    <t>Data</t>
  </si>
  <si>
    <t>Podpis</t>
  </si>
  <si>
    <t>Nr uprawnień</t>
  </si>
  <si>
    <t>Opracował</t>
  </si>
  <si>
    <t>01.2018 r.</t>
  </si>
  <si>
    <t>Drogowa</t>
  </si>
  <si>
    <t>mgr inż. Barbara Kawalec</t>
  </si>
  <si>
    <t>PROJEKT WYKONAWCZY</t>
  </si>
  <si>
    <t>PRZEBUDOWA DROGI GMINNEJ NR 107736 R BRZEZINY – BUKOWINA – MAŁA W KM 0+000 – 2+800 NA DZIAŁCE EWIDENCYJNEJ NR 831, 
W M. BRZEZINY – I ETAP</t>
  </si>
  <si>
    <t xml:space="preserve">Odcinek DG od km (lok) 0+000,00 do km 2+800,00 wraz z wytyczeniem wszystkich punktów projektowanej drogi po przebudowie, elementów odwodnienia, istniejących sieci uzbrojenia terenu, itd. - kompletna obsługa geodezyjna inwestycji 
&lt;L=2,80km&gt; </t>
  </si>
  <si>
    <t xml:space="preserve">Rozebranie przepustów rurowych </t>
  </si>
  <si>
    <t>Warstwy odsączające i odcinające</t>
  </si>
  <si>
    <t>05.03.05.B</t>
  </si>
  <si>
    <t>Pobocza gruntowe ulepszone</t>
  </si>
  <si>
    <t>różnia</t>
  </si>
  <si>
    <t>odległość</t>
  </si>
  <si>
    <t>spadek</t>
  </si>
  <si>
    <t xml:space="preserve">rzędna 1 </t>
  </si>
  <si>
    <t>rzędna 2</t>
  </si>
  <si>
    <t>0+629</t>
  </si>
  <si>
    <t>0+860</t>
  </si>
  <si>
    <t>0+000</t>
  </si>
  <si>
    <t>0+952</t>
  </si>
  <si>
    <t>1+080</t>
  </si>
  <si>
    <t xml:space="preserve">1+150 </t>
  </si>
  <si>
    <t>0+600</t>
  </si>
  <si>
    <t>m2</t>
  </si>
  <si>
    <t>04.03.01.13
04.03.01.23</t>
  </si>
  <si>
    <t>Oczyszcznie i skropienie emulsją asfaltową warstw konstrukcyjnych nieulepszonych mechanicznie</t>
  </si>
  <si>
    <t>04.03.01.14
04.03.01.24</t>
  </si>
  <si>
    <t>Oczyszcznie i skropienie emulsją asfaltową warstw konstrukcyjnych ulepszonych mechanicznie</t>
  </si>
  <si>
    <t>Wykonanie wykopów mechanicznie w gr. kat. I-V z transportem urobku w nasyp</t>
  </si>
  <si>
    <r>
      <t>Podatek VAT [23%]</t>
    </r>
    <r>
      <rPr>
        <i/>
        <sz val="10"/>
        <rFont val="Arial"/>
        <family val="2"/>
        <charset val="238"/>
      </rPr>
      <t xml:space="preserve">: </t>
    </r>
  </si>
  <si>
    <t>L=</t>
  </si>
  <si>
    <t>F=</t>
  </si>
  <si>
    <t>V=</t>
  </si>
  <si>
    <t>wg. Rysunku Plan Sytuacyjny</t>
  </si>
  <si>
    <t>wg. Rysunku Plan Sytuacyjny i Przekroje poprzeczne</t>
  </si>
  <si>
    <t>wg. Rysunku Plan Sytuacyjny i Przekroje typowe</t>
  </si>
  <si>
    <t>N=</t>
  </si>
  <si>
    <t xml:space="preserve">wg. Rysunku Plan Sytuacyjny </t>
  </si>
  <si>
    <t xml:space="preserve">Wykonanie frezowania nawierzchni asfaltowych o śr. gr. w-wy 5cm </t>
  </si>
  <si>
    <t>Wykonanie frezowania nawierzchni asfaltowych o śr. gr. warstwy 5cm na połączeniu z istniejącą nawierzchnią bitumiczną drogi gminnej. Materiał z frezowania (rozbiórki nawierzchni) przechodzi na własność Wykonawcy robót.</t>
  </si>
  <si>
    <t>Tytuł projektu:</t>
  </si>
  <si>
    <t>połowa ilości z 431,50 kwalifikowana</t>
  </si>
  <si>
    <t>Wykonanie koryta mechanicznie wraz z profilowaniem i zagęszczaniem podłoża w gr. kat I-VI, śr. głębok. koryta ok 35cm</t>
  </si>
  <si>
    <t>koryto kwalifikowne</t>
  </si>
  <si>
    <t>odsączająca kwalifikowane</t>
  </si>
  <si>
    <t>Oczyszczenie i skropienie emulsją asfaltową warstw konstrukcyjnych ulepszonych mechanicznie</t>
  </si>
  <si>
    <t>nawierzchnia kwalifikowana</t>
  </si>
  <si>
    <t>kwalifikowana ścieralna</t>
  </si>
  <si>
    <t>podbudowa kwalifikowana</t>
  </si>
  <si>
    <t>Plantowanie powierzchni (obrobienie na czysto) skarp wykonywanych ręcznie w gruncie nieskalistym.</t>
  </si>
  <si>
    <t>Usunięcie drzew lub krzaków</t>
  </si>
  <si>
    <t>ROZBUDOWA DROGI GMINNEJ
(ROBOTY DROGOWE)</t>
  </si>
  <si>
    <t>0,3 ilości z 1845,83 kwalifikowana</t>
  </si>
  <si>
    <t>SKROPIENIE KWLAIFIKOWANA</t>
  </si>
  <si>
    <t>19.1</t>
  </si>
  <si>
    <t>czy to kwalifikowane</t>
  </si>
  <si>
    <t xml:space="preserve">OGÓŁEM [II]: ROBOTY DROGOWE </t>
  </si>
  <si>
    <t>WARTOŚĆ KOSZTORYSOWA ROBÓT BEZ PODATKU VAT [I+II]:</t>
  </si>
  <si>
    <t>KOSZTY NIEKWALIFIKOWANE</t>
  </si>
  <si>
    <t>04.2020 r.</t>
  </si>
  <si>
    <t>Rzeszów, kwiecień 2020 r.</t>
  </si>
  <si>
    <t xml:space="preserve">M. SOŁONKA
GMINA LUBENIA
POWIAT RZESZOWSKI
WOJEWÓDZTWO PODKARPACKIE
</t>
  </si>
  <si>
    <t>GMINA LUBENIA
LUBENIA 131
36 - 042 LUBENIA</t>
  </si>
  <si>
    <t>30.04.2020 r.</t>
  </si>
  <si>
    <t>REMONT DROGI GMINNEJ (ROBOTY DROGOWE)</t>
  </si>
  <si>
    <t xml:space="preserve">Odcinek DG od km (lok) 0+000,00 do km 1+000,00 wraz z wytyczeniem wszystkich punktów projektowanej drogi , elementów odwodnienia, istniejących i projektowanych sieci uzbrojenia terenu, itd. - kompletna obsługa geodezyjna inwestycji </t>
  </si>
  <si>
    <t xml:space="preserve">Mechaniczne usunięcie warstwy ziemi urodzajnej (humusu) o średniej gr. w-wy 15 cm z darniną </t>
  </si>
  <si>
    <t>Ułożenie przepustów pod koroną drogi, rury PP o średnicy 60 cm</t>
  </si>
  <si>
    <t>Wykonanie przepustów drogowych z rur PP karbowanych o śr. wew. 60cm pod koroną drogi (odtworzemie istniejących przepustów drogowych w km 0+729,60 oraz 1+1000) wraz z wykonaniem fundamentu w postaci ławy z pospołki szer. 120 cm i gr. 25 cm. Wykonanie ścianek czołowych z betonu C25/30 wraz z fundamentem na wylocie i wylocie przebudowywanych przepustów z użyciem deskowania, ścianki zbrojone dwoma rzędami siatki stalowej żebrowanej (A-III) fi 10mm co 20cm wraz z izolacją cienkowarstwową. Wykoanie podsypek obsypek i zasypek do poziomu konstrukcji jezdni. Przepusty kompletne.
&lt;L1=9,00 - przepust ø60 w km około 729,60&gt;
&lt;L2=8,00 - przepust ø60 w km około 1+000,00&gt;
&lt;L=L1+L2&gt;</t>
  </si>
  <si>
    <t>Umocnienie wlotu i wylotu przepustu w km 729,60:</t>
  </si>
  <si>
    <t>Wykonanie umocnienia skarp rowu na wlocie  i wylocie przepustu płytami ażurowymi 40x60x8cm z wypełnieniem otworów betonem - 4szt. płyt na wlocie i wylocie. dno rowu uocnione korytkami betonowymi muldowym,i na ławie z betonu C12/15 gr. 10 cm.</t>
  </si>
  <si>
    <t xml:space="preserve">Wykonanie koryta pod konstrukcję drogi gminnej na odcinku od km ok 0+450,0 do km 0+620,0 (odcinek ze znacznymi uszkodzeniami w postaci przęlomów i skoleinowania nawierzchni) gr. kat I-VI śr. głębokość koryta ok 35cm. </t>
  </si>
  <si>
    <t>Wykonanie warstwy mrozoochronnej/odsączającej, gr. w-wy po zagęszczeniu 25cm</t>
  </si>
  <si>
    <t>Wykonanie warstwy mrozochronnej z miesanki niezwiązanej gr. w-wy po zagęszczeniu 25cm.</t>
  </si>
  <si>
    <t>Wykonanie w-wy podbudowy z kruszywa łamanego 0/31,5mm stabilizowanego mechanicznie o gr. 25cm na drodze gminnej, km 0+450,00 - 0+620,00</t>
  </si>
  <si>
    <t>Wykonanie nawierzchni z betonu asfaltowego AC 11S, warstwa ścieralna, gr. w-wy 
4 cm na jezdni drogi gminnej.</t>
  </si>
  <si>
    <t>Humusowanie z obsianiem terenu przyległego i skarp przy grubości humusu 10 cm. Humus uprzednio usunięty i zmagazynowany przez Wykonawcę.  Wykonawca pozyska  nasiona traw własnym staraniem i na własny koszt. Nadmiar humusu stanowi własność Wykonawcy.</t>
  </si>
  <si>
    <t>t</t>
  </si>
  <si>
    <t>Wykonanie nawierzchni z betonu asfaltowego AC warstwa wyrównawcza/profilowa,  gr. w-wy 3 - 10 cm</t>
  </si>
  <si>
    <t>Uzupełnienie poboczy mieszanką kruszywa łamanego stabilizowanego mechanicznie, w warstwie o sredniej grubosci 15 cm po zagęszczeniu na całej szerokości pobocza.</t>
  </si>
  <si>
    <t>Wykonanie nasypów mechanicznie z gruntu kat. I-VI z uzyskanego z wykopu</t>
  </si>
  <si>
    <t>Formowanie i zagęszczanie nasypów z gruntu uzyskanego z wykopu (przyjęto możliwość wykorzystania gruntu z wykopu w 85%)</t>
  </si>
  <si>
    <t>Wykonanie wykopów mechanicznie w gr. kat. I-V z transportem urobku w nasyp. Roboty w zakresie profilowania rowów. Grunt nieprzydatny przechodzi na własność Wykonawcy. Wykonawca zapewni transport i utylizację materiału.</t>
  </si>
  <si>
    <t>Rozebranie nawierzchni z mieszanek mineralno - bitumicznych, gr. w-wy  5-10cm</t>
  </si>
  <si>
    <t>Rozebranie nawierzchni (w-wa ścieralna i warstwa wiążąca ) z mieszanek mineralno - bitumicznych gr. w-wy około 8cm na odcinku wymiany konstrukcji jezdni drogi gminnej.</t>
  </si>
  <si>
    <t>Karczowanie drobnych samosiejek drzew o średnicy do 10 cm krzaków (samosiewy)  i krzewów ozdobnych wraz z usunięciem (zniszczeniem) karpiny, drągowiny i gałęzi. Materiał z karczowania stanowi własnośc Wykonawcy robót.</t>
  </si>
  <si>
    <t>wg. ustaleń z Inspektorem Nadzoru</t>
  </si>
  <si>
    <t xml:space="preserve">
Cięcie istn. nawierzchni bitumicznej, rozbiórka warstw nawierzchni i podbudowy z kruszywa na szer. ok 2,5m, odkopanie i rozbiórka przepustów rurowych betonowych ø40 oraz ø60, pod koroną drogi gminnej  wraz obsypką, ścianką czołową, umocnieniami wlotu/wylotu i fundamentem. Materiał z rozbiórki stanowi własność Wykonawcy. Utylizacja materiału nieprzydatnego w gestii Wykonawcy.
&lt;L1=7,00&gt; - przepust ø40 w km 0+729,60
&lt;L2=6,00&gt; - przepust ø60 w km 1+000,00
</t>
  </si>
  <si>
    <t>Rozebranie podbudowy z kruszywa, gr. w-wy około 30 cm</t>
  </si>
  <si>
    <t>Rozebranie podbudowy z kruszywa - istniejąca konstrukcja jezdni na odcinku wymiany konstrukcji jezdni drogi gminnej tj. od km ok 0+450,0 do 0+620,0.</t>
  </si>
  <si>
    <t>Mechaniczne usunięcie warstwy urodzajnej (humusu) gr. w-wy 15cm  ze złożeniem na placu Wykonawcy. Nadmiar humusu oraz darnina przechodzi na własność Wykonawcy. Obustronne pobocza na całym odcinku drogi.</t>
  </si>
  <si>
    <t>Rozebranie ścieków z elementów betonowych</t>
  </si>
  <si>
    <t>01.02.04.45</t>
  </si>
  <si>
    <t>Oczyszczenie i skropienie emulsją asfaltową warstw konstrukcyjnych nieulepszonych mechanicznie. Podbudowa na odcinku wymiany konstrukcji jezdni oraz nad przepustami pod DG.</t>
  </si>
  <si>
    <t>Wykonanie nawierzchni z betonu asfaltowego AC 16W, warstwa wiążąca,  gr. w-wy 5 cm na jezdni drogi gminnej, uzupełnienie nawierzchni na przebudowywanych przepustach oraz zjazdach celem nawiązania do nowej niwelety jezdni na szer średnio 1,0m.</t>
  </si>
  <si>
    <t>Wykonanie docelowej organizacji ruchu wg. projektu Stałej Organizacji Ruchu (oznakowanie pionowe i poziome) zgodnie z wymaganymi standardami. Doprowadzenie terenu do stanu pierwotnego.</t>
  </si>
  <si>
    <t>Wykonanie odwodnienia liniowego</t>
  </si>
  <si>
    <t>Rozebranie ścieku liniowego modułowego z elementów betonowych z kratą stalową zamontowanego w jezdni drogi gminnej w km ok 0+207,00, cięcie nawierzchni i rozbiórka warstw podbudowy w niezbędnym zakresie.  Materiał z rozbiórki nieprzydatny przechodzi na własnosć Wykonawcy</t>
  </si>
  <si>
    <t>Ułożenie elementów prefabrykowanych odwodnienia liniowego z polimerobetonu z rusztem pokrywowym żeliwnym w miejscu istn. odwodnienia. Klasa obciążenia min. D400 szerokości wewnętrznej min 150mm na ławie z betonu C30/37,5 o gr. 15cm wraz z rozwiązaniem odprowadzenia wody do rowu (przykanalik, korytka betonowe itp. na odcinku ok 3 m wraz z wykonaniem umocnień elementami betonowymi w miejscu włączenia do rowu).Dopuszcza się inne, równoważne, rozwiązania systemowe po akceptacji Zamawiającego.</t>
  </si>
  <si>
    <t>Wykonanie nawierzchni z betonu asfaltowego AC 16W, warstwa wyrównawcza,  gr. w-wy 3 -10 cm na jezdni drogi gminnej.</t>
  </si>
  <si>
    <t>01.02.04.11a</t>
  </si>
  <si>
    <t>Humusowanie z obsianiem skarp przy grubości humusu gr. 10 cm</t>
  </si>
  <si>
    <t>Uzupełnienie poboczy warstwą kruszywa łamanego gr. 15 cm</t>
  </si>
  <si>
    <t xml:space="preserve">mgr inż. Roman Charchut
mgr inż. Jan Kocyła
</t>
  </si>
  <si>
    <t>TABELA WARTOŚCI ELEMENTÓW  SCALONYCH</t>
  </si>
  <si>
    <t>1.2. PRZEDMIAR ROBÓT
       KOSZTORYS OFERTOWY</t>
  </si>
  <si>
    <t>...............................................................................................................................................................................</t>
  </si>
  <si>
    <t>DROGA GMINNA NR 108616R
SOŁONKA - WIEŚ- BARYCZKA</t>
  </si>
  <si>
    <t>REMONT DROGI GMINNEJ NR 108616R OD KM 0+000 DO KM 0+999 W MIEJSCOWOŚCI SOŁONKA</t>
  </si>
  <si>
    <t>mgr inż. Roman Charchut
PDK/0061/PWOD/18</t>
  </si>
  <si>
    <t>Wykonanie warstwy mrozochronnej z miesanki niezwiązanej gr. w-wy po zagęszczeniu 25cm na drodze gminnej, km 0+450,00 - 0+620,00 oraz nad wymienianymi przepustami.</t>
  </si>
  <si>
    <t>Oczyszczenie i skropienie emulsją asfaltową warstw konstrukcyjnych ulepszonych mechanicznie.</t>
  </si>
  <si>
    <t>Wykonanie w-wy podbudowy z kruszywa łamanego 0/31,5mm stabilizowanego mechanicznie o gr. 25cm na drodze gminnej, km 0+450,00 - 0+620,00 oraz nad wymienianymi przepustami.</t>
  </si>
  <si>
    <t>DROGA GMINNA NR 108616R
SOŁONKA - WIEŚ - BARYCZKA</t>
  </si>
  <si>
    <t>Wykonanie nawierzchni z betonu asfaltowego AC warstwa ścieralna, gr. w-wy 3 cm</t>
  </si>
  <si>
    <t>Wykonanie nawierzchni z betonu asfaltowego AC 16W, warstwa wiążąca,  gr. w-wy 4 cm na jezdni drogi gminnej, uzupełnienie nawierzchni na przebudowywanych przepustach oraz zjazdach celem nawiązania do nowej niwelety jezdni na szer średnio 1,0m.</t>
  </si>
  <si>
    <t>Wykonanie nawierzchni z betonu asfaltowego AC 11S, warstwa ścieralna, gr. w-wy 
3 cm na jezdni drogi gminnej.</t>
  </si>
  <si>
    <t>Wyznaczenie trasy i punktów wysokościowych w terenie pagórkowatym</t>
  </si>
  <si>
    <t>05.03.15</t>
  </si>
  <si>
    <t>Wykonanie umocnienia dna rowów elementami prefabrykowanymi typu korytko muldowe</t>
  </si>
  <si>
    <t>ELEMENTY ULIC
Roboty w zakresie konstruowania, fundamentowania oraz wykonywania nawierzchni dróg</t>
  </si>
  <si>
    <t>Krawęzniki betonowe</t>
  </si>
  <si>
    <t xml:space="preserve">Ustawienie krawężników betonowych o wymiarach 15x30cm na ławie betonowej z oporem </t>
  </si>
  <si>
    <t>08.05.01</t>
  </si>
  <si>
    <t>08.05.01.10</t>
  </si>
  <si>
    <t>05.03.26.13</t>
  </si>
  <si>
    <t>Warstwy podbudowy z mieszanek stabilizowanych spoiwem hydraulicznym</t>
  </si>
  <si>
    <t>24</t>
  </si>
  <si>
    <t>Działki nr ewidencyjny:</t>
  </si>
  <si>
    <t>Wykonanie przykanalików rur polipropylenowych PP ø200mm</t>
  </si>
  <si>
    <t>Wykonanie studzienek deszczowych z kregów betonowych o średnicy ø50cm, z wpustem żeliwnym najzadowym klasy D400</t>
  </si>
  <si>
    <t>Przepusty pod zjazdami</t>
  </si>
  <si>
    <t>Rozebranie słupków do znaków drogowych wraz z ponownym montażem</t>
  </si>
  <si>
    <t>Zdjęcie tarcz znaków drogowych wraz z ponownym montażem</t>
  </si>
  <si>
    <t>Karczowanie drzew /ścinanie drzew i karczowanie pni/</t>
  </si>
  <si>
    <t>PRZEBUDOWA DROGI GMINNEJ (ROBOTY DROGOWE)</t>
  </si>
  <si>
    <t>Wykonanie ścieków muldowych z prefabrykowanych elementów betonowych na podsypce cementowo-piaskowej gr. 5 cm oraz ławie betonowej z betonu C16/20 gr. 15cm</t>
  </si>
  <si>
    <t>PRZEBUDOWA DROGI GMINNEJ NR 108629R LUBENIA - SŁOCINY NA ODCINKU OD KM 0+002,50 DO KM 0+940,00 W M. LUBENIA</t>
  </si>
  <si>
    <t>DROGA GMINNA ODC. DŁUGOŚCI OK. 937,5 M</t>
  </si>
  <si>
    <t>M. LUBENIA
GMINA LUBENIA
POWIAT RZESZOWSKI
WOJ. PODKARPACKIE</t>
  </si>
  <si>
    <t>2285/2, 2342/5, 2342/7, 2341/1, 2340/1, 2339/1, 2338/4, 2337/2, 2336/3, 2335/2, 2336/5, 2294/2, 2334/1, 2297/2, 2298/4, 2333/1, 2331/3, 2298/6, 2331/5, 2329/3, 2330, 2324/3, 2426/1</t>
  </si>
  <si>
    <t>Wyszczególnienie elementów rozliczeniowych
(Opis robót oraz obliczenie ich ilości)</t>
  </si>
  <si>
    <t xml:space="preserve">Odcinek DG od km 0+000,00 do km 0+940,00 wraz z wytyczeniem wszystkich punktów projektowanej drogi, elementów odwodnienia, istniejących sieci uzbrojenia terenu, itd. - kompletna obsługa geodezyjna inwestycji </t>
  </si>
  <si>
    <t>Karczowanie drobnych samosiejek krzaków i krzewów wraz z usunięciem (zniszczeniem) karpiny, drągowiny i gałęzi. Utylizacja materiału powstałego z karczowania w gestii Wykonawcy robót.</t>
  </si>
  <si>
    <t>Karczowanie drzew (ścinanie drzew i karczowanie pni\korzeni) o średnicy 15-35cm wraz z zasypaniem i zagęszczeniem dołów.</t>
  </si>
  <si>
    <t>Mechaniczne usunięcie warstwy urodzajnej (humusu) gr. w-wy 10 - 15cm  ze złożeniem na placu Wykonawcy. Nadmiar humusu oraz darnina przechodzi na własność Wykonawcy. Odhumusowaniu podlegają odcinki rowów i skarp w miejscu ich profilowania oraz obustronne pobocza na całym odcinku drogi.</t>
  </si>
  <si>
    <t>Rozebranie podbudowy z kruszywa - istniejąca konstrukcja jezdni</t>
  </si>
  <si>
    <t>Rozebranie nawierzchni z kruszywa, gr. w-wy  15cm</t>
  </si>
  <si>
    <t xml:space="preserve">Rozebranie istn. słupków stalowych rurowych znaków drogowych kolidujących z projektowanym zakresem robót drogowych (materiał do ponownego wykorzystania - ustawienie po zakończeniu robót). </t>
  </si>
  <si>
    <t>wg. projektu docelowej orgainzacji ruchu</t>
  </si>
  <si>
    <t xml:space="preserve">Zdjęcie tablic: znak C-18 z tabkiczbą,  znak B-18, znak A-7 (materiał do ponownego wykorzystania - montażu). </t>
  </si>
  <si>
    <t>Wykonanie wykopów mechanicznie w gr. kat. I-V z transportem urobku na odkład. Roboty w zakresie przebudowy istniejących rowów oraz uzupełnienie skarp korpusu drogi. Grunt nieprzydatny przechodzi na własność Wykonawcy. Wykonawca zapewni transport i utylizację materiału.</t>
  </si>
  <si>
    <t>Formowanie i zagęszczanie nasypów z gruntu uzyskanego z wykopu - odbudowa rozmytych rowów drogowych, uzupełnienie i profilowanie skarp korpusu drogi wraz z stabilizacją odsadzek schodnkowaniem skarp i ewentualnym doziarnieniem gruntu po ocenie jego przydatnosci do wbudowania.</t>
  </si>
  <si>
    <t>03.01.01A</t>
  </si>
  <si>
    <t>03.01.01.10</t>
  </si>
  <si>
    <t>Ułożenie przepustu w pod koroną drogi, rura PP o średnicy 60 cm wraz z prefabrykowanymi ściankami czołowymi na wlocie i wylocie</t>
  </si>
  <si>
    <t>Wykonanie przepustu pod koroną drogi z rur PP o średnicy wew. 60cm wraz z wykonaniem fundamentu z pospółki gr. 20 cm i szerokosci min. 60 cm, wykonaniem zasypek do poziomu proj. konstrukcji jezdni/pobocza oraz montażem ścianek czołowych betonowych prefabrykowanych na wlocie i wylocie.</t>
  </si>
  <si>
    <t>03.01.01B</t>
  </si>
  <si>
    <t>Ułożenie przepustu w ciągu istn rowu drogowego prawostronnego, rury PP o średnicy 40 cm wraz z prefabrykowanymi ściankami czołowymi na wlocie i wylocie</t>
  </si>
  <si>
    <t>Wykonanie przepustów pod zjazdami z rur PP o średnicy wew. 40cm wraz z wykonaniem fundamentu z pospółki gr. 20 cm i szerokosci min. 40 cm oraz mntażem ścianek czołowych betonowych prefabrykowanych na wlocie i wylocie.</t>
  </si>
  <si>
    <t>Wykonanie przykanalików deszczowych z rur PP Dn200 łączonych na wcisk wraz z wykopem, wykonaniem podsypki, obsypką i zasypaniem.</t>
  </si>
  <si>
    <t>Wykonanie studzienek deszczowych "wd1-wd3" o średnicy 500mm z osadnikiem i kratą żeliwną przejazdową klasy D400, na ławie z  chudego betonu  o gr. 10 cm i pospółki o gr. 25cm, wraz z wykonaniem wykopu i zasypaniem. Studzienki kompletne.</t>
  </si>
  <si>
    <t xml:space="preserve">Wykonanie koryta pod projektowaną kontrukcję jezdni drogi gminnej i zjazdów. </t>
  </si>
  <si>
    <t>Oczyszczenie i skropienie emulsją asfaltową warstw konstrukcyjnych nieulepszonych mechanicznie tj. warstwę podbudowy zasadniczej.</t>
  </si>
  <si>
    <t>Oczyszczenie i skropienie emulsją asfaltową warstw konstrukcyjnych ulepszonych mechanicznie tj. warstę wiążącą.</t>
  </si>
  <si>
    <t>Wykonanie w-wy podbudowy z kruszywa łamanego 31,5/63mm stabilizowanego mechanicznie o gr. 20cm po zagęszczeniu.  Konstrukcja jezdni DG i zjazdów.</t>
  </si>
  <si>
    <t>Wykonanie podbudowy z kruszywa łamanego 0/31,5mm stabilizowanego mechanicznie, gr. w-wy 20cm, w-wa górna</t>
  </si>
  <si>
    <t>Wykonanie w-wy podbudowy z kruszywa łamanego 0/31,5mm stabilizowanego mechanicznie o gr. 20cm po zagęszczeniu. Kontrukcja jezdni DG i zjazdów.</t>
  </si>
  <si>
    <t>Ułożenie warstwy wzmacniającej z mieszanki stabilizowanej spoiwem hydraulicznym (stabilizacja z dowozu) o gr. 20cm i wytrzymałości Rm=2,5MPa. Konstrukcja jezdni DG i zjazdów.</t>
  </si>
  <si>
    <t>05.03.05.13</t>
  </si>
  <si>
    <t>Wykonanie nawierzchni z betonu asfaltowego AC 16W, warstwa wiążąca,  gr. w-wy 3 cm na jezdni drogi gminnej oraz zjazdach.</t>
  </si>
  <si>
    <t>05.03.13</t>
  </si>
  <si>
    <t>Nawierzchnia z mieszanki grysowo-matyksowej SMA</t>
  </si>
  <si>
    <t>Wykonanie nawierzchni z betonu asfaltowego SMA 16, warstwa ścieralna, gr. w-wy 
6 cm na jezdni drogi gminnej i zjazdach.</t>
  </si>
  <si>
    <r>
      <t>m</t>
    </r>
    <r>
      <rPr>
        <b/>
        <vertAlign val="superscript"/>
        <sz val="10"/>
        <color rgb="FFFF0000"/>
        <rFont val="Times New Roman"/>
        <family val="1"/>
        <charset val="238"/>
      </rPr>
      <t>2</t>
    </r>
  </si>
  <si>
    <t>Wykonanie frezowania nawierzchni asfaltowych o śr. gr. warstwy 3-8 cm na połączeniu z istniejącą nawierzchnią bitumiczną oraz w miejscach wykonania przykanalików pod koroną drogi gminnej. Materiał z frezowania (rozbiórki nawierzchni) przechodzi na własność Wykonawcy robót.</t>
  </si>
  <si>
    <r>
      <t>m</t>
    </r>
    <r>
      <rPr>
        <vertAlign val="superscript"/>
        <sz val="10"/>
        <color rgb="FFFF0000"/>
        <rFont val="Times New Roman"/>
        <family val="1"/>
        <charset val="238"/>
      </rPr>
      <t>2</t>
    </r>
  </si>
  <si>
    <t xml:space="preserve">Ułożenie warstwy wzmacniającej z geosiatki (wytrzymałość długotrwała w obu kierunkach  100kN/m i e &lt;=3%) w miejscach najwięskszych uszkodzeń, wykonania poszerzenia oraz przecięcia istn. nawierzchni pod wykonanie przykanalików </t>
  </si>
  <si>
    <t>wg. Rysunku Plan Sytuacyjny oraz ustaleń z Inspektorem Nadzoru</t>
  </si>
  <si>
    <t>Humusowanie z obsianiem terenu przyległego i skarp rowów przy grubości humusu 10 cm. Humus uprzednio usunięty i zmagazynowany przez Wykonawcę.  Wykonawca pozyska  nasiona traw własnym staraniem i na własny koszt. Nadmiar humusu stanowi własność Wykonawcy.</t>
  </si>
  <si>
    <t>06.01.01.61A</t>
  </si>
  <si>
    <t>Wykonanie umocnienia dna rowów prefabrykatami betonowymi typu "korytko muldowe" o wym. 50x50x15cm na podsypce cementowo - piaskowej gr. 5 cm i ławie żwirowej gr. 15cm</t>
  </si>
  <si>
    <t>Wykonanie umocnienia rowów z prefabrykowanych elementów betonowych - ścieków kolejowych o wymiarach 44-56 x 59 x 74 cm lub zbliżonych na podsypce cementowo-piaskowej gr. 5 cm oraz ławie żwirowej gr. 15cm</t>
  </si>
  <si>
    <t>23</t>
  </si>
  <si>
    <t>Wykonanie umocnienia skarp rowów drogowych płytami ażurowymi 40x60x10cm na podsypce cementowo-piaskowej gr.10cm, paliki fi 5cm, dł. 80cm po 2 szt. na płytę</t>
  </si>
  <si>
    <t>06.03.01.33</t>
  </si>
  <si>
    <t>Uzupełnienie poboczy mieszanką niezwiązaną ulepszoną spoiwem hydraulicznym, 
w warstwie o sredniej grubosci 15 cm po zagęszczeniu w obrębie poboczy.</t>
  </si>
  <si>
    <t>Ustawienie krawężników drogowych betonowych o wym. 15x30cm  "stojące" na podsypce cementowo - piaskowej o gr. 5 cm i ławie betonowej C16/20 (V=0,12m3/m).</t>
  </si>
  <si>
    <t>Ściek przykrawędziowy z prefabrykowanych elementów betonowych</t>
  </si>
  <si>
    <t>Wykonanie ścieków trójkątnych z prefabrykowanych elementów betonowych przy krawędzi jezdni drogi gminnej na podsypce cementowo-piaskowej gr. 5 cm oraz ławie betonowej z betonu C16/20 gr. 15 cm z oporem.</t>
  </si>
  <si>
    <t>04.01.01.11</t>
  </si>
  <si>
    <t>01.02.04.70</t>
  </si>
  <si>
    <t>Rezebranie przepustów wraz z ściankami czołowymi</t>
  </si>
  <si>
    <t>Rezebranie ścieków z elementów betonowych</t>
  </si>
  <si>
    <t>Wykonanie podbudowy z kruszywa łamanego 0/63mm stabilizowanego mechanicznie, gr. w-wy 15cm, w-wa dolna</t>
  </si>
  <si>
    <t>04.05.01.43</t>
  </si>
  <si>
    <t>Wykonanie warstwy z mieszanki stabilizowanej spoiwem hydraulicznym (na miejscu) Rm=2,5MPa z doziarnieniem kruszywem gr. w-wy 30cm</t>
  </si>
  <si>
    <t>05.03.05.14</t>
  </si>
  <si>
    <t>Wykonanie nawierzchni z betonu asfaltowego AC16 warstwa wiążąca,  
gr. w-wy 5 cm (w obrębie jezdni drogi gminnej)</t>
  </si>
  <si>
    <t>Wykonanie nawierzchni z betonu asfaltowego AC16 warstwa wiążąca,  
gr. w-wy 4 cm (w obrębie zjazdów)</t>
  </si>
  <si>
    <t>05.03.05.26</t>
  </si>
  <si>
    <t>Wykonanie nawierzchni z betonu asfaltowego AC11 warstwa ścieralna,  
gr. w-wy 4 cm (w obrębie zjazdów)</t>
  </si>
  <si>
    <t>05.03.13.13</t>
  </si>
  <si>
    <t>Wykonanie umocnienia dna rowów z prefabrykowanych elementów betonowych "ścieków kolejowych" na podsypce cementowo-piaskowej 
gr. 5 cm oraz ławie żwirowej gr. 15cm</t>
  </si>
  <si>
    <t>25</t>
  </si>
  <si>
    <t>Umocnienie skarp płytami prefabrykowanymi ażurowymi o wym. 60x40x8cm</t>
  </si>
  <si>
    <t>Uzupełnienie poboczy mieszanką ulepszoną spoiwem hydraulicznym 
gr. śr 15 cm</t>
  </si>
  <si>
    <t>Wykonanie koryta mechanicznie wraz z profilowaniem i zagęszczaniem podłoża w gr. kat I-VI, śr. głębok. koryta ponad 20 cm</t>
  </si>
  <si>
    <t>PRZEBUDOWA DROGI GMINNEJ NR 108629R LUBENIA - SŁOCINY 
NA ODCINKU OD KM 0+002,50 DO KM 0+940,00 W M. LUBENIA</t>
  </si>
  <si>
    <t>PRZEBUDOWA DROGI GMINNEJ NR 108629R 
LUBENIA - SŁOCINY NA ODCINKU OD KM 0+002,50 
DO KM 0+940,00 W M. LUBENIA</t>
  </si>
  <si>
    <t>Wykonanie nawierzchni z mieszanki mastyksowo-grysowej SMA 11 warstwa ścieralna, gr. w-wy 4 cm (w obrębie jezdni drogi gminnej)</t>
  </si>
  <si>
    <t>06.2023 r.</t>
  </si>
  <si>
    <t>Rzeszów, czerwiec 2023 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</si>
</sst>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7" formatCode="#,##0.00\ &quot;zł&quot;;\-#,##0.00\ &quot;zł&quot;"/>
    <numFmt numFmtId="164" formatCode="_-* #,##0.00\ _z_ł_-;\-* #,##0.00\ _z_ł_-;_-* &quot;-&quot;??\ _z_ł_-;_-@_-"/>
    <numFmt numFmtId="165" formatCode="0#\.##\.##\.##\."/>
    <numFmt numFmtId="166" formatCode="0.0"/>
    <numFmt numFmtId="167" formatCode="##\.##\.##\.00\."/>
    <numFmt numFmtId="168" formatCode="dd\.mm\.yyyy"/>
    <numFmt numFmtId="169" formatCode="#,##0.00\ _z_ł"/>
    <numFmt numFmtId="170" formatCode="00\-000"/>
  </numFmts>
  <fonts count="104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b/>
      <sz val="10"/>
      <name val="Times New Roman"/>
      <family val="1"/>
      <charset val="238"/>
    </font>
    <font>
      <sz val="10"/>
      <name val="Arial"/>
      <family val="2"/>
      <charset val="238"/>
    </font>
    <font>
      <b/>
      <sz val="10"/>
      <name val="Arial CE"/>
      <charset val="238"/>
    </font>
    <font>
      <sz val="10"/>
      <name val="Times New Roman"/>
      <family val="1"/>
      <charset val="238"/>
    </font>
    <font>
      <sz val="10"/>
      <name val="Arial CE"/>
      <charset val="238"/>
    </font>
    <font>
      <sz val="10"/>
      <name val="Arial"/>
      <family val="2"/>
      <charset val="238"/>
    </font>
    <font>
      <sz val="10"/>
      <name val="MS Sans Serif"/>
      <family val="2"/>
      <charset val="238"/>
    </font>
    <font>
      <b/>
      <sz val="11"/>
      <name val="Times New Roman"/>
      <family val="1"/>
      <charset val="238"/>
    </font>
    <font>
      <sz val="9"/>
      <color indexed="48"/>
      <name val="Times New Roman"/>
      <family val="1"/>
      <charset val="238"/>
    </font>
    <font>
      <sz val="8"/>
      <color indexed="48"/>
      <name val="Times New Roman"/>
      <family val="1"/>
      <charset val="238"/>
    </font>
    <font>
      <b/>
      <i/>
      <sz val="28"/>
      <name val="Arial"/>
      <family val="2"/>
      <charset val="238"/>
    </font>
    <font>
      <i/>
      <sz val="10"/>
      <name val="Arial"/>
      <family val="2"/>
      <charset val="238"/>
    </font>
    <font>
      <i/>
      <sz val="14"/>
      <name val="Arial"/>
      <family val="2"/>
      <charset val="238"/>
    </font>
    <font>
      <b/>
      <i/>
      <sz val="16"/>
      <name val="Arial"/>
      <family val="2"/>
      <charset val="238"/>
    </font>
    <font>
      <i/>
      <sz val="18"/>
      <name val="Arial"/>
      <family val="2"/>
      <charset val="238"/>
    </font>
    <font>
      <b/>
      <i/>
      <sz val="10"/>
      <name val="Arial"/>
      <family val="2"/>
      <charset val="238"/>
    </font>
    <font>
      <sz val="10"/>
      <name val="Arial CE"/>
      <family val="2"/>
      <charset val="238"/>
    </font>
    <font>
      <b/>
      <i/>
      <sz val="12"/>
      <name val="Arial"/>
      <family val="2"/>
      <charset val="238"/>
    </font>
    <font>
      <b/>
      <i/>
      <sz val="14"/>
      <name val="Arial"/>
      <family val="2"/>
      <charset val="238"/>
    </font>
    <font>
      <i/>
      <sz val="12"/>
      <name val="Arial"/>
      <family val="2"/>
      <charset val="238"/>
    </font>
    <font>
      <b/>
      <i/>
      <sz val="24"/>
      <name val="Arial"/>
      <family val="2"/>
      <charset val="238"/>
    </font>
    <font>
      <b/>
      <i/>
      <u/>
      <sz val="12"/>
      <name val="Arial"/>
      <family val="2"/>
      <charset val="238"/>
    </font>
    <font>
      <b/>
      <i/>
      <u/>
      <sz val="11"/>
      <name val="Arial"/>
      <family val="2"/>
      <charset val="238"/>
    </font>
    <font>
      <sz val="8"/>
      <color indexed="81"/>
      <name val="Tahoma"/>
      <family val="2"/>
      <charset val="238"/>
    </font>
    <font>
      <b/>
      <sz val="8"/>
      <color indexed="81"/>
      <name val="Tahoma"/>
      <family val="2"/>
      <charset val="238"/>
    </font>
    <font>
      <b/>
      <vertAlign val="superscript"/>
      <sz val="10"/>
      <name val="Times New Roman"/>
      <family val="1"/>
      <charset val="238"/>
    </font>
    <font>
      <vertAlign val="superscript"/>
      <sz val="10"/>
      <name val="Times New Roman"/>
      <family val="1"/>
      <charset val="238"/>
    </font>
    <font>
      <sz val="10"/>
      <name val="Czcionka tekstu podstawowego"/>
      <charset val="238"/>
    </font>
    <font>
      <b/>
      <sz val="12"/>
      <name val="Arial CE"/>
      <charset val="238"/>
    </font>
    <font>
      <i/>
      <sz val="10"/>
      <name val="MS Sans Serif"/>
      <family val="2"/>
      <charset val="238"/>
    </font>
    <font>
      <i/>
      <sz val="10"/>
      <name val="Times New Roman"/>
      <family val="1"/>
      <charset val="238"/>
    </font>
    <font>
      <i/>
      <vertAlign val="superscript"/>
      <sz val="10"/>
      <name val="Times New Roman"/>
      <family val="1"/>
      <charset val="238"/>
    </font>
    <font>
      <b/>
      <sz val="10"/>
      <name val="Czcionka tekstu podstawowego"/>
      <charset val="238"/>
    </font>
    <font>
      <i/>
      <sz val="10"/>
      <name val="Czcionka tekstu podstawowego"/>
      <charset val="238"/>
    </font>
    <font>
      <sz val="9"/>
      <color indexed="81"/>
      <name val="Tahoma"/>
      <family val="2"/>
      <charset val="238"/>
    </font>
    <font>
      <b/>
      <sz val="9"/>
      <color indexed="81"/>
      <name val="Tahoma"/>
      <family val="2"/>
      <charset val="238"/>
    </font>
    <font>
      <b/>
      <u/>
      <sz val="10"/>
      <name val="Arial CE"/>
      <charset val="238"/>
    </font>
    <font>
      <b/>
      <sz val="14"/>
      <name val="Arial CE"/>
      <family val="2"/>
      <charset val="238"/>
    </font>
    <font>
      <b/>
      <sz val="16"/>
      <name val="Arial CE"/>
      <family val="2"/>
      <charset val="238"/>
    </font>
    <font>
      <b/>
      <sz val="11"/>
      <name val="Arial CE"/>
      <charset val="238"/>
    </font>
    <font>
      <sz val="8"/>
      <name val="Arial CE"/>
      <family val="2"/>
      <charset val="238"/>
    </font>
    <font>
      <u/>
      <sz val="10"/>
      <name val="Arial CE"/>
      <charset val="238"/>
    </font>
    <font>
      <sz val="9"/>
      <name val="Arial CE"/>
      <charset val="238"/>
    </font>
    <font>
      <vertAlign val="superscript"/>
      <sz val="9"/>
      <name val="Arial CE"/>
      <charset val="238"/>
    </font>
    <font>
      <b/>
      <sz val="10"/>
      <name val="Arial CE"/>
      <family val="2"/>
      <charset val="238"/>
    </font>
    <font>
      <b/>
      <sz val="11"/>
      <name val="Arial CE"/>
      <family val="2"/>
      <charset val="238"/>
    </font>
    <font>
      <sz val="11"/>
      <name val="Arial CE"/>
      <charset val="238"/>
    </font>
    <font>
      <i/>
      <u/>
      <sz val="10"/>
      <name val="Arial CE"/>
      <charset val="238"/>
    </font>
    <font>
      <sz val="16"/>
      <name val="Arial CE"/>
      <family val="2"/>
      <charset val="238"/>
    </font>
    <font>
      <b/>
      <sz val="12"/>
      <name val="Arial CE"/>
      <family val="2"/>
      <charset val="238"/>
    </font>
    <font>
      <sz val="10"/>
      <name val="Symbol"/>
      <family val="1"/>
      <charset val="2"/>
    </font>
    <font>
      <b/>
      <sz val="12"/>
      <name val="Times New Roman"/>
      <family val="1"/>
      <charset val="238"/>
    </font>
    <font>
      <b/>
      <sz val="16"/>
      <name val="Times New Roman"/>
      <family val="1"/>
      <charset val="238"/>
    </font>
    <font>
      <sz val="16"/>
      <name val="Times New Roman"/>
      <family val="1"/>
      <charset val="238"/>
    </font>
    <font>
      <sz val="10"/>
      <color indexed="10"/>
      <name val="Times New Roman"/>
      <family val="1"/>
      <charset val="238"/>
    </font>
    <font>
      <b/>
      <vertAlign val="superscript"/>
      <sz val="10"/>
      <color indexed="10"/>
      <name val="Times New Roman"/>
      <family val="1"/>
      <charset val="238"/>
    </font>
    <font>
      <vertAlign val="superscript"/>
      <sz val="10"/>
      <color indexed="10"/>
      <name val="Times New Roman"/>
      <family val="1"/>
      <charset val="238"/>
    </font>
    <font>
      <sz val="10"/>
      <color indexed="10"/>
      <name val="Czcionka tekstu podstawowego"/>
      <charset val="238"/>
    </font>
    <font>
      <i/>
      <vertAlign val="superscript"/>
      <sz val="10"/>
      <color indexed="10"/>
      <name val="Times New Roman"/>
      <family val="1"/>
      <charset val="238"/>
    </font>
    <font>
      <sz val="10"/>
      <color rgb="FFFF0000"/>
      <name val="Times New Roman"/>
      <family val="1"/>
      <charset val="238"/>
    </font>
    <font>
      <b/>
      <sz val="10"/>
      <color rgb="FFFF0000"/>
      <name val="Times New Roman"/>
      <family val="1"/>
      <charset val="238"/>
    </font>
    <font>
      <b/>
      <sz val="10"/>
      <color rgb="FFFF0000"/>
      <name val="Arial CE"/>
      <charset val="238"/>
    </font>
    <font>
      <sz val="10"/>
      <color theme="0" tint="-0.249977111117893"/>
      <name val="Arial CE"/>
      <charset val="238"/>
    </font>
    <font>
      <b/>
      <sz val="10"/>
      <color theme="0" tint="-0.249977111117893"/>
      <name val="Arial CE"/>
      <charset val="238"/>
    </font>
    <font>
      <sz val="10"/>
      <color rgb="FFFF0000"/>
      <name val="Arial CE"/>
      <charset val="238"/>
    </font>
    <font>
      <i/>
      <sz val="10"/>
      <color rgb="FFFF0000"/>
      <name val="MS Sans Serif"/>
      <family val="2"/>
      <charset val="238"/>
    </font>
    <font>
      <i/>
      <sz val="10"/>
      <color rgb="FFFF0000"/>
      <name val="Times New Roman"/>
      <family val="1"/>
      <charset val="238"/>
    </font>
    <font>
      <b/>
      <sz val="10"/>
      <color rgb="FFFF0000"/>
      <name val="Arial CE"/>
      <family val="2"/>
      <charset val="238"/>
    </font>
    <font>
      <b/>
      <sz val="12"/>
      <color rgb="FFFF0000"/>
      <name val="Arial CE"/>
      <family val="2"/>
      <charset val="238"/>
    </font>
    <font>
      <i/>
      <sz val="9"/>
      <name val="Arial"/>
      <family val="2"/>
      <charset val="238"/>
    </font>
    <font>
      <b/>
      <i/>
      <sz val="18"/>
      <color rgb="FF0070C0"/>
      <name val="Arial"/>
      <family val="2"/>
      <charset val="238"/>
    </font>
    <font>
      <b/>
      <i/>
      <sz val="12"/>
      <color rgb="FF000000"/>
      <name val="Arial"/>
      <family val="2"/>
      <charset val="238"/>
    </font>
    <font>
      <b/>
      <sz val="16"/>
      <color rgb="FF0070C0"/>
      <name val="Arial CE"/>
      <charset val="238"/>
    </font>
    <font>
      <b/>
      <i/>
      <sz val="9"/>
      <name val="Arial"/>
      <family val="2"/>
      <charset val="238"/>
    </font>
    <font>
      <i/>
      <sz val="12"/>
      <color rgb="FF222222"/>
      <name val="Arial"/>
      <family val="2"/>
      <charset val="238"/>
    </font>
    <font>
      <b/>
      <sz val="12"/>
      <color rgb="FFFF0000"/>
      <name val="Arial CE"/>
      <charset val="238"/>
    </font>
    <font>
      <b/>
      <i/>
      <sz val="24"/>
      <color rgb="FFFF0000"/>
      <name val="Arial"/>
      <family val="2"/>
      <charset val="238"/>
    </font>
    <font>
      <sz val="9"/>
      <color rgb="FFFF0000"/>
      <name val="Times New Roman"/>
      <family val="1"/>
      <charset val="238"/>
    </font>
    <font>
      <sz val="8"/>
      <color rgb="FFFF0000"/>
      <name val="Times New Roman"/>
      <family val="1"/>
      <charset val="238"/>
    </font>
    <font>
      <b/>
      <i/>
      <u/>
      <sz val="12"/>
      <color rgb="FFFF0000"/>
      <name val="Arial"/>
      <family val="2"/>
      <charset val="238"/>
    </font>
    <font>
      <b/>
      <sz val="10"/>
      <color rgb="FF00B050"/>
      <name val="Arial CE"/>
      <charset val="238"/>
    </font>
    <font>
      <sz val="10"/>
      <color rgb="FF00B050"/>
      <name val="Arial CE"/>
      <charset val="238"/>
    </font>
    <font>
      <sz val="10"/>
      <color indexed="8"/>
      <name val="Arial"/>
      <family val="2"/>
    </font>
    <font>
      <sz val="10"/>
      <color theme="1"/>
      <name val="Times New Roman"/>
      <family val="1"/>
      <charset val="238"/>
    </font>
    <font>
      <sz val="11"/>
      <color rgb="FF1F497D"/>
      <name val="Calibri"/>
      <family val="2"/>
      <charset val="238"/>
    </font>
    <font>
      <b/>
      <sz val="10"/>
      <color theme="1"/>
      <name val="Times New Roman"/>
      <family val="1"/>
      <charset val="238"/>
    </font>
    <font>
      <b/>
      <sz val="16"/>
      <name val="Arial CE"/>
      <charset val="238"/>
    </font>
    <font>
      <sz val="11"/>
      <name val="Times New Roman CE"/>
      <charset val="238"/>
    </font>
    <font>
      <b/>
      <sz val="14"/>
      <name val="Times New Roman"/>
      <family val="1"/>
      <charset val="238"/>
    </font>
    <font>
      <b/>
      <sz val="11"/>
      <color rgb="FFFF0000"/>
      <name val="Times New Roman"/>
      <family val="1"/>
      <charset val="238"/>
    </font>
    <font>
      <b/>
      <vertAlign val="superscript"/>
      <sz val="10"/>
      <color rgb="FFFF0000"/>
      <name val="Times New Roman"/>
      <family val="1"/>
      <charset val="238"/>
    </font>
    <font>
      <vertAlign val="superscript"/>
      <sz val="10"/>
      <color rgb="FFFF0000"/>
      <name val="Times New Roman"/>
      <family val="1"/>
      <charset val="238"/>
    </font>
    <font>
      <sz val="8"/>
      <name val="Arial CE"/>
      <charset val="238"/>
    </font>
    <font>
      <sz val="9"/>
      <name val="Times New Roman"/>
      <family val="1"/>
      <charset val="238"/>
    </font>
    <font>
      <sz val="8"/>
      <name val="Times New Roman"/>
      <family val="1"/>
      <charset val="238"/>
    </font>
  </fonts>
  <fills count="25">
    <fill>
      <patternFill patternType="none"/>
    </fill>
    <fill>
      <patternFill patternType="gray125"/>
    </fill>
    <fill>
      <patternFill patternType="solid">
        <fgColor indexed="51"/>
        <bgColor indexed="64"/>
      </patternFill>
    </fill>
    <fill>
      <patternFill patternType="solid">
        <fgColor indexed="19"/>
        <bgColor indexed="64"/>
      </patternFill>
    </fill>
    <fill>
      <patternFill patternType="solid">
        <fgColor indexed="13"/>
        <bgColor indexed="22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9"/>
      </patternFill>
    </fill>
    <fill>
      <patternFill patternType="solid">
        <fgColor indexed="9"/>
        <bgColor indexed="26"/>
      </patternFill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7"/>
        <bgColor indexed="41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CCCCCC"/>
        <bgColor indexed="64"/>
      </patternFill>
    </fill>
    <fill>
      <patternFill patternType="solid">
        <fgColor theme="0" tint="-0.14999847407452621"/>
        <bgColor indexed="64"/>
      </patternFill>
    </fill>
  </fills>
  <borders count="6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/>
      <diagonal/>
    </border>
  </borders>
  <cellStyleXfs count="121">
    <xf numFmtId="0" fontId="0" fillId="0" borderId="0"/>
    <xf numFmtId="164" fontId="8" fillId="0" borderId="0" applyFont="0" applyFill="0" applyBorder="0" applyAlignment="0" applyProtection="0"/>
    <xf numFmtId="164" fontId="13" fillId="0" borderId="0" applyFont="0" applyFill="0" applyBorder="0" applyAlignment="0" applyProtection="0"/>
    <xf numFmtId="0" fontId="10" fillId="0" borderId="0"/>
    <xf numFmtId="0" fontId="25" fillId="0" borderId="0"/>
    <xf numFmtId="0" fontId="10" fillId="0" borderId="0"/>
    <xf numFmtId="0" fontId="14" fillId="0" borderId="0"/>
    <xf numFmtId="0" fontId="10" fillId="0" borderId="0"/>
    <xf numFmtId="0" fontId="7" fillId="0" borderId="0"/>
    <xf numFmtId="0" fontId="6" fillId="0" borderId="0"/>
    <xf numFmtId="164" fontId="8" fillId="0" borderId="0" applyFont="0" applyFill="0" applyBorder="0" applyAlignment="0" applyProtection="0"/>
    <xf numFmtId="0" fontId="8" fillId="0" borderId="0"/>
    <xf numFmtId="164" fontId="6" fillId="0" borderId="0" applyFont="0" applyFill="0" applyBorder="0" applyAlignment="0" applyProtection="0"/>
    <xf numFmtId="0" fontId="91" fillId="0" borderId="0"/>
    <xf numFmtId="0" fontId="5" fillId="0" borderId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0" fontId="5" fillId="0" borderId="0"/>
    <xf numFmtId="164" fontId="5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96" fillId="0" borderId="2">
      <alignment horizontal="center"/>
    </xf>
    <xf numFmtId="0" fontId="3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0" fontId="2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0" fillId="0" borderId="0" applyNumberFormat="0" applyFont="0" applyFill="0" applyBorder="0" applyAlignment="0" applyProtection="0">
      <alignment vertical="top"/>
    </xf>
    <xf numFmtId="0" fontId="8" fillId="0" borderId="0"/>
    <xf numFmtId="164" fontId="10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91" fillId="0" borderId="0"/>
    <xf numFmtId="0" fontId="10" fillId="0" borderId="0" applyNumberFormat="0" applyFont="0" applyFill="0" applyBorder="0" applyAlignment="0" applyProtection="0">
      <alignment vertical="top"/>
    </xf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9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344">
    <xf numFmtId="0" fontId="0" fillId="0" borderId="0" xfId="0"/>
    <xf numFmtId="0" fontId="9" fillId="0" borderId="0" xfId="0" applyFont="1" applyAlignment="1">
      <alignment vertical="center"/>
    </xf>
    <xf numFmtId="4" fontId="12" fillId="0" borderId="0" xfId="0" applyNumberFormat="1" applyFont="1" applyAlignment="1">
      <alignment horizontal="center" vertical="center"/>
    </xf>
    <xf numFmtId="0" fontId="12" fillId="0" borderId="0" xfId="0" applyFont="1" applyAlignment="1">
      <alignment vertical="center"/>
    </xf>
    <xf numFmtId="0" fontId="12" fillId="0" borderId="0" xfId="0" applyFont="1" applyAlignment="1">
      <alignment horizontal="center" vertical="center"/>
    </xf>
    <xf numFmtId="4" fontId="9" fillId="0" borderId="0" xfId="0" applyNumberFormat="1" applyFont="1" applyAlignment="1">
      <alignment horizontal="center" vertical="center" wrapText="1"/>
    </xf>
    <xf numFmtId="0" fontId="9" fillId="0" borderId="0" xfId="0" applyFont="1" applyAlignment="1">
      <alignment vertical="center" wrapText="1"/>
    </xf>
    <xf numFmtId="38" fontId="12" fillId="0" borderId="0" xfId="6" applyNumberFormat="1" applyFont="1" applyAlignment="1">
      <alignment horizontal="left" vertical="center"/>
    </xf>
    <xf numFmtId="0" fontId="12" fillId="0" borderId="0" xfId="6" applyFont="1" applyAlignment="1">
      <alignment horizontal="left" vertical="center"/>
    </xf>
    <xf numFmtId="168" fontId="12" fillId="0" borderId="0" xfId="6" applyNumberFormat="1" applyFont="1" applyAlignment="1">
      <alignment horizontal="left" vertical="center"/>
    </xf>
    <xf numFmtId="168" fontId="9" fillId="0" borderId="0" xfId="6" applyNumberFormat="1" applyFont="1" applyAlignment="1">
      <alignment horizontal="left" vertical="center"/>
    </xf>
    <xf numFmtId="0" fontId="9" fillId="0" borderId="0" xfId="6" applyFont="1" applyAlignment="1">
      <alignment horizontal="left" vertical="center"/>
    </xf>
    <xf numFmtId="4" fontId="12" fillId="0" borderId="0" xfId="6" applyNumberFormat="1" applyFont="1" applyAlignment="1">
      <alignment horizontal="center" vertical="center"/>
    </xf>
    <xf numFmtId="0" fontId="12" fillId="0" borderId="0" xfId="6" applyFont="1" applyAlignment="1">
      <alignment horizontal="left"/>
    </xf>
    <xf numFmtId="0" fontId="11" fillId="0" borderId="0" xfId="0" applyFont="1" applyAlignment="1">
      <alignment vertical="center"/>
    </xf>
    <xf numFmtId="0" fontId="12" fillId="2" borderId="0" xfId="6" applyFont="1" applyFill="1" applyAlignment="1">
      <alignment horizontal="left" vertical="center"/>
    </xf>
    <xf numFmtId="0" fontId="11" fillId="3" borderId="0" xfId="0" applyFont="1" applyFill="1" applyAlignment="1">
      <alignment vertical="center"/>
    </xf>
    <xf numFmtId="0" fontId="11" fillId="0" borderId="0" xfId="0" applyFont="1" applyAlignment="1">
      <alignment horizontal="center" vertical="center"/>
    </xf>
    <xf numFmtId="4" fontId="11" fillId="0" borderId="0" xfId="0" applyNumberFormat="1" applyFont="1" applyAlignment="1">
      <alignment horizontal="center" vertical="center"/>
    </xf>
    <xf numFmtId="168" fontId="12" fillId="0" borderId="0" xfId="6" applyNumberFormat="1" applyFont="1" applyAlignment="1">
      <alignment horizontal="left"/>
    </xf>
    <xf numFmtId="4" fontId="11" fillId="0" borderId="1" xfId="0" applyNumberFormat="1" applyFont="1" applyBorder="1" applyAlignment="1">
      <alignment horizontal="center" vertical="center"/>
    </xf>
    <xf numFmtId="0" fontId="9" fillId="11" borderId="2" xfId="0" applyFont="1" applyFill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 wrapText="1"/>
    </xf>
    <xf numFmtId="0" fontId="9" fillId="12" borderId="3" xfId="5" applyFont="1" applyFill="1" applyBorder="1" applyAlignment="1">
      <alignment horizontal="center" vertical="center" wrapText="1"/>
    </xf>
    <xf numFmtId="0" fontId="9" fillId="11" borderId="3" xfId="0" applyFont="1" applyFill="1" applyBorder="1" applyAlignment="1">
      <alignment horizontal="center" vertical="center" wrapText="1"/>
    </xf>
    <xf numFmtId="0" fontId="17" fillId="0" borderId="0" xfId="0" applyFont="1" applyAlignment="1">
      <alignment horizontal="center" vertical="center"/>
    </xf>
    <xf numFmtId="0" fontId="18" fillId="0" borderId="0" xfId="0" applyFont="1" applyAlignment="1">
      <alignment vertical="center"/>
    </xf>
    <xf numFmtId="0" fontId="17" fillId="0" borderId="0" xfId="0" applyFont="1" applyAlignment="1">
      <alignment horizontal="left" vertical="center"/>
    </xf>
    <xf numFmtId="0" fontId="17" fillId="0" borderId="0" xfId="0" applyFont="1" applyAlignment="1">
      <alignment vertical="center"/>
    </xf>
    <xf numFmtId="4" fontId="17" fillId="0" borderId="0" xfId="0" applyNumberFormat="1" applyFont="1" applyAlignment="1">
      <alignment horizontal="center" vertical="center"/>
    </xf>
    <xf numFmtId="0" fontId="19" fillId="0" borderId="0" xfId="0" applyFont="1" applyAlignment="1">
      <alignment horizontal="center"/>
    </xf>
    <xf numFmtId="0" fontId="20" fillId="0" borderId="0" xfId="0" applyFont="1"/>
    <xf numFmtId="0" fontId="21" fillId="0" borderId="0" xfId="0" applyFont="1" applyAlignment="1">
      <alignment vertical="top" wrapText="1"/>
    </xf>
    <xf numFmtId="0" fontId="26" fillId="4" borderId="2" xfId="4" applyFont="1" applyFill="1" applyBorder="1" applyAlignment="1">
      <alignment horizontal="center" vertical="center"/>
    </xf>
    <xf numFmtId="0" fontId="28" fillId="0" borderId="2" xfId="4" applyFont="1" applyBorder="1" applyAlignment="1">
      <alignment horizontal="center" vertical="center"/>
    </xf>
    <xf numFmtId="2" fontId="9" fillId="0" borderId="2" xfId="0" applyNumberFormat="1" applyFont="1" applyBorder="1" applyAlignment="1">
      <alignment horizontal="center" vertical="center"/>
    </xf>
    <xf numFmtId="2" fontId="9" fillId="0" borderId="2" xfId="6" applyNumberFormat="1" applyFont="1" applyBorder="1" applyAlignment="1">
      <alignment horizontal="center" vertical="center"/>
    </xf>
    <xf numFmtId="2" fontId="11" fillId="0" borderId="2" xfId="0" applyNumberFormat="1" applyFont="1" applyBorder="1" applyAlignment="1">
      <alignment horizontal="center" vertical="center"/>
    </xf>
    <xf numFmtId="2" fontId="9" fillId="0" borderId="0" xfId="0" applyNumberFormat="1" applyFont="1" applyAlignment="1">
      <alignment vertical="center"/>
    </xf>
    <xf numFmtId="2" fontId="12" fillId="0" borderId="0" xfId="6" applyNumberFormat="1" applyFont="1" applyAlignment="1">
      <alignment horizontal="left" vertical="center"/>
    </xf>
    <xf numFmtId="0" fontId="0" fillId="0" borderId="0" xfId="0" applyAlignment="1">
      <alignment vertical="center"/>
    </xf>
    <xf numFmtId="0" fontId="0" fillId="5" borderId="0" xfId="0" applyFill="1" applyAlignment="1">
      <alignment vertical="center"/>
    </xf>
    <xf numFmtId="0" fontId="0" fillId="0" borderId="0" xfId="0" applyAlignment="1">
      <alignment vertical="center" wrapText="1"/>
    </xf>
    <xf numFmtId="0" fontId="0" fillId="0" borderId="0" xfId="0" applyAlignment="1">
      <alignment horizontal="center" vertical="center"/>
    </xf>
    <xf numFmtId="2" fontId="9" fillId="0" borderId="4" xfId="6" applyNumberFormat="1" applyFont="1" applyBorder="1" applyAlignment="1">
      <alignment horizontal="center" vertical="center"/>
    </xf>
    <xf numFmtId="2" fontId="9" fillId="0" borderId="5" xfId="6" applyNumberFormat="1" applyFont="1" applyBorder="1" applyAlignment="1">
      <alignment horizontal="center" vertical="center"/>
    </xf>
    <xf numFmtId="0" fontId="30" fillId="0" borderId="0" xfId="0" applyFont="1" applyAlignment="1">
      <alignment horizontal="left" vertical="top" wrapText="1"/>
    </xf>
    <xf numFmtId="0" fontId="30" fillId="0" borderId="0" xfId="0" applyFont="1" applyAlignment="1">
      <alignment horizontal="center" vertical="top" wrapText="1"/>
    </xf>
    <xf numFmtId="0" fontId="30" fillId="0" borderId="6" xfId="0" applyFont="1" applyBorder="1" applyAlignment="1">
      <alignment vertical="center" wrapText="1"/>
    </xf>
    <xf numFmtId="0" fontId="20" fillId="0" borderId="0" xfId="0" applyFont="1" applyAlignment="1">
      <alignment horizontal="center"/>
    </xf>
    <xf numFmtId="0" fontId="31" fillId="0" borderId="0" xfId="0" applyFont="1" applyAlignment="1">
      <alignment horizontal="left" vertical="top" wrapText="1"/>
    </xf>
    <xf numFmtId="0" fontId="26" fillId="6" borderId="7" xfId="4" applyFont="1" applyFill="1" applyBorder="1" applyAlignment="1">
      <alignment horizontal="center" vertical="center" wrapText="1"/>
    </xf>
    <xf numFmtId="0" fontId="26" fillId="6" borderId="8" xfId="4" applyFont="1" applyFill="1" applyBorder="1" applyAlignment="1">
      <alignment horizontal="center" vertical="center" wrapText="1"/>
    </xf>
    <xf numFmtId="0" fontId="26" fillId="4" borderId="3" xfId="4" applyFont="1" applyFill="1" applyBorder="1" applyAlignment="1">
      <alignment horizontal="center" vertical="center"/>
    </xf>
    <xf numFmtId="0" fontId="28" fillId="0" borderId="3" xfId="4" applyFont="1" applyBorder="1" applyAlignment="1">
      <alignment horizontal="center" vertical="center"/>
    </xf>
    <xf numFmtId="169" fontId="28" fillId="7" borderId="2" xfId="4" applyNumberFormat="1" applyFont="1" applyFill="1" applyBorder="1" applyAlignment="1">
      <alignment vertical="center" wrapText="1"/>
    </xf>
    <xf numFmtId="0" fontId="20" fillId="0" borderId="0" xfId="0" applyFont="1" applyAlignment="1">
      <alignment vertical="center" wrapText="1"/>
    </xf>
    <xf numFmtId="2" fontId="9" fillId="0" borderId="4" xfId="0" applyNumberFormat="1" applyFont="1" applyBorder="1" applyAlignment="1">
      <alignment horizontal="center" vertical="center"/>
    </xf>
    <xf numFmtId="2" fontId="9" fillId="0" borderId="5" xfId="0" applyNumberFormat="1" applyFont="1" applyBorder="1" applyAlignment="1">
      <alignment horizontal="center" vertical="center"/>
    </xf>
    <xf numFmtId="0" fontId="12" fillId="13" borderId="0" xfId="6" applyFont="1" applyFill="1" applyAlignment="1">
      <alignment horizontal="left" vertical="center"/>
    </xf>
    <xf numFmtId="0" fontId="11" fillId="13" borderId="0" xfId="0" applyFont="1" applyFill="1" applyAlignment="1">
      <alignment vertical="center"/>
    </xf>
    <xf numFmtId="0" fontId="0" fillId="13" borderId="0" xfId="0" applyFill="1" applyAlignment="1">
      <alignment vertical="center"/>
    </xf>
    <xf numFmtId="2" fontId="9" fillId="0" borderId="0" xfId="6" applyNumberFormat="1" applyFont="1" applyAlignment="1">
      <alignment horizontal="center" vertical="center"/>
    </xf>
    <xf numFmtId="2" fontId="12" fillId="13" borderId="0" xfId="6" applyNumberFormat="1" applyFont="1" applyFill="1" applyAlignment="1">
      <alignment horizontal="left" vertical="center"/>
    </xf>
    <xf numFmtId="0" fontId="9" fillId="12" borderId="9" xfId="5" applyFont="1" applyFill="1" applyBorder="1" applyAlignment="1">
      <alignment horizontal="center" vertical="center" wrapText="1"/>
    </xf>
    <xf numFmtId="0" fontId="9" fillId="14" borderId="3" xfId="5" applyFont="1" applyFill="1" applyBorder="1" applyAlignment="1">
      <alignment horizontal="center" vertical="center" wrapText="1"/>
    </xf>
    <xf numFmtId="0" fontId="9" fillId="14" borderId="2" xfId="5" applyFont="1" applyFill="1" applyBorder="1" applyAlignment="1">
      <alignment horizontal="center" vertical="center" wrapText="1"/>
    </xf>
    <xf numFmtId="0" fontId="9" fillId="0" borderId="3" xfId="5" applyFont="1" applyBorder="1" applyAlignment="1">
      <alignment horizontal="center" vertical="center" wrapText="1"/>
    </xf>
    <xf numFmtId="165" fontId="9" fillId="0" borderId="2" xfId="5" applyNumberFormat="1" applyFont="1" applyBorder="1" applyAlignment="1">
      <alignment horizontal="center" vertical="center" wrapText="1"/>
    </xf>
    <xf numFmtId="4" fontId="12" fillId="0" borderId="2" xfId="5" applyNumberFormat="1" applyFont="1" applyBorder="1" applyAlignment="1">
      <alignment horizontal="left" vertical="center" wrapText="1"/>
    </xf>
    <xf numFmtId="2" fontId="12" fillId="0" borderId="2" xfId="5" applyNumberFormat="1" applyFont="1" applyBorder="1" applyAlignment="1">
      <alignment horizontal="center" vertical="center" wrapText="1"/>
    </xf>
    <xf numFmtId="0" fontId="12" fillId="0" borderId="2" xfId="0" applyFont="1" applyBorder="1" applyAlignment="1">
      <alignment vertical="center" wrapText="1"/>
    </xf>
    <xf numFmtId="1" fontId="12" fillId="0" borderId="2" xfId="0" applyNumberFormat="1" applyFont="1" applyBorder="1" applyAlignment="1">
      <alignment horizontal="center" vertical="center" wrapText="1"/>
    </xf>
    <xf numFmtId="4" fontId="12" fillId="0" borderId="2" xfId="0" applyNumberFormat="1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 wrapText="1"/>
    </xf>
    <xf numFmtId="165" fontId="12" fillId="0" borderId="2" xfId="0" applyNumberFormat="1" applyFont="1" applyBorder="1" applyAlignment="1">
      <alignment horizontal="center" vertical="center" wrapText="1"/>
    </xf>
    <xf numFmtId="165" fontId="9" fillId="14" borderId="2" xfId="5" quotePrefix="1" applyNumberFormat="1" applyFont="1" applyFill="1" applyBorder="1" applyAlignment="1">
      <alignment horizontal="center" vertical="center" wrapText="1"/>
    </xf>
    <xf numFmtId="0" fontId="9" fillId="0" borderId="2" xfId="5" applyFont="1" applyBorder="1" applyAlignment="1">
      <alignment horizontal="center" vertical="center" wrapText="1"/>
    </xf>
    <xf numFmtId="165" fontId="9" fillId="0" borderId="2" xfId="5" quotePrefix="1" applyNumberFormat="1" applyFont="1" applyBorder="1" applyAlignment="1">
      <alignment horizontal="center" vertical="center" wrapText="1"/>
    </xf>
    <xf numFmtId="0" fontId="9" fillId="0" borderId="2" xfId="5" applyFont="1" applyBorder="1" applyAlignment="1">
      <alignment vertical="center" wrapText="1"/>
    </xf>
    <xf numFmtId="4" fontId="9" fillId="0" borderId="2" xfId="0" applyNumberFormat="1" applyFont="1" applyBorder="1" applyAlignment="1">
      <alignment horizontal="center" vertical="center" wrapText="1"/>
    </xf>
    <xf numFmtId="4" fontId="9" fillId="0" borderId="2" xfId="5" applyNumberFormat="1" applyFont="1" applyBorder="1" applyAlignment="1">
      <alignment horizontal="center" vertical="center"/>
    </xf>
    <xf numFmtId="165" fontId="12" fillId="0" borderId="2" xfId="5" quotePrefix="1" applyNumberFormat="1" applyFont="1" applyBorder="1" applyAlignment="1">
      <alignment horizontal="center" vertical="center" wrapText="1"/>
    </xf>
    <xf numFmtId="0" fontId="12" fillId="0" borderId="2" xfId="5" applyFont="1" applyBorder="1" applyAlignment="1">
      <alignment vertical="center" wrapText="1"/>
    </xf>
    <xf numFmtId="0" fontId="12" fillId="0" borderId="2" xfId="5" applyFont="1" applyBorder="1" applyAlignment="1">
      <alignment horizontal="center" vertical="center" wrapText="1"/>
    </xf>
    <xf numFmtId="4" fontId="12" fillId="0" borderId="2" xfId="5" applyNumberFormat="1" applyFont="1" applyBorder="1" applyAlignment="1">
      <alignment horizontal="center" vertical="center"/>
    </xf>
    <xf numFmtId="4" fontId="9" fillId="0" borderId="2" xfId="0" applyNumberFormat="1" applyFont="1" applyBorder="1" applyAlignment="1">
      <alignment horizontal="center" vertical="center"/>
    </xf>
    <xf numFmtId="4" fontId="12" fillId="0" borderId="2" xfId="6" applyNumberFormat="1" applyFont="1" applyBorder="1" applyAlignment="1">
      <alignment horizontal="center" vertical="center"/>
    </xf>
    <xf numFmtId="0" fontId="9" fillId="0" borderId="2" xfId="5" quotePrefix="1" applyFont="1" applyBorder="1" applyAlignment="1">
      <alignment vertical="center" wrapText="1"/>
    </xf>
    <xf numFmtId="0" fontId="9" fillId="0" borderId="2" xfId="6" applyFont="1" applyBorder="1" applyAlignment="1">
      <alignment horizontal="center" vertical="center" wrapText="1"/>
    </xf>
    <xf numFmtId="4" fontId="9" fillId="0" borderId="2" xfId="6" applyNumberFormat="1" applyFont="1" applyBorder="1" applyAlignment="1">
      <alignment horizontal="center" vertical="center"/>
    </xf>
    <xf numFmtId="0" fontId="12" fillId="0" borderId="2" xfId="6" applyFont="1" applyBorder="1" applyAlignment="1">
      <alignment horizontal="center" vertical="center" wrapText="1"/>
    </xf>
    <xf numFmtId="167" fontId="9" fillId="0" borderId="2" xfId="6" applyNumberFormat="1" applyFont="1" applyBorder="1" applyAlignment="1">
      <alignment horizontal="center" vertical="center" wrapText="1"/>
    </xf>
    <xf numFmtId="167" fontId="9" fillId="0" borderId="2" xfId="6" quotePrefix="1" applyNumberFormat="1" applyFont="1" applyBorder="1" applyAlignment="1">
      <alignment horizontal="center" vertical="center" wrapText="1"/>
    </xf>
    <xf numFmtId="167" fontId="12" fillId="0" borderId="2" xfId="6" quotePrefix="1" applyNumberFormat="1" applyFont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/>
    </xf>
    <xf numFmtId="4" fontId="9" fillId="0" borderId="10" xfId="0" applyNumberFormat="1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/>
    </xf>
    <xf numFmtId="0" fontId="12" fillId="0" borderId="3" xfId="6" applyFont="1" applyBorder="1" applyAlignment="1">
      <alignment horizontal="center" vertical="center" wrapText="1"/>
    </xf>
    <xf numFmtId="0" fontId="9" fillId="0" borderId="3" xfId="6" applyFont="1" applyBorder="1" applyAlignment="1">
      <alignment horizontal="center" vertical="center" wrapText="1"/>
    </xf>
    <xf numFmtId="0" fontId="9" fillId="0" borderId="11" xfId="6" applyFont="1" applyBorder="1" applyAlignment="1">
      <alignment horizontal="center" vertical="center" wrapText="1"/>
    </xf>
    <xf numFmtId="4" fontId="9" fillId="0" borderId="10" xfId="0" applyNumberFormat="1" applyFont="1" applyBorder="1" applyAlignment="1">
      <alignment horizontal="center" vertical="center"/>
    </xf>
    <xf numFmtId="4" fontId="9" fillId="0" borderId="10" xfId="6" applyNumberFormat="1" applyFont="1" applyBorder="1" applyAlignment="1">
      <alignment horizontal="center" vertical="center"/>
    </xf>
    <xf numFmtId="4" fontId="12" fillId="0" borderId="0" xfId="6" applyNumberFormat="1" applyFont="1" applyAlignment="1">
      <alignment horizontal="left" vertical="center"/>
    </xf>
    <xf numFmtId="4" fontId="9" fillId="0" borderId="0" xfId="6" applyNumberFormat="1" applyFont="1" applyAlignment="1">
      <alignment horizontal="left" vertical="center"/>
    </xf>
    <xf numFmtId="4" fontId="12" fillId="13" borderId="0" xfId="6" applyNumberFormat="1" applyFont="1" applyFill="1" applyAlignment="1">
      <alignment horizontal="left" vertical="center"/>
    </xf>
    <xf numFmtId="0" fontId="68" fillId="13" borderId="0" xfId="6" applyFont="1" applyFill="1" applyAlignment="1">
      <alignment horizontal="left" vertical="center"/>
    </xf>
    <xf numFmtId="0" fontId="68" fillId="0" borderId="0" xfId="6" applyFont="1" applyAlignment="1">
      <alignment horizontal="left" vertical="center"/>
    </xf>
    <xf numFmtId="0" fontId="12" fillId="0" borderId="2" xfId="0" applyFont="1" applyBorder="1" applyAlignment="1">
      <alignment vertical="center"/>
    </xf>
    <xf numFmtId="4" fontId="12" fillId="0" borderId="2" xfId="0" applyNumberFormat="1" applyFont="1" applyBorder="1" applyAlignment="1">
      <alignment horizontal="center" vertical="center"/>
    </xf>
    <xf numFmtId="4" fontId="9" fillId="11" borderId="2" xfId="0" applyNumberFormat="1" applyFont="1" applyFill="1" applyBorder="1" applyAlignment="1">
      <alignment horizontal="center" vertical="center" wrapText="1"/>
    </xf>
    <xf numFmtId="0" fontId="9" fillId="0" borderId="2" xfId="0" applyFont="1" applyBorder="1" applyAlignment="1">
      <alignment vertical="center"/>
    </xf>
    <xf numFmtId="0" fontId="12" fillId="0" borderId="2" xfId="6" applyFont="1" applyBorder="1" applyAlignment="1">
      <alignment horizontal="left" vertical="center"/>
    </xf>
    <xf numFmtId="165" fontId="69" fillId="0" borderId="2" xfId="5" quotePrefix="1" applyNumberFormat="1" applyFont="1" applyBorder="1" applyAlignment="1">
      <alignment horizontal="center" vertical="center" wrapText="1"/>
    </xf>
    <xf numFmtId="0" fontId="9" fillId="0" borderId="2" xfId="5" applyFont="1" applyBorder="1" applyAlignment="1">
      <alignment horizontal="left" vertical="center" wrapText="1"/>
    </xf>
    <xf numFmtId="0" fontId="12" fillId="0" borderId="2" xfId="5" applyFont="1" applyBorder="1" applyAlignment="1">
      <alignment horizontal="left" vertical="center" wrapText="1"/>
    </xf>
    <xf numFmtId="0" fontId="12" fillId="0" borderId="2" xfId="6" applyFont="1" applyBorder="1" applyAlignment="1">
      <alignment horizontal="left" vertical="center" wrapText="1"/>
    </xf>
    <xf numFmtId="0" fontId="9" fillId="0" borderId="2" xfId="6" applyFont="1" applyBorder="1" applyAlignment="1">
      <alignment horizontal="left" vertical="center" wrapText="1"/>
    </xf>
    <xf numFmtId="38" fontId="12" fillId="0" borderId="2" xfId="6" applyNumberFormat="1" applyFont="1" applyBorder="1" applyAlignment="1">
      <alignment horizontal="left" vertical="center"/>
    </xf>
    <xf numFmtId="0" fontId="9" fillId="0" borderId="2" xfId="6" applyFont="1" applyBorder="1" applyAlignment="1">
      <alignment horizontal="left" vertical="center"/>
    </xf>
    <xf numFmtId="0" fontId="9" fillId="0" borderId="2" xfId="6" quotePrefix="1" applyFont="1" applyBorder="1" applyAlignment="1">
      <alignment horizontal="left" vertical="center" wrapText="1"/>
    </xf>
    <xf numFmtId="168" fontId="9" fillId="0" borderId="2" xfId="6" applyNumberFormat="1" applyFont="1" applyBorder="1" applyAlignment="1">
      <alignment horizontal="left" vertical="center"/>
    </xf>
    <xf numFmtId="168" fontId="12" fillId="0" borderId="2" xfId="6" applyNumberFormat="1" applyFont="1" applyBorder="1" applyAlignment="1">
      <alignment horizontal="left" vertical="center"/>
    </xf>
    <xf numFmtId="2" fontId="12" fillId="0" borderId="2" xfId="6" applyNumberFormat="1" applyFont="1" applyBorder="1" applyAlignment="1">
      <alignment horizontal="left" vertical="center"/>
    </xf>
    <xf numFmtId="168" fontId="12" fillId="0" borderId="2" xfId="6" applyNumberFormat="1" applyFont="1" applyBorder="1" applyAlignment="1">
      <alignment horizontal="left"/>
    </xf>
    <xf numFmtId="0" fontId="69" fillId="0" borderId="3" xfId="5" applyFont="1" applyBorder="1" applyAlignment="1">
      <alignment horizontal="center" vertical="center" wrapText="1"/>
    </xf>
    <xf numFmtId="0" fontId="12" fillId="0" borderId="12" xfId="6" applyFont="1" applyBorder="1" applyAlignment="1">
      <alignment horizontal="left" vertical="center" wrapText="1"/>
    </xf>
    <xf numFmtId="0" fontId="12" fillId="0" borderId="12" xfId="6" applyFont="1" applyBorder="1" applyAlignment="1">
      <alignment horizontal="center" vertical="center" wrapText="1"/>
    </xf>
    <xf numFmtId="4" fontId="12" fillId="0" borderId="12" xfId="6" applyNumberFormat="1" applyFont="1" applyBorder="1" applyAlignment="1">
      <alignment horizontal="center" vertical="center"/>
    </xf>
    <xf numFmtId="4" fontId="12" fillId="0" borderId="10" xfId="5" applyNumberFormat="1" applyFont="1" applyBorder="1" applyAlignment="1">
      <alignment horizontal="center" vertical="center"/>
    </xf>
    <xf numFmtId="4" fontId="12" fillId="0" borderId="10" xfId="6" applyNumberFormat="1" applyFont="1" applyBorder="1" applyAlignment="1">
      <alignment horizontal="center" vertical="center"/>
    </xf>
    <xf numFmtId="4" fontId="12" fillId="0" borderId="13" xfId="6" applyNumberFormat="1" applyFont="1" applyBorder="1" applyAlignment="1">
      <alignment horizontal="center" vertical="center"/>
    </xf>
    <xf numFmtId="4" fontId="69" fillId="0" borderId="10" xfId="6" applyNumberFormat="1" applyFont="1" applyBorder="1" applyAlignment="1">
      <alignment horizontal="center" vertical="center"/>
    </xf>
    <xf numFmtId="4" fontId="0" fillId="0" borderId="0" xfId="0" applyNumberFormat="1" applyAlignment="1">
      <alignment vertical="center"/>
    </xf>
    <xf numFmtId="4" fontId="12" fillId="0" borderId="0" xfId="0" applyNumberFormat="1" applyFont="1" applyAlignment="1">
      <alignment vertical="center"/>
    </xf>
    <xf numFmtId="4" fontId="9" fillId="13" borderId="10" xfId="0" applyNumberFormat="1" applyFont="1" applyFill="1" applyBorder="1" applyAlignment="1">
      <alignment horizontal="center" vertical="center"/>
    </xf>
    <xf numFmtId="0" fontId="29" fillId="0" borderId="0" xfId="0" applyFont="1" applyAlignment="1">
      <alignment horizontal="center" vertical="center" wrapText="1"/>
    </xf>
    <xf numFmtId="0" fontId="68" fillId="2" borderId="0" xfId="6" applyFont="1" applyFill="1" applyAlignment="1">
      <alignment horizontal="left" vertical="center"/>
    </xf>
    <xf numFmtId="2" fontId="12" fillId="0" borderId="10" xfId="5" applyNumberFormat="1" applyFont="1" applyBorder="1" applyAlignment="1">
      <alignment horizontal="center" vertical="center" wrapText="1"/>
    </xf>
    <xf numFmtId="0" fontId="13" fillId="0" borderId="0" xfId="0" applyFont="1" applyAlignment="1">
      <alignment vertical="center"/>
    </xf>
    <xf numFmtId="0" fontId="26" fillId="4" borderId="9" xfId="4" applyFont="1" applyFill="1" applyBorder="1" applyAlignment="1">
      <alignment horizontal="center" vertical="center"/>
    </xf>
    <xf numFmtId="0" fontId="26" fillId="4" borderId="14" xfId="4" applyFont="1" applyFill="1" applyBorder="1" applyAlignment="1">
      <alignment horizontal="center" vertical="center"/>
    </xf>
    <xf numFmtId="0" fontId="28" fillId="0" borderId="11" xfId="4" applyFont="1" applyBorder="1" applyAlignment="1">
      <alignment horizontal="center" vertical="center"/>
    </xf>
    <xf numFmtId="0" fontId="28" fillId="0" borderId="12" xfId="4" applyFont="1" applyBorder="1" applyAlignment="1">
      <alignment horizontal="center" vertical="center"/>
    </xf>
    <xf numFmtId="0" fontId="26" fillId="6" borderId="15" xfId="4" applyFont="1" applyFill="1" applyBorder="1" applyAlignment="1">
      <alignment horizontal="center" vertical="center" wrapText="1"/>
    </xf>
    <xf numFmtId="4" fontId="26" fillId="4" borderId="16" xfId="4" applyNumberFormat="1" applyFont="1" applyFill="1" applyBorder="1" applyAlignment="1">
      <alignment horizontal="center" vertical="center"/>
    </xf>
    <xf numFmtId="4" fontId="28" fillId="0" borderId="16" xfId="4" applyNumberFormat="1" applyFont="1" applyBorder="1" applyAlignment="1">
      <alignment horizontal="center" vertical="center"/>
    </xf>
    <xf numFmtId="4" fontId="28" fillId="0" borderId="17" xfId="4" applyNumberFormat="1" applyFont="1" applyBorder="1" applyAlignment="1">
      <alignment horizontal="center" vertical="center"/>
    </xf>
    <xf numFmtId="4" fontId="26" fillId="4" borderId="18" xfId="4" applyNumberFormat="1" applyFont="1" applyFill="1" applyBorder="1" applyAlignment="1">
      <alignment horizontal="center" vertical="center"/>
    </xf>
    <xf numFmtId="4" fontId="26" fillId="0" borderId="16" xfId="4" applyNumberFormat="1" applyFont="1" applyBorder="1" applyAlignment="1">
      <alignment horizontal="center" vertical="center"/>
    </xf>
    <xf numFmtId="4" fontId="26" fillId="0" borderId="17" xfId="4" applyNumberFormat="1" applyFont="1" applyBorder="1" applyAlignment="1">
      <alignment horizontal="center" vertical="center"/>
    </xf>
    <xf numFmtId="0" fontId="11" fillId="0" borderId="0" xfId="0" applyFont="1"/>
    <xf numFmtId="166" fontId="12" fillId="0" borderId="0" xfId="0" applyNumberFormat="1" applyFont="1" applyAlignment="1">
      <alignment horizontal="center" vertical="center"/>
    </xf>
    <xf numFmtId="0" fontId="13" fillId="13" borderId="0" xfId="0" applyFont="1" applyFill="1" applyAlignment="1">
      <alignment vertical="center"/>
    </xf>
    <xf numFmtId="0" fontId="13" fillId="3" borderId="0" xfId="0" applyFont="1" applyFill="1" applyAlignment="1">
      <alignment vertical="center"/>
    </xf>
    <xf numFmtId="0" fontId="15" fillId="0" borderId="12" xfId="0" applyFont="1" applyBorder="1" applyAlignment="1">
      <alignment horizontal="center" vertical="center"/>
    </xf>
    <xf numFmtId="0" fontId="9" fillId="0" borderId="19" xfId="5" applyFont="1" applyBorder="1" applyAlignment="1">
      <alignment horizontal="center" vertical="center" wrapText="1"/>
    </xf>
    <xf numFmtId="165" fontId="9" fillId="0" borderId="20" xfId="5" quotePrefix="1" applyNumberFormat="1" applyFont="1" applyBorder="1" applyAlignment="1">
      <alignment horizontal="center" vertical="center" wrapText="1"/>
    </xf>
    <xf numFmtId="0" fontId="9" fillId="0" borderId="20" xfId="5" applyFont="1" applyBorder="1" applyAlignment="1">
      <alignment horizontal="center" vertical="center" wrapText="1"/>
    </xf>
    <xf numFmtId="0" fontId="9" fillId="0" borderId="20" xfId="0" applyFont="1" applyBorder="1" applyAlignment="1">
      <alignment horizontal="center" vertical="center" wrapText="1"/>
    </xf>
    <xf numFmtId="4" fontId="9" fillId="0" borderId="21" xfId="0" applyNumberFormat="1" applyFont="1" applyBorder="1" applyAlignment="1">
      <alignment horizontal="center" vertical="center" wrapText="1"/>
    </xf>
    <xf numFmtId="0" fontId="12" fillId="0" borderId="2" xfId="6" applyFont="1" applyBorder="1" applyAlignment="1">
      <alignment horizontal="left" wrapText="1"/>
    </xf>
    <xf numFmtId="2" fontId="9" fillId="14" borderId="2" xfId="0" applyNumberFormat="1" applyFont="1" applyFill="1" applyBorder="1" applyAlignment="1">
      <alignment horizontal="center" vertical="center"/>
    </xf>
    <xf numFmtId="0" fontId="9" fillId="0" borderId="22" xfId="6" applyFont="1" applyBorder="1" applyAlignment="1">
      <alignment horizontal="center" vertical="center" wrapText="1"/>
    </xf>
    <xf numFmtId="0" fontId="15" fillId="0" borderId="23" xfId="0" applyFont="1" applyBorder="1" applyAlignment="1">
      <alignment horizontal="center" vertical="center"/>
    </xf>
    <xf numFmtId="0" fontId="12" fillId="0" borderId="23" xfId="6" applyFont="1" applyBorder="1" applyAlignment="1">
      <alignment horizontal="left" vertical="center" wrapText="1"/>
    </xf>
    <xf numFmtId="0" fontId="12" fillId="0" borderId="23" xfId="6" applyFont="1" applyBorder="1" applyAlignment="1">
      <alignment horizontal="center" vertical="center" wrapText="1"/>
    </xf>
    <xf numFmtId="4" fontId="12" fillId="0" borderId="23" xfId="6" applyNumberFormat="1" applyFont="1" applyBorder="1" applyAlignment="1">
      <alignment horizontal="center" vertical="center"/>
    </xf>
    <xf numFmtId="4" fontId="12" fillId="0" borderId="24" xfId="6" applyNumberFormat="1" applyFont="1" applyBorder="1" applyAlignment="1">
      <alignment horizontal="center" vertical="center"/>
    </xf>
    <xf numFmtId="2" fontId="9" fillId="0" borderId="14" xfId="0" applyNumberFormat="1" applyFont="1" applyBorder="1" applyAlignment="1">
      <alignment horizontal="center" vertical="center"/>
    </xf>
    <xf numFmtId="0" fontId="38" fillId="0" borderId="2" xfId="0" applyFont="1" applyBorder="1" applyAlignment="1">
      <alignment vertical="center"/>
    </xf>
    <xf numFmtId="0" fontId="39" fillId="0" borderId="2" xfId="6" applyFont="1" applyBorder="1" applyAlignment="1">
      <alignment horizontal="left" vertical="center" wrapText="1"/>
    </xf>
    <xf numFmtId="0" fontId="39" fillId="0" borderId="2" xfId="6" applyFont="1" applyBorder="1" applyAlignment="1">
      <alignment horizontal="center" vertical="center" wrapText="1"/>
    </xf>
    <xf numFmtId="4" fontId="39" fillId="0" borderId="2" xfId="6" applyNumberFormat="1" applyFont="1" applyBorder="1" applyAlignment="1" applyProtection="1">
      <alignment horizontal="center" vertical="center"/>
      <protection locked="0"/>
    </xf>
    <xf numFmtId="0" fontId="39" fillId="0" borderId="2" xfId="6" applyFont="1" applyBorder="1" applyAlignment="1">
      <alignment vertical="center" wrapText="1"/>
    </xf>
    <xf numFmtId="0" fontId="15" fillId="0" borderId="2" xfId="0" applyFont="1" applyBorder="1" applyAlignment="1">
      <alignment vertical="center"/>
    </xf>
    <xf numFmtId="0" fontId="39" fillId="0" borderId="2" xfId="0" applyFont="1" applyBorder="1" applyAlignment="1">
      <alignment vertical="center" wrapText="1"/>
    </xf>
    <xf numFmtId="1" fontId="39" fillId="0" borderId="2" xfId="0" applyNumberFormat="1" applyFont="1" applyBorder="1" applyAlignment="1">
      <alignment horizontal="center" vertical="center" wrapText="1"/>
    </xf>
    <xf numFmtId="4" fontId="39" fillId="0" borderId="2" xfId="0" applyNumberFormat="1" applyFont="1" applyBorder="1" applyAlignment="1">
      <alignment horizontal="center" vertical="center" wrapText="1"/>
    </xf>
    <xf numFmtId="0" fontId="11" fillId="0" borderId="2" xfId="0" applyFont="1" applyBorder="1" applyAlignment="1">
      <alignment vertical="center"/>
    </xf>
    <xf numFmtId="0" fontId="13" fillId="0" borderId="2" xfId="0" applyFont="1" applyBorder="1" applyAlignment="1">
      <alignment vertical="center"/>
    </xf>
    <xf numFmtId="4" fontId="69" fillId="0" borderId="2" xfId="0" applyNumberFormat="1" applyFont="1" applyBorder="1" applyAlignment="1">
      <alignment horizontal="center" vertical="center"/>
    </xf>
    <xf numFmtId="4" fontId="69" fillId="0" borderId="10" xfId="0" applyNumberFormat="1" applyFont="1" applyBorder="1" applyAlignment="1">
      <alignment horizontal="center" vertical="center"/>
    </xf>
    <xf numFmtId="4" fontId="9" fillId="13" borderId="10" xfId="6" applyNumberFormat="1" applyFont="1" applyFill="1" applyBorder="1" applyAlignment="1">
      <alignment horizontal="center" vertical="center"/>
    </xf>
    <xf numFmtId="4" fontId="9" fillId="0" borderId="10" xfId="6" applyNumberFormat="1" applyFont="1" applyBorder="1" applyAlignment="1">
      <alignment horizontal="center"/>
    </xf>
    <xf numFmtId="4" fontId="9" fillId="0" borderId="0" xfId="0" applyNumberFormat="1" applyFont="1" applyAlignment="1">
      <alignment horizontal="center" vertical="center"/>
    </xf>
    <xf numFmtId="4" fontId="69" fillId="0" borderId="2" xfId="6" applyNumberFormat="1" applyFont="1" applyBorder="1" applyAlignment="1">
      <alignment horizontal="center" vertical="center"/>
    </xf>
    <xf numFmtId="4" fontId="9" fillId="0" borderId="0" xfId="6" applyNumberFormat="1" applyFont="1" applyAlignment="1">
      <alignment horizontal="center"/>
    </xf>
    <xf numFmtId="4" fontId="0" fillId="13" borderId="0" xfId="0" applyNumberFormat="1" applyFill="1" applyAlignment="1">
      <alignment vertical="center"/>
    </xf>
    <xf numFmtId="0" fontId="0" fillId="0" borderId="0" xfId="0" applyAlignment="1">
      <alignment horizontal="center"/>
    </xf>
    <xf numFmtId="0" fontId="47" fillId="0" borderId="0" xfId="0" applyFont="1" applyAlignment="1">
      <alignment vertical="center" wrapText="1"/>
    </xf>
    <xf numFmtId="0" fontId="48" fillId="0" borderId="0" xfId="0" applyFont="1" applyAlignment="1">
      <alignment vertical="center" wrapText="1"/>
    </xf>
    <xf numFmtId="0" fontId="49" fillId="8" borderId="2" xfId="0" applyFont="1" applyFill="1" applyBorder="1" applyAlignment="1">
      <alignment horizontal="center" vertical="center" wrapText="1"/>
    </xf>
    <xf numFmtId="2" fontId="25" fillId="0" borderId="2" xfId="0" applyNumberFormat="1" applyFont="1" applyBorder="1" applyAlignment="1">
      <alignment horizontal="center" vertical="center"/>
    </xf>
    <xf numFmtId="2" fontId="25" fillId="0" borderId="2" xfId="2" applyNumberFormat="1" applyFont="1" applyBorder="1" applyAlignment="1">
      <alignment horizontal="center" vertical="center"/>
    </xf>
    <xf numFmtId="2" fontId="25" fillId="0" borderId="14" xfId="0" applyNumberFormat="1" applyFont="1" applyBorder="1" applyAlignment="1">
      <alignment horizontal="center" vertical="center"/>
    </xf>
    <xf numFmtId="2" fontId="25" fillId="0" borderId="14" xfId="2" applyNumberFormat="1" applyFont="1" applyBorder="1" applyAlignment="1">
      <alignment horizontal="center" vertical="center"/>
    </xf>
    <xf numFmtId="2" fontId="25" fillId="0" borderId="25" xfId="0" applyNumberFormat="1" applyFont="1" applyBorder="1" applyAlignment="1">
      <alignment horizontal="center" vertical="center"/>
    </xf>
    <xf numFmtId="0" fontId="50" fillId="0" borderId="0" xfId="0" applyFont="1" applyAlignment="1">
      <alignment horizontal="center"/>
    </xf>
    <xf numFmtId="2" fontId="0" fillId="0" borderId="0" xfId="0" applyNumberFormat="1"/>
    <xf numFmtId="2" fontId="51" fillId="0" borderId="0" xfId="0" applyNumberFormat="1" applyFont="1" applyAlignment="1">
      <alignment vertical="center"/>
    </xf>
    <xf numFmtId="0" fontId="51" fillId="0" borderId="0" xfId="0" applyFont="1" applyAlignment="1">
      <alignment vertical="center"/>
    </xf>
    <xf numFmtId="0" fontId="0" fillId="0" borderId="26" xfId="0" applyBorder="1"/>
    <xf numFmtId="0" fontId="0" fillId="0" borderId="27" xfId="0" applyBorder="1"/>
    <xf numFmtId="0" fontId="0" fillId="0" borderId="28" xfId="0" applyBorder="1"/>
    <xf numFmtId="0" fontId="0" fillId="0" borderId="29" xfId="0" applyBorder="1"/>
    <xf numFmtId="2" fontId="0" fillId="0" borderId="0" xfId="0" applyNumberFormat="1" applyAlignment="1">
      <alignment horizontal="center"/>
    </xf>
    <xf numFmtId="2" fontId="0" fillId="0" borderId="29" xfId="0" applyNumberFormat="1" applyBorder="1"/>
    <xf numFmtId="0" fontId="0" fillId="0" borderId="30" xfId="0" applyBorder="1"/>
    <xf numFmtId="0" fontId="0" fillId="0" borderId="31" xfId="0" applyBorder="1"/>
    <xf numFmtId="0" fontId="45" fillId="0" borderId="0" xfId="0" applyFont="1" applyAlignment="1">
      <alignment horizontal="right"/>
    </xf>
    <xf numFmtId="170" fontId="49" fillId="8" borderId="2" xfId="0" applyNumberFormat="1" applyFont="1" applyFill="1" applyBorder="1" applyAlignment="1">
      <alignment horizontal="center" vertical="center" wrapText="1"/>
    </xf>
    <xf numFmtId="2" fontId="53" fillId="0" borderId="2" xfId="0" applyNumberFormat="1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2" fontId="25" fillId="0" borderId="25" xfId="0" applyNumberFormat="1" applyFont="1" applyBorder="1" applyAlignment="1">
      <alignment vertical="center"/>
    </xf>
    <xf numFmtId="2" fontId="25" fillId="0" borderId="14" xfId="0" applyNumberFormat="1" applyFont="1" applyBorder="1" applyAlignment="1">
      <alignment vertical="center"/>
    </xf>
    <xf numFmtId="0" fontId="11" fillId="0" borderId="2" xfId="0" applyFont="1" applyBorder="1" applyAlignment="1">
      <alignment horizontal="right" vertical="center"/>
    </xf>
    <xf numFmtId="2" fontId="0" fillId="0" borderId="2" xfId="0" applyNumberFormat="1" applyBorder="1" applyAlignment="1">
      <alignment horizontal="center" vertical="center"/>
    </xf>
    <xf numFmtId="0" fontId="57" fillId="0" borderId="0" xfId="0" applyFont="1" applyAlignment="1">
      <alignment vertical="center" wrapText="1"/>
    </xf>
    <xf numFmtId="2" fontId="58" fillId="0" borderId="0" xfId="0" applyNumberFormat="1" applyFont="1" applyAlignment="1">
      <alignment horizontal="center"/>
    </xf>
    <xf numFmtId="2" fontId="0" fillId="0" borderId="2" xfId="2" applyNumberFormat="1" applyFont="1" applyBorder="1" applyAlignment="1">
      <alignment horizontal="center" vertical="center" wrapText="1"/>
    </xf>
    <xf numFmtId="2" fontId="0" fillId="0" borderId="2" xfId="0" applyNumberFormat="1" applyBorder="1" applyAlignment="1">
      <alignment horizontal="center" vertical="center" wrapText="1"/>
    </xf>
    <xf numFmtId="1" fontId="0" fillId="0" borderId="2" xfId="2" applyNumberFormat="1" applyFont="1" applyBorder="1" applyAlignment="1">
      <alignment horizontal="center" vertical="center" wrapText="1"/>
    </xf>
    <xf numFmtId="2" fontId="0" fillId="0" borderId="0" xfId="0" applyNumberFormat="1" applyAlignment="1">
      <alignment horizontal="center" vertical="center"/>
    </xf>
    <xf numFmtId="1" fontId="53" fillId="15" borderId="2" xfId="2" applyNumberFormat="1" applyFont="1" applyFill="1" applyBorder="1" applyAlignment="1">
      <alignment horizontal="center" vertical="center" wrapText="1"/>
    </xf>
    <xf numFmtId="2" fontId="58" fillId="0" borderId="0" xfId="0" applyNumberFormat="1" applyFont="1" applyAlignment="1">
      <alignment horizontal="left" vertical="center"/>
    </xf>
    <xf numFmtId="2" fontId="0" fillId="0" borderId="0" xfId="0" applyNumberFormat="1" applyAlignment="1">
      <alignment horizontal="center" vertical="center" wrapText="1"/>
    </xf>
    <xf numFmtId="2" fontId="0" fillId="0" borderId="32" xfId="0" applyNumberFormat="1" applyBorder="1" applyAlignment="1">
      <alignment horizontal="center" vertical="center" wrapText="1"/>
    </xf>
    <xf numFmtId="2" fontId="0" fillId="16" borderId="2" xfId="0" applyNumberFormat="1" applyFill="1" applyBorder="1" applyAlignment="1">
      <alignment horizontal="center" vertical="center" wrapText="1"/>
    </xf>
    <xf numFmtId="2" fontId="0" fillId="16" borderId="14" xfId="0" applyNumberFormat="1" applyFill="1" applyBorder="1" applyAlignment="1">
      <alignment horizontal="center" vertical="center" wrapText="1"/>
    </xf>
    <xf numFmtId="2" fontId="11" fillId="16" borderId="2" xfId="0" applyNumberFormat="1" applyFont="1" applyFill="1" applyBorder="1" applyAlignment="1">
      <alignment horizontal="center" vertical="center" wrapText="1"/>
    </xf>
    <xf numFmtId="2" fontId="11" fillId="16" borderId="25" xfId="0" applyNumberFormat="1" applyFont="1" applyFill="1" applyBorder="1" applyAlignment="1">
      <alignment horizontal="center" vertical="center" wrapText="1"/>
    </xf>
    <xf numFmtId="4" fontId="60" fillId="0" borderId="15" xfId="0" applyNumberFormat="1" applyFont="1" applyBorder="1" applyAlignment="1">
      <alignment horizontal="center" vertical="center"/>
    </xf>
    <xf numFmtId="4" fontId="60" fillId="0" borderId="16" xfId="0" applyNumberFormat="1" applyFont="1" applyBorder="1" applyAlignment="1">
      <alignment horizontal="center" vertical="center"/>
    </xf>
    <xf numFmtId="4" fontId="60" fillId="0" borderId="17" xfId="0" applyNumberFormat="1" applyFont="1" applyBorder="1" applyAlignment="1">
      <alignment horizontal="center" vertical="center"/>
    </xf>
    <xf numFmtId="4" fontId="60" fillId="0" borderId="33" xfId="0" applyNumberFormat="1" applyFont="1" applyBorder="1" applyAlignment="1">
      <alignment horizontal="center" vertical="center"/>
    </xf>
    <xf numFmtId="4" fontId="60" fillId="13" borderId="10" xfId="6" applyNumberFormat="1" applyFont="1" applyFill="1" applyBorder="1" applyAlignment="1">
      <alignment horizontal="center" vertical="center"/>
    </xf>
    <xf numFmtId="4" fontId="60" fillId="0" borderId="10" xfId="0" applyNumberFormat="1" applyFont="1" applyBorder="1" applyAlignment="1">
      <alignment horizontal="center" vertical="center"/>
    </xf>
    <xf numFmtId="4" fontId="60" fillId="0" borderId="10" xfId="6" applyNumberFormat="1" applyFont="1" applyBorder="1" applyAlignment="1">
      <alignment horizontal="center" vertical="center"/>
    </xf>
    <xf numFmtId="4" fontId="60" fillId="13" borderId="10" xfId="0" applyNumberFormat="1" applyFont="1" applyFill="1" applyBorder="1" applyAlignment="1">
      <alignment horizontal="center" vertical="center"/>
    </xf>
    <xf numFmtId="4" fontId="9" fillId="0" borderId="29" xfId="6" applyNumberFormat="1" applyFont="1" applyBorder="1" applyAlignment="1">
      <alignment horizontal="center" vertical="center"/>
    </xf>
    <xf numFmtId="0" fontId="69" fillId="0" borderId="2" xfId="0" applyFont="1" applyBorder="1" applyAlignment="1">
      <alignment vertical="center"/>
    </xf>
    <xf numFmtId="4" fontId="69" fillId="11" borderId="2" xfId="0" applyNumberFormat="1" applyFont="1" applyFill="1" applyBorder="1" applyAlignment="1">
      <alignment horizontal="center" vertical="center" wrapText="1"/>
    </xf>
    <xf numFmtId="4" fontId="69" fillId="0" borderId="2" xfId="5" applyNumberFormat="1" applyFont="1" applyBorder="1" applyAlignment="1">
      <alignment horizontal="center" vertical="center"/>
    </xf>
    <xf numFmtId="2" fontId="69" fillId="0" borderId="2" xfId="0" applyNumberFormat="1" applyFont="1" applyBorder="1" applyAlignment="1">
      <alignment vertical="center"/>
    </xf>
    <xf numFmtId="2" fontId="69" fillId="0" borderId="2" xfId="0" applyNumberFormat="1" applyFont="1" applyBorder="1" applyAlignment="1">
      <alignment horizontal="center" vertical="center"/>
    </xf>
    <xf numFmtId="0" fontId="70" fillId="0" borderId="0" xfId="0" applyFont="1" applyAlignment="1">
      <alignment vertical="center"/>
    </xf>
    <xf numFmtId="0" fontId="0" fillId="3" borderId="0" xfId="0" applyFill="1" applyAlignment="1">
      <alignment vertical="center"/>
    </xf>
    <xf numFmtId="2" fontId="25" fillId="0" borderId="25" xfId="2" applyNumberFormat="1" applyFont="1" applyBorder="1" applyAlignment="1">
      <alignment horizontal="center" vertical="center"/>
    </xf>
    <xf numFmtId="0" fontId="48" fillId="0" borderId="4" xfId="0" applyFont="1" applyBorder="1" applyAlignment="1">
      <alignment horizontal="center" vertical="center" wrapText="1"/>
    </xf>
    <xf numFmtId="0" fontId="48" fillId="0" borderId="5" xfId="0" applyFont="1" applyBorder="1" applyAlignment="1">
      <alignment horizontal="center" vertical="center" wrapText="1"/>
    </xf>
    <xf numFmtId="0" fontId="48" fillId="0" borderId="6" xfId="0" applyFont="1" applyBorder="1" applyAlignment="1">
      <alignment horizontal="center" vertical="center" wrapText="1"/>
    </xf>
    <xf numFmtId="0" fontId="25" fillId="0" borderId="32" xfId="0" applyFont="1" applyBorder="1" applyAlignment="1">
      <alignment horizontal="center" vertical="center"/>
    </xf>
    <xf numFmtId="2" fontId="0" fillId="0" borderId="32" xfId="0" applyNumberFormat="1" applyBorder="1" applyAlignment="1">
      <alignment horizontal="center"/>
    </xf>
    <xf numFmtId="2" fontId="25" fillId="0" borderId="32" xfId="0" applyNumberFormat="1" applyFont="1" applyBorder="1" applyAlignment="1">
      <alignment horizontal="center" vertical="center"/>
    </xf>
    <xf numFmtId="0" fontId="25" fillId="0" borderId="0" xfId="0" applyFont="1" applyAlignment="1">
      <alignment horizontal="center" vertical="center"/>
    </xf>
    <xf numFmtId="2" fontId="25" fillId="0" borderId="0" xfId="0" applyNumberFormat="1" applyFont="1" applyAlignment="1">
      <alignment horizontal="center" vertical="center"/>
    </xf>
    <xf numFmtId="2" fontId="25" fillId="0" borderId="0" xfId="2" applyNumberFormat="1" applyFont="1" applyBorder="1" applyAlignment="1">
      <alignment horizontal="center" vertical="center"/>
    </xf>
    <xf numFmtId="0" fontId="48" fillId="0" borderId="0" xfId="0" applyFont="1" applyAlignment="1">
      <alignment horizontal="center" vertical="center"/>
    </xf>
    <xf numFmtId="2" fontId="48" fillId="0" borderId="0" xfId="0" applyNumberFormat="1" applyFont="1" applyAlignment="1">
      <alignment horizontal="center" vertical="center"/>
    </xf>
    <xf numFmtId="2" fontId="25" fillId="0" borderId="32" xfId="0" applyNumberFormat="1" applyFont="1" applyBorder="1" applyAlignment="1">
      <alignment vertical="center"/>
    </xf>
    <xf numFmtId="0" fontId="0" fillId="0" borderId="32" xfId="0" applyBorder="1"/>
    <xf numFmtId="0" fontId="25" fillId="0" borderId="34" xfId="0" applyFont="1" applyBorder="1" applyAlignment="1">
      <alignment horizontal="center" vertical="center"/>
    </xf>
    <xf numFmtId="2" fontId="25" fillId="0" borderId="34" xfId="0" applyNumberFormat="1" applyFont="1" applyBorder="1" applyAlignment="1">
      <alignment horizontal="center" vertical="center"/>
    </xf>
    <xf numFmtId="2" fontId="25" fillId="0" borderId="34" xfId="2" applyNumberFormat="1" applyFont="1" applyBorder="1" applyAlignment="1">
      <alignment horizontal="center" vertical="center"/>
    </xf>
    <xf numFmtId="2" fontId="51" fillId="0" borderId="34" xfId="0" applyNumberFormat="1" applyFont="1" applyBorder="1" applyAlignment="1">
      <alignment vertical="center"/>
    </xf>
    <xf numFmtId="0" fontId="51" fillId="0" borderId="35" xfId="0" applyFont="1" applyBorder="1" applyAlignment="1">
      <alignment vertical="center"/>
    </xf>
    <xf numFmtId="0" fontId="25" fillId="0" borderId="36" xfId="0" applyFont="1" applyBorder="1" applyAlignment="1">
      <alignment horizontal="center" vertical="center"/>
    </xf>
    <xf numFmtId="0" fontId="12" fillId="15" borderId="0" xfId="0" applyFont="1" applyFill="1" applyAlignment="1">
      <alignment horizontal="center" vertical="center"/>
    </xf>
    <xf numFmtId="0" fontId="0" fillId="15" borderId="0" xfId="0" applyFill="1" applyAlignment="1">
      <alignment vertical="center"/>
    </xf>
    <xf numFmtId="0" fontId="13" fillId="15" borderId="0" xfId="0" applyFont="1" applyFill="1" applyAlignment="1">
      <alignment vertical="center"/>
    </xf>
    <xf numFmtId="0" fontId="9" fillId="15" borderId="0" xfId="0" applyFont="1" applyFill="1" applyAlignment="1">
      <alignment vertical="center"/>
    </xf>
    <xf numFmtId="0" fontId="70" fillId="15" borderId="0" xfId="0" applyFont="1" applyFill="1" applyAlignment="1">
      <alignment vertical="center"/>
    </xf>
    <xf numFmtId="0" fontId="11" fillId="15" borderId="0" xfId="0" applyFont="1" applyFill="1" applyAlignment="1">
      <alignment vertical="center"/>
    </xf>
    <xf numFmtId="0" fontId="12" fillId="15" borderId="0" xfId="6" applyFont="1" applyFill="1" applyAlignment="1">
      <alignment horizontal="left" vertical="center"/>
    </xf>
    <xf numFmtId="0" fontId="68" fillId="15" borderId="0" xfId="6" applyFont="1" applyFill="1" applyAlignment="1">
      <alignment horizontal="left" vertical="center"/>
    </xf>
    <xf numFmtId="0" fontId="12" fillId="15" borderId="0" xfId="0" applyFont="1" applyFill="1" applyAlignment="1">
      <alignment vertical="center"/>
    </xf>
    <xf numFmtId="0" fontId="9" fillId="15" borderId="0" xfId="6" applyFont="1" applyFill="1" applyAlignment="1">
      <alignment horizontal="left" vertical="center"/>
    </xf>
    <xf numFmtId="0" fontId="12" fillId="15" borderId="0" xfId="6" applyFont="1" applyFill="1" applyAlignment="1">
      <alignment horizontal="left"/>
    </xf>
    <xf numFmtId="0" fontId="12" fillId="18" borderId="0" xfId="0" applyFont="1" applyFill="1" applyAlignment="1">
      <alignment horizontal="center" vertical="center"/>
    </xf>
    <xf numFmtId="0" fontId="0" fillId="18" borderId="0" xfId="0" applyFill="1" applyAlignment="1">
      <alignment vertical="center"/>
    </xf>
    <xf numFmtId="0" fontId="13" fillId="18" borderId="0" xfId="0" applyFont="1" applyFill="1" applyAlignment="1">
      <alignment vertical="center"/>
    </xf>
    <xf numFmtId="0" fontId="9" fillId="18" borderId="0" xfId="0" applyFont="1" applyFill="1" applyAlignment="1">
      <alignment vertical="center"/>
    </xf>
    <xf numFmtId="0" fontId="70" fillId="18" borderId="0" xfId="0" applyFont="1" applyFill="1" applyAlignment="1">
      <alignment vertical="center"/>
    </xf>
    <xf numFmtId="0" fontId="11" fillId="18" borderId="0" xfId="0" applyFont="1" applyFill="1" applyAlignment="1">
      <alignment vertical="center"/>
    </xf>
    <xf numFmtId="0" fontId="12" fillId="18" borderId="0" xfId="6" applyFont="1" applyFill="1" applyAlignment="1">
      <alignment horizontal="left" vertical="center"/>
    </xf>
    <xf numFmtId="0" fontId="68" fillId="18" borderId="0" xfId="6" applyFont="1" applyFill="1" applyAlignment="1">
      <alignment horizontal="left" vertical="center"/>
    </xf>
    <xf numFmtId="0" fontId="12" fillId="18" borderId="0" xfId="0" applyFont="1" applyFill="1" applyAlignment="1">
      <alignment vertical="center"/>
    </xf>
    <xf numFmtId="0" fontId="9" fillId="18" borderId="0" xfId="6" applyFont="1" applyFill="1" applyAlignment="1">
      <alignment horizontal="left" vertical="center"/>
    </xf>
    <xf numFmtId="0" fontId="11" fillId="0" borderId="6" xfId="0" applyFont="1" applyBorder="1" applyAlignment="1">
      <alignment vertical="center"/>
    </xf>
    <xf numFmtId="2" fontId="11" fillId="0" borderId="6" xfId="0" applyNumberFormat="1" applyFont="1" applyBorder="1" applyAlignment="1">
      <alignment horizontal="center" vertical="center"/>
    </xf>
    <xf numFmtId="4" fontId="9" fillId="0" borderId="5" xfId="6" applyNumberFormat="1" applyFont="1" applyBorder="1" applyAlignment="1">
      <alignment horizontal="center" vertical="center"/>
    </xf>
    <xf numFmtId="4" fontId="71" fillId="0" borderId="0" xfId="0" applyNumberFormat="1" applyFont="1"/>
    <xf numFmtId="0" fontId="71" fillId="0" borderId="0" xfId="0" applyFont="1"/>
    <xf numFmtId="0" fontId="71" fillId="0" borderId="34" xfId="0" applyFont="1" applyBorder="1"/>
    <xf numFmtId="0" fontId="72" fillId="0" borderId="0" xfId="0" quotePrefix="1" applyFont="1" applyAlignment="1">
      <alignment horizontal="center"/>
    </xf>
    <xf numFmtId="16" fontId="72" fillId="0" borderId="0" xfId="0" quotePrefix="1" applyNumberFormat="1" applyFont="1" applyAlignment="1">
      <alignment horizontal="center"/>
    </xf>
    <xf numFmtId="0" fontId="72" fillId="0" borderId="0" xfId="0" applyFont="1" applyAlignment="1">
      <alignment horizontal="center"/>
    </xf>
    <xf numFmtId="0" fontId="72" fillId="0" borderId="0" xfId="0" applyFont="1"/>
    <xf numFmtId="0" fontId="71" fillId="0" borderId="0" xfId="0" applyFont="1" applyAlignment="1">
      <alignment horizontal="center"/>
    </xf>
    <xf numFmtId="0" fontId="71" fillId="9" borderId="0" xfId="0" applyFont="1" applyFill="1"/>
    <xf numFmtId="0" fontId="71" fillId="0" borderId="0" xfId="0" applyFont="1" applyAlignment="1">
      <alignment horizontal="right"/>
    </xf>
    <xf numFmtId="4" fontId="9" fillId="0" borderId="2" xfId="5" applyNumberFormat="1" applyFont="1" applyBorder="1" applyAlignment="1">
      <alignment horizontal="left" vertical="center" wrapText="1"/>
    </xf>
    <xf numFmtId="2" fontId="9" fillId="0" borderId="2" xfId="5" applyNumberFormat="1" applyFont="1" applyBorder="1" applyAlignment="1">
      <alignment horizontal="center" vertical="center" wrapText="1"/>
    </xf>
    <xf numFmtId="2" fontId="9" fillId="0" borderId="2" xfId="0" applyNumberFormat="1" applyFont="1" applyBorder="1" applyAlignment="1">
      <alignment vertical="center"/>
    </xf>
    <xf numFmtId="2" fontId="0" fillId="0" borderId="25" xfId="2" applyNumberFormat="1" applyFont="1" applyBorder="1" applyAlignment="1">
      <alignment horizontal="center" vertical="center" wrapText="1"/>
    </xf>
    <xf numFmtId="2" fontId="0" fillId="0" borderId="25" xfId="2" applyNumberFormat="1" applyFont="1" applyBorder="1" applyAlignment="1" applyProtection="1">
      <alignment horizontal="center" vertical="center" wrapText="1"/>
      <protection locked="0"/>
    </xf>
    <xf numFmtId="2" fontId="53" fillId="15" borderId="2" xfId="2" applyNumberFormat="1" applyFont="1" applyFill="1" applyBorder="1" applyAlignment="1">
      <alignment horizontal="center" vertical="center" wrapText="1"/>
    </xf>
    <xf numFmtId="2" fontId="73" fillId="0" borderId="0" xfId="0" applyNumberFormat="1" applyFont="1" applyAlignment="1">
      <alignment horizontal="center"/>
    </xf>
    <xf numFmtId="2" fontId="0" fillId="16" borderId="14" xfId="0" applyNumberFormat="1" applyFill="1" applyBorder="1" applyAlignment="1">
      <alignment horizontal="left" vertical="center" wrapText="1"/>
    </xf>
    <xf numFmtId="1" fontId="0" fillId="0" borderId="25" xfId="2" applyNumberFormat="1" applyFont="1" applyBorder="1" applyAlignment="1">
      <alignment horizontal="center" vertical="center" wrapText="1"/>
    </xf>
    <xf numFmtId="2" fontId="11" fillId="0" borderId="0" xfId="0" applyNumberFormat="1" applyFont="1" applyAlignment="1">
      <alignment horizontal="center"/>
    </xf>
    <xf numFmtId="2" fontId="58" fillId="19" borderId="37" xfId="0" applyNumberFormat="1" applyFont="1" applyFill="1" applyBorder="1" applyAlignment="1">
      <alignment horizontal="left" vertical="center"/>
    </xf>
    <xf numFmtId="2" fontId="58" fillId="19" borderId="37" xfId="0" applyNumberFormat="1" applyFont="1" applyFill="1" applyBorder="1" applyAlignment="1">
      <alignment horizontal="center" vertical="center" wrapText="1"/>
    </xf>
    <xf numFmtId="2" fontId="58" fillId="19" borderId="8" xfId="0" applyNumberFormat="1" applyFont="1" applyFill="1" applyBorder="1" applyAlignment="1">
      <alignment horizontal="center" vertical="center" wrapText="1"/>
    </xf>
    <xf numFmtId="2" fontId="58" fillId="0" borderId="37" xfId="0" applyNumberFormat="1" applyFont="1" applyBorder="1" applyAlignment="1">
      <alignment horizontal="left" vertical="center"/>
    </xf>
    <xf numFmtId="2" fontId="58" fillId="0" borderId="38" xfId="0" applyNumberFormat="1" applyFont="1" applyBorder="1" applyAlignment="1">
      <alignment horizontal="center"/>
    </xf>
    <xf numFmtId="2" fontId="58" fillId="19" borderId="39" xfId="0" applyNumberFormat="1" applyFont="1" applyFill="1" applyBorder="1" applyAlignment="1">
      <alignment horizontal="center" vertical="center" wrapText="1"/>
    </xf>
    <xf numFmtId="2" fontId="0" fillId="16" borderId="9" xfId="0" applyNumberFormat="1" applyFill="1" applyBorder="1" applyAlignment="1">
      <alignment horizontal="center" vertical="center" wrapText="1"/>
    </xf>
    <xf numFmtId="2" fontId="0" fillId="16" borderId="40" xfId="0" applyNumberFormat="1" applyFill="1" applyBorder="1" applyAlignment="1">
      <alignment horizontal="center" vertical="center" wrapText="1"/>
    </xf>
    <xf numFmtId="2" fontId="0" fillId="0" borderId="10" xfId="0" applyNumberFormat="1" applyBorder="1" applyAlignment="1">
      <alignment horizontal="center" vertical="center" wrapText="1"/>
    </xf>
    <xf numFmtId="2" fontId="53" fillId="15" borderId="10" xfId="2" applyNumberFormat="1" applyFont="1" applyFill="1" applyBorder="1" applyAlignment="1">
      <alignment horizontal="center" vertical="center" wrapText="1"/>
    </xf>
    <xf numFmtId="2" fontId="0" fillId="0" borderId="28" xfId="0" applyNumberFormat="1" applyBorder="1" applyAlignment="1">
      <alignment horizontal="center"/>
    </xf>
    <xf numFmtId="2" fontId="0" fillId="0" borderId="41" xfId="0" applyNumberFormat="1" applyBorder="1" applyAlignment="1">
      <alignment horizontal="center" vertical="center" wrapText="1"/>
    </xf>
    <xf numFmtId="2" fontId="48" fillId="20" borderId="28" xfId="0" applyNumberFormat="1" applyFont="1" applyFill="1" applyBorder="1" applyAlignment="1">
      <alignment horizontal="center" vertical="center" wrapText="1"/>
    </xf>
    <xf numFmtId="0" fontId="0" fillId="0" borderId="41" xfId="0" applyBorder="1" applyAlignment="1">
      <alignment horizontal="center" vertical="center" wrapText="1"/>
    </xf>
    <xf numFmtId="1" fontId="53" fillId="15" borderId="12" xfId="2" applyNumberFormat="1" applyFont="1" applyFill="1" applyBorder="1" applyAlignment="1">
      <alignment horizontal="center" vertical="center" wrapText="1"/>
    </xf>
    <xf numFmtId="2" fontId="53" fillId="15" borderId="12" xfId="2" applyNumberFormat="1" applyFont="1" applyFill="1" applyBorder="1" applyAlignment="1">
      <alignment horizontal="center" vertical="center" wrapText="1"/>
    </xf>
    <xf numFmtId="2" fontId="0" fillId="0" borderId="12" xfId="2" applyNumberFormat="1" applyFont="1" applyBorder="1" applyAlignment="1">
      <alignment horizontal="center" vertical="center" wrapText="1"/>
    </xf>
    <xf numFmtId="4" fontId="9" fillId="11" borderId="4" xfId="0" applyNumberFormat="1" applyFont="1" applyFill="1" applyBorder="1" applyAlignment="1">
      <alignment horizontal="center" vertical="center" wrapText="1"/>
    </xf>
    <xf numFmtId="4" fontId="9" fillId="11" borderId="5" xfId="0" applyNumberFormat="1" applyFont="1" applyFill="1" applyBorder="1" applyAlignment="1">
      <alignment horizontal="center" vertical="center" wrapText="1"/>
    </xf>
    <xf numFmtId="2" fontId="36" fillId="0" borderId="2" xfId="0" applyNumberFormat="1" applyFont="1" applyBorder="1" applyAlignment="1">
      <alignment horizontal="center" vertical="center" wrapText="1"/>
    </xf>
    <xf numFmtId="165" fontId="69" fillId="0" borderId="2" xfId="5" applyNumberFormat="1" applyFont="1" applyBorder="1" applyAlignment="1">
      <alignment horizontal="center" vertical="center" wrapText="1"/>
    </xf>
    <xf numFmtId="0" fontId="69" fillId="0" borderId="0" xfId="0" applyFont="1" applyAlignment="1">
      <alignment vertical="center"/>
    </xf>
    <xf numFmtId="0" fontId="69" fillId="14" borderId="3" xfId="5" applyFont="1" applyFill="1" applyBorder="1" applyAlignment="1">
      <alignment horizontal="center" vertical="center" wrapText="1"/>
    </xf>
    <xf numFmtId="0" fontId="69" fillId="0" borderId="2" xfId="5" applyFont="1" applyBorder="1" applyAlignment="1">
      <alignment vertical="center" wrapText="1"/>
    </xf>
    <xf numFmtId="0" fontId="69" fillId="0" borderId="2" xfId="5" applyFont="1" applyBorder="1" applyAlignment="1">
      <alignment horizontal="center" vertical="center" wrapText="1"/>
    </xf>
    <xf numFmtId="4" fontId="69" fillId="0" borderId="10" xfId="5" applyNumberFormat="1" applyFont="1" applyBorder="1" applyAlignment="1">
      <alignment horizontal="center" vertical="center"/>
    </xf>
    <xf numFmtId="165" fontId="68" fillId="0" borderId="2" xfId="5" quotePrefix="1" applyNumberFormat="1" applyFont="1" applyBorder="1" applyAlignment="1">
      <alignment horizontal="center" vertical="center" wrapText="1"/>
    </xf>
    <xf numFmtId="0" fontId="68" fillId="0" borderId="2" xfId="5" applyFont="1" applyBorder="1" applyAlignment="1">
      <alignment vertical="center" wrapText="1"/>
    </xf>
    <xf numFmtId="0" fontId="68" fillId="0" borderId="2" xfId="5" applyFont="1" applyBorder="1" applyAlignment="1">
      <alignment horizontal="center" vertical="center" wrapText="1"/>
    </xf>
    <xf numFmtId="4" fontId="68" fillId="0" borderId="2" xfId="5" applyNumberFormat="1" applyFont="1" applyBorder="1" applyAlignment="1">
      <alignment horizontal="center" vertical="center"/>
    </xf>
    <xf numFmtId="0" fontId="69" fillId="14" borderId="2" xfId="5" applyFont="1" applyFill="1" applyBorder="1" applyAlignment="1">
      <alignment horizontal="center" vertical="center" wrapText="1"/>
    </xf>
    <xf numFmtId="4" fontId="68" fillId="0" borderId="10" xfId="5" applyNumberFormat="1" applyFont="1" applyBorder="1" applyAlignment="1">
      <alignment horizontal="center" vertical="center"/>
    </xf>
    <xf numFmtId="0" fontId="68" fillId="0" borderId="3" xfId="0" applyFont="1" applyBorder="1" applyAlignment="1">
      <alignment horizontal="center" vertical="center" wrapText="1"/>
    </xf>
    <xf numFmtId="165" fontId="68" fillId="0" borderId="2" xfId="0" applyNumberFormat="1" applyFont="1" applyBorder="1" applyAlignment="1">
      <alignment horizontal="center" vertical="center" wrapText="1"/>
    </xf>
    <xf numFmtId="0" fontId="68" fillId="0" borderId="2" xfId="0" applyFont="1" applyBorder="1" applyAlignment="1">
      <alignment vertical="center" wrapText="1"/>
    </xf>
    <xf numFmtId="1" fontId="68" fillId="0" borderId="2" xfId="0" applyNumberFormat="1" applyFont="1" applyBorder="1" applyAlignment="1">
      <alignment horizontal="center" vertical="center" wrapText="1"/>
    </xf>
    <xf numFmtId="4" fontId="68" fillId="0" borderId="2" xfId="0" applyNumberFormat="1" applyFont="1" applyBorder="1" applyAlignment="1">
      <alignment horizontal="center" vertical="center" wrapText="1"/>
    </xf>
    <xf numFmtId="4" fontId="68" fillId="0" borderId="10" xfId="0" applyNumberFormat="1" applyFont="1" applyBorder="1" applyAlignment="1">
      <alignment horizontal="center" vertical="center" wrapText="1"/>
    </xf>
    <xf numFmtId="0" fontId="0" fillId="17" borderId="0" xfId="0" applyFill="1" applyAlignment="1">
      <alignment vertical="center"/>
    </xf>
    <xf numFmtId="0" fontId="12" fillId="17" borderId="0" xfId="6" applyFont="1" applyFill="1" applyAlignment="1">
      <alignment horizontal="left" vertical="center"/>
    </xf>
    <xf numFmtId="0" fontId="11" fillId="17" borderId="0" xfId="0" applyFont="1" applyFill="1" applyAlignment="1">
      <alignment vertical="center"/>
    </xf>
    <xf numFmtId="0" fontId="69" fillId="0" borderId="3" xfId="0" applyFont="1" applyBorder="1" applyAlignment="1">
      <alignment horizontal="center" vertical="center"/>
    </xf>
    <xf numFmtId="0" fontId="69" fillId="0" borderId="2" xfId="5" applyFont="1" applyBorder="1" applyAlignment="1">
      <alignment horizontal="left" vertical="center" wrapText="1"/>
    </xf>
    <xf numFmtId="0" fontId="69" fillId="0" borderId="2" xfId="6" applyFont="1" applyBorder="1" applyAlignment="1">
      <alignment horizontal="center" vertical="center" wrapText="1"/>
    </xf>
    <xf numFmtId="0" fontId="68" fillId="0" borderId="2" xfId="5" applyFont="1" applyBorder="1" applyAlignment="1">
      <alignment horizontal="left" vertical="center" wrapText="1"/>
    </xf>
    <xf numFmtId="0" fontId="68" fillId="0" borderId="42" xfId="0" applyFont="1" applyBorder="1" applyAlignment="1">
      <alignment horizontal="center" vertical="center" wrapText="1"/>
    </xf>
    <xf numFmtId="165" fontId="68" fillId="0" borderId="25" xfId="0" applyNumberFormat="1" applyFont="1" applyBorder="1" applyAlignment="1">
      <alignment horizontal="center" vertical="center" wrapText="1"/>
    </xf>
    <xf numFmtId="0" fontId="68" fillId="0" borderId="25" xfId="0" applyFont="1" applyBorder="1" applyAlignment="1">
      <alignment vertical="center" wrapText="1"/>
    </xf>
    <xf numFmtId="1" fontId="68" fillId="0" borderId="25" xfId="0" applyNumberFormat="1" applyFont="1" applyBorder="1" applyAlignment="1">
      <alignment horizontal="center" vertical="center" wrapText="1"/>
    </xf>
    <xf numFmtId="4" fontId="68" fillId="0" borderId="25" xfId="0" applyNumberFormat="1" applyFont="1" applyBorder="1" applyAlignment="1">
      <alignment horizontal="center" vertical="center" wrapText="1"/>
    </xf>
    <xf numFmtId="4" fontId="68" fillId="0" borderId="41" xfId="0" applyNumberFormat="1" applyFont="1" applyBorder="1" applyAlignment="1">
      <alignment horizontal="center" vertical="center" wrapText="1"/>
    </xf>
    <xf numFmtId="0" fontId="68" fillId="0" borderId="43" xfId="6" applyFont="1" applyBorder="1" applyAlignment="1">
      <alignment horizontal="center" vertical="center" wrapText="1"/>
    </xf>
    <xf numFmtId="0" fontId="74" fillId="0" borderId="44" xfId="0" applyFont="1" applyBorder="1" applyAlignment="1">
      <alignment vertical="center"/>
    </xf>
    <xf numFmtId="0" fontId="75" fillId="0" borderId="44" xfId="6" applyFont="1" applyBorder="1" applyAlignment="1">
      <alignment horizontal="left" vertical="center" wrapText="1"/>
    </xf>
    <xf numFmtId="0" fontId="75" fillId="0" borderId="44" xfId="6" applyFont="1" applyBorder="1" applyAlignment="1">
      <alignment horizontal="center" vertical="center" wrapText="1"/>
    </xf>
    <xf numFmtId="4" fontId="75" fillId="0" borderId="44" xfId="6" applyNumberFormat="1" applyFont="1" applyBorder="1" applyAlignment="1" applyProtection="1">
      <alignment horizontal="center" vertical="center"/>
      <protection locked="0"/>
    </xf>
    <xf numFmtId="4" fontId="75" fillId="0" borderId="45" xfId="6" applyNumberFormat="1" applyFont="1" applyBorder="1" applyAlignment="1" applyProtection="1">
      <alignment horizontal="center" vertical="center"/>
      <protection locked="0"/>
    </xf>
    <xf numFmtId="0" fontId="69" fillId="0" borderId="43" xfId="6" applyFont="1" applyBorder="1" applyAlignment="1">
      <alignment horizontal="center" vertical="center" wrapText="1"/>
    </xf>
    <xf numFmtId="0" fontId="75" fillId="0" borderId="44" xfId="6" applyFont="1" applyBorder="1" applyAlignment="1">
      <alignment vertical="center" wrapText="1"/>
    </xf>
    <xf numFmtId="0" fontId="69" fillId="0" borderId="9" xfId="6" applyFont="1" applyBorder="1" applyAlignment="1">
      <alignment horizontal="center" vertical="center" wrapText="1"/>
    </xf>
    <xf numFmtId="0" fontId="74" fillId="0" borderId="14" xfId="0" applyFont="1" applyBorder="1" applyAlignment="1">
      <alignment vertical="center"/>
    </xf>
    <xf numFmtId="0" fontId="75" fillId="0" borderId="14" xfId="6" applyFont="1" applyBorder="1" applyAlignment="1">
      <alignment horizontal="left" vertical="center" wrapText="1"/>
    </xf>
    <xf numFmtId="0" fontId="75" fillId="0" borderId="14" xfId="6" applyFont="1" applyBorder="1" applyAlignment="1">
      <alignment horizontal="center" vertical="center" wrapText="1"/>
    </xf>
    <xf numFmtId="4" fontId="75" fillId="0" borderId="14" xfId="6" applyNumberFormat="1" applyFont="1" applyBorder="1" applyAlignment="1" applyProtection="1">
      <alignment horizontal="center" vertical="center"/>
      <protection locked="0"/>
    </xf>
    <xf numFmtId="4" fontId="75" fillId="0" borderId="40" xfId="6" applyNumberFormat="1" applyFont="1" applyBorder="1" applyAlignment="1" applyProtection="1">
      <alignment horizontal="center" vertical="center"/>
      <protection locked="0"/>
    </xf>
    <xf numFmtId="0" fontId="12" fillId="17" borderId="0" xfId="0" applyFont="1" applyFill="1" applyAlignment="1">
      <alignment vertical="center"/>
    </xf>
    <xf numFmtId="0" fontId="9" fillId="17" borderId="0" xfId="0" applyFont="1" applyFill="1" applyAlignment="1">
      <alignment vertical="center"/>
    </xf>
    <xf numFmtId="2" fontId="69" fillId="0" borderId="2" xfId="6" applyNumberFormat="1" applyFont="1" applyBorder="1" applyAlignment="1">
      <alignment horizontal="center" vertical="center"/>
    </xf>
    <xf numFmtId="2" fontId="70" fillId="0" borderId="2" xfId="0" applyNumberFormat="1" applyFont="1" applyBorder="1" applyAlignment="1">
      <alignment horizontal="center" vertical="center"/>
    </xf>
    <xf numFmtId="0" fontId="70" fillId="13" borderId="0" xfId="0" applyFont="1" applyFill="1" applyAlignment="1">
      <alignment vertical="center"/>
    </xf>
    <xf numFmtId="0" fontId="70" fillId="3" borderId="0" xfId="0" applyFont="1" applyFill="1" applyAlignment="1">
      <alignment vertical="center"/>
    </xf>
    <xf numFmtId="168" fontId="68" fillId="0" borderId="0" xfId="6" applyNumberFormat="1" applyFont="1" applyAlignment="1">
      <alignment horizontal="left" vertical="center"/>
    </xf>
    <xf numFmtId="0" fontId="73" fillId="0" borderId="0" xfId="0" applyFont="1" applyAlignment="1">
      <alignment vertical="center"/>
    </xf>
    <xf numFmtId="0" fontId="73" fillId="13" borderId="0" xfId="0" applyFont="1" applyFill="1" applyAlignment="1">
      <alignment vertical="center"/>
    </xf>
    <xf numFmtId="168" fontId="69" fillId="0" borderId="0" xfId="6" applyNumberFormat="1" applyFont="1" applyAlignment="1">
      <alignment horizontal="left" vertical="center"/>
    </xf>
    <xf numFmtId="0" fontId="69" fillId="0" borderId="0" xfId="6" applyFont="1" applyAlignment="1">
      <alignment horizontal="left" vertical="center"/>
    </xf>
    <xf numFmtId="4" fontId="9" fillId="0" borderId="10" xfId="5" applyNumberFormat="1" applyFont="1" applyBorder="1" applyAlignment="1">
      <alignment horizontal="center" vertical="center"/>
    </xf>
    <xf numFmtId="165" fontId="9" fillId="14" borderId="2" xfId="5" applyNumberFormat="1" applyFont="1" applyFill="1" applyBorder="1" applyAlignment="1">
      <alignment horizontal="center" vertical="center" wrapText="1"/>
    </xf>
    <xf numFmtId="0" fontId="12" fillId="0" borderId="42" xfId="0" applyFont="1" applyBorder="1" applyAlignment="1">
      <alignment horizontal="center" vertical="center" wrapText="1"/>
    </xf>
    <xf numFmtId="165" fontId="12" fillId="0" borderId="25" xfId="0" applyNumberFormat="1" applyFont="1" applyBorder="1" applyAlignment="1">
      <alignment horizontal="center" vertical="center" wrapText="1"/>
    </xf>
    <xf numFmtId="0" fontId="12" fillId="0" borderId="25" xfId="0" applyFont="1" applyBorder="1" applyAlignment="1">
      <alignment vertical="center" wrapText="1"/>
    </xf>
    <xf numFmtId="1" fontId="12" fillId="0" borderId="25" xfId="0" applyNumberFormat="1" applyFont="1" applyBorder="1" applyAlignment="1">
      <alignment horizontal="center" vertical="center" wrapText="1"/>
    </xf>
    <xf numFmtId="4" fontId="12" fillId="0" borderId="25" xfId="0" applyNumberFormat="1" applyFont="1" applyBorder="1" applyAlignment="1">
      <alignment horizontal="center" vertical="center" wrapText="1"/>
    </xf>
    <xf numFmtId="4" fontId="12" fillId="0" borderId="41" xfId="0" applyNumberFormat="1" applyFont="1" applyBorder="1" applyAlignment="1">
      <alignment horizontal="center" vertical="center" wrapText="1"/>
    </xf>
    <xf numFmtId="0" fontId="39" fillId="0" borderId="44" xfId="6" applyFont="1" applyBorder="1" applyAlignment="1">
      <alignment horizontal="left" vertical="center" wrapText="1"/>
    </xf>
    <xf numFmtId="0" fontId="39" fillId="0" borderId="44" xfId="6" applyFont="1" applyBorder="1" applyAlignment="1">
      <alignment horizontal="center" vertical="center" wrapText="1"/>
    </xf>
    <xf numFmtId="4" fontId="39" fillId="0" borderId="44" xfId="6" applyNumberFormat="1" applyFont="1" applyBorder="1" applyAlignment="1" applyProtection="1">
      <alignment horizontal="center" vertical="center"/>
      <protection locked="0"/>
    </xf>
    <xf numFmtId="4" fontId="39" fillId="0" borderId="45" xfId="6" applyNumberFormat="1" applyFont="1" applyBorder="1" applyAlignment="1" applyProtection="1">
      <alignment horizontal="center" vertical="center"/>
      <protection locked="0"/>
    </xf>
    <xf numFmtId="0" fontId="9" fillId="0" borderId="43" xfId="6" applyFont="1" applyBorder="1" applyAlignment="1">
      <alignment horizontal="center" vertical="center" wrapText="1"/>
    </xf>
    <xf numFmtId="0" fontId="39" fillId="0" borderId="44" xfId="6" applyFont="1" applyBorder="1" applyAlignment="1">
      <alignment vertical="center" wrapText="1"/>
    </xf>
    <xf numFmtId="0" fontId="15" fillId="0" borderId="44" xfId="0" applyFont="1" applyBorder="1" applyAlignment="1">
      <alignment vertical="center"/>
    </xf>
    <xf numFmtId="0" fontId="12" fillId="0" borderId="9" xfId="0" applyFont="1" applyBorder="1" applyAlignment="1">
      <alignment horizontal="center" vertical="center" wrapText="1"/>
    </xf>
    <xf numFmtId="165" fontId="12" fillId="0" borderId="14" xfId="0" applyNumberFormat="1" applyFont="1" applyBorder="1" applyAlignment="1">
      <alignment horizontal="center" vertical="center" wrapText="1"/>
    </xf>
    <xf numFmtId="0" fontId="39" fillId="0" borderId="14" xfId="0" applyFont="1" applyBorder="1" applyAlignment="1">
      <alignment vertical="center" wrapText="1"/>
    </xf>
    <xf numFmtId="1" fontId="39" fillId="0" borderId="14" xfId="0" applyNumberFormat="1" applyFont="1" applyBorder="1" applyAlignment="1">
      <alignment horizontal="center" vertical="center" wrapText="1"/>
    </xf>
    <xf numFmtId="4" fontId="39" fillId="0" borderId="14" xfId="0" applyNumberFormat="1" applyFont="1" applyBorder="1" applyAlignment="1">
      <alignment horizontal="center" vertical="center" wrapText="1"/>
    </xf>
    <xf numFmtId="4" fontId="39" fillId="0" borderId="40" xfId="0" applyNumberFormat="1" applyFont="1" applyBorder="1" applyAlignment="1">
      <alignment horizontal="center" vertical="center" wrapText="1"/>
    </xf>
    <xf numFmtId="167" fontId="69" fillId="0" borderId="2" xfId="6" quotePrefix="1" applyNumberFormat="1" applyFont="1" applyBorder="1" applyAlignment="1">
      <alignment horizontal="center" vertical="center" wrapText="1"/>
    </xf>
    <xf numFmtId="0" fontId="69" fillId="0" borderId="2" xfId="6" quotePrefix="1" applyFont="1" applyBorder="1" applyAlignment="1">
      <alignment horizontal="left" vertical="center" wrapText="1"/>
    </xf>
    <xf numFmtId="167" fontId="68" fillId="0" borderId="2" xfId="6" quotePrefix="1" applyNumberFormat="1" applyFont="1" applyBorder="1" applyAlignment="1">
      <alignment horizontal="center" vertical="center" wrapText="1"/>
    </xf>
    <xf numFmtId="0" fontId="68" fillId="0" borderId="2" xfId="6" applyFont="1" applyBorder="1" applyAlignment="1">
      <alignment horizontal="left" vertical="center" wrapText="1"/>
    </xf>
    <xf numFmtId="0" fontId="68" fillId="0" borderId="2" xfId="6" applyFont="1" applyBorder="1" applyAlignment="1">
      <alignment horizontal="center" vertical="center" wrapText="1"/>
    </xf>
    <xf numFmtId="4" fontId="68" fillId="0" borderId="2" xfId="6" applyNumberFormat="1" applyFont="1" applyBorder="1" applyAlignment="1">
      <alignment horizontal="center" vertical="center"/>
    </xf>
    <xf numFmtId="2" fontId="0" fillId="16" borderId="35" xfId="0" applyNumberFormat="1" applyFill="1" applyBorder="1" applyAlignment="1">
      <alignment horizontal="center" vertical="center" wrapText="1"/>
    </xf>
    <xf numFmtId="2" fontId="13" fillId="15" borderId="0" xfId="2" applyNumberFormat="1" applyFont="1" applyFill="1" applyBorder="1" applyAlignment="1">
      <alignment horizontal="center" vertical="center" wrapText="1"/>
    </xf>
    <xf numFmtId="2" fontId="58" fillId="19" borderId="37" xfId="0" applyNumberFormat="1" applyFont="1" applyFill="1" applyBorder="1" applyAlignment="1">
      <alignment vertical="center"/>
    </xf>
    <xf numFmtId="2" fontId="53" fillId="15" borderId="43" xfId="2" applyNumberFormat="1" applyFont="1" applyFill="1" applyBorder="1" applyAlignment="1">
      <alignment vertical="center" wrapText="1"/>
    </xf>
    <xf numFmtId="2" fontId="53" fillId="15" borderId="2" xfId="2" applyNumberFormat="1" applyFont="1" applyFill="1" applyBorder="1" applyAlignment="1">
      <alignment vertical="center" wrapText="1"/>
    </xf>
    <xf numFmtId="2" fontId="0" fillId="0" borderId="46" xfId="2" applyNumberFormat="1" applyFont="1" applyBorder="1" applyAlignment="1">
      <alignment vertical="center" wrapText="1"/>
    </xf>
    <xf numFmtId="2" fontId="0" fillId="0" borderId="32" xfId="2" applyNumberFormat="1" applyFont="1" applyBorder="1" applyAlignment="1">
      <alignment vertical="center" wrapText="1"/>
    </xf>
    <xf numFmtId="2" fontId="0" fillId="0" borderId="47" xfId="2" applyNumberFormat="1" applyFont="1" applyBorder="1" applyAlignment="1">
      <alignment vertical="center" wrapText="1"/>
    </xf>
    <xf numFmtId="2" fontId="0" fillId="0" borderId="0" xfId="2" applyNumberFormat="1" applyFont="1" applyBorder="1" applyAlignment="1">
      <alignment vertical="center" wrapText="1"/>
    </xf>
    <xf numFmtId="2" fontId="0" fillId="0" borderId="1" xfId="2" applyNumberFormat="1" applyFont="1" applyBorder="1" applyAlignment="1">
      <alignment vertical="center" wrapText="1"/>
    </xf>
    <xf numFmtId="2" fontId="0" fillId="0" borderId="36" xfId="2" applyNumberFormat="1" applyFont="1" applyBorder="1" applyAlignment="1">
      <alignment vertical="center" wrapText="1"/>
    </xf>
    <xf numFmtId="2" fontId="0" fillId="0" borderId="34" xfId="2" applyNumberFormat="1" applyFont="1" applyBorder="1" applyAlignment="1">
      <alignment vertical="center" wrapText="1"/>
    </xf>
    <xf numFmtId="2" fontId="0" fillId="0" borderId="0" xfId="2" applyNumberFormat="1" applyFont="1" applyBorder="1" applyAlignment="1">
      <alignment horizontal="right" vertical="center" wrapText="1"/>
    </xf>
    <xf numFmtId="1" fontId="53" fillId="15" borderId="2" xfId="2" applyNumberFormat="1" applyFont="1" applyFill="1" applyBorder="1" applyAlignment="1">
      <alignment horizontal="left" vertical="center" wrapText="1"/>
    </xf>
    <xf numFmtId="1" fontId="53" fillId="15" borderId="14" xfId="2" applyNumberFormat="1" applyFont="1" applyFill="1" applyBorder="1" applyAlignment="1">
      <alignment horizontal="center" vertical="center" wrapText="1"/>
    </xf>
    <xf numFmtId="2" fontId="0" fillId="0" borderId="2" xfId="2" applyNumberFormat="1" applyFont="1" applyBorder="1" applyAlignment="1">
      <alignment horizontal="left" vertical="center" wrapText="1"/>
    </xf>
    <xf numFmtId="2" fontId="0" fillId="0" borderId="48" xfId="2" applyNumberFormat="1" applyFont="1" applyBorder="1" applyAlignment="1">
      <alignment vertical="center" wrapText="1"/>
    </xf>
    <xf numFmtId="2" fontId="0" fillId="0" borderId="6" xfId="2" applyNumberFormat="1" applyFont="1" applyBorder="1" applyAlignment="1">
      <alignment vertical="center" wrapText="1"/>
    </xf>
    <xf numFmtId="2" fontId="0" fillId="0" borderId="5" xfId="2" applyNumberFormat="1" applyFont="1" applyBorder="1" applyAlignment="1">
      <alignment vertical="center" wrapText="1"/>
    </xf>
    <xf numFmtId="2" fontId="0" fillId="0" borderId="0" xfId="2" applyNumberFormat="1" applyFont="1" applyFill="1" applyBorder="1" applyAlignment="1">
      <alignment horizontal="center" vertical="center" wrapText="1"/>
    </xf>
    <xf numFmtId="2" fontId="53" fillId="0" borderId="32" xfId="2" applyNumberFormat="1" applyFont="1" applyFill="1" applyBorder="1" applyAlignment="1">
      <alignment vertical="center" wrapText="1"/>
    </xf>
    <xf numFmtId="2" fontId="0" fillId="0" borderId="32" xfId="2" applyNumberFormat="1" applyFont="1" applyFill="1" applyBorder="1" applyAlignment="1">
      <alignment horizontal="center" vertical="center" wrapText="1"/>
    </xf>
    <xf numFmtId="2" fontId="53" fillId="0" borderId="0" xfId="2" applyNumberFormat="1" applyFont="1" applyFill="1" applyBorder="1" applyAlignment="1">
      <alignment vertical="center" wrapText="1"/>
    </xf>
    <xf numFmtId="2" fontId="0" fillId="0" borderId="5" xfId="2" applyNumberFormat="1" applyFont="1" applyBorder="1" applyAlignment="1">
      <alignment horizontal="left" vertical="center" wrapText="1"/>
    </xf>
    <xf numFmtId="2" fontId="0" fillId="0" borderId="2" xfId="2" applyNumberFormat="1" applyFont="1" applyBorder="1" applyAlignment="1">
      <alignment vertical="center" wrapText="1"/>
    </xf>
    <xf numFmtId="2" fontId="69" fillId="14" borderId="2" xfId="0" applyNumberFormat="1" applyFont="1" applyFill="1" applyBorder="1" applyAlignment="1">
      <alignment horizontal="center" vertical="center"/>
    </xf>
    <xf numFmtId="0" fontId="9" fillId="12" borderId="2" xfId="5" applyFont="1" applyFill="1" applyBorder="1" applyAlignment="1">
      <alignment horizontal="center" vertical="center" wrapText="1"/>
    </xf>
    <xf numFmtId="0" fontId="0" fillId="0" borderId="2" xfId="0" applyBorder="1" applyAlignment="1">
      <alignment vertical="center"/>
    </xf>
    <xf numFmtId="0" fontId="12" fillId="0" borderId="2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/>
    </xf>
    <xf numFmtId="2" fontId="9" fillId="0" borderId="2" xfId="0" applyNumberFormat="1" applyFont="1" applyBorder="1" applyAlignment="1">
      <alignment horizontal="center" vertical="center" wrapText="1"/>
    </xf>
    <xf numFmtId="2" fontId="9" fillId="0" borderId="2" xfId="5" applyNumberFormat="1" applyFont="1" applyBorder="1" applyAlignment="1">
      <alignment horizontal="center" vertical="center"/>
    </xf>
    <xf numFmtId="2" fontId="12" fillId="0" borderId="2" xfId="5" applyNumberFormat="1" applyFont="1" applyBorder="1" applyAlignment="1">
      <alignment horizontal="center" vertical="center"/>
    </xf>
    <xf numFmtId="2" fontId="12" fillId="0" borderId="2" xfId="0" applyNumberFormat="1" applyFont="1" applyBorder="1" applyAlignment="1">
      <alignment horizontal="center" vertical="center" wrapText="1"/>
    </xf>
    <xf numFmtId="2" fontId="39" fillId="0" borderId="2" xfId="6" applyNumberFormat="1" applyFont="1" applyBorder="1" applyAlignment="1" applyProtection="1">
      <alignment horizontal="center" vertical="center"/>
      <protection locked="0"/>
    </xf>
    <xf numFmtId="2" fontId="39" fillId="0" borderId="2" xfId="0" applyNumberFormat="1" applyFont="1" applyBorder="1" applyAlignment="1">
      <alignment horizontal="center" vertical="center" wrapText="1"/>
    </xf>
    <xf numFmtId="2" fontId="12" fillId="0" borderId="2" xfId="6" applyNumberFormat="1" applyFont="1" applyBorder="1" applyAlignment="1">
      <alignment horizontal="center" vertical="center"/>
    </xf>
    <xf numFmtId="2" fontId="68" fillId="0" borderId="2" xfId="6" applyNumberFormat="1" applyFont="1" applyBorder="1" applyAlignment="1">
      <alignment horizontal="center" vertical="center"/>
    </xf>
    <xf numFmtId="2" fontId="11" fillId="0" borderId="0" xfId="0" applyNumberFormat="1" applyFont="1" applyAlignment="1">
      <alignment horizontal="center" vertical="center"/>
    </xf>
    <xf numFmtId="164" fontId="9" fillId="0" borderId="2" xfId="1" applyFont="1" applyFill="1" applyBorder="1" applyAlignment="1">
      <alignment horizontal="center" vertical="center" wrapText="1"/>
    </xf>
    <xf numFmtId="164" fontId="12" fillId="0" borderId="2" xfId="1" applyFont="1" applyFill="1" applyBorder="1" applyAlignment="1">
      <alignment horizontal="center" vertical="center" wrapText="1"/>
    </xf>
    <xf numFmtId="164" fontId="9" fillId="0" borderId="2" xfId="1" applyFont="1" applyFill="1" applyBorder="1" applyAlignment="1">
      <alignment horizontal="center" vertical="center"/>
    </xf>
    <xf numFmtId="164" fontId="12" fillId="0" borderId="2" xfId="1" applyFont="1" applyFill="1" applyBorder="1" applyAlignment="1">
      <alignment horizontal="center" vertical="center"/>
    </xf>
    <xf numFmtId="164" fontId="39" fillId="0" borderId="2" xfId="1" applyFont="1" applyFill="1" applyBorder="1" applyAlignment="1" applyProtection="1">
      <alignment horizontal="center" vertical="center"/>
      <protection locked="0"/>
    </xf>
    <xf numFmtId="164" fontId="39" fillId="0" borderId="2" xfId="1" applyFont="1" applyFill="1" applyBorder="1" applyAlignment="1">
      <alignment horizontal="center" vertical="center" wrapText="1"/>
    </xf>
    <xf numFmtId="164" fontId="69" fillId="0" borderId="2" xfId="1" applyFont="1" applyFill="1" applyBorder="1" applyAlignment="1">
      <alignment horizontal="center" vertical="center"/>
    </xf>
    <xf numFmtId="164" fontId="68" fillId="0" borderId="2" xfId="1" applyFont="1" applyFill="1" applyBorder="1" applyAlignment="1">
      <alignment horizontal="center" vertical="center"/>
    </xf>
    <xf numFmtId="164" fontId="37" fillId="15" borderId="2" xfId="1" applyFont="1" applyFill="1" applyBorder="1" applyAlignment="1">
      <alignment vertical="center"/>
    </xf>
    <xf numFmtId="164" fontId="11" fillId="0" borderId="0" xfId="1" applyFont="1" applyAlignment="1">
      <alignment horizontal="center" vertical="center"/>
    </xf>
    <xf numFmtId="4" fontId="28" fillId="0" borderId="2" xfId="4" applyNumberFormat="1" applyFont="1" applyBorder="1" applyAlignment="1">
      <alignment horizontal="center" vertical="center"/>
    </xf>
    <xf numFmtId="164" fontId="0" fillId="0" borderId="0" xfId="0" applyNumberFormat="1" applyAlignment="1">
      <alignment vertical="center"/>
    </xf>
    <xf numFmtId="0" fontId="26" fillId="6" borderId="2" xfId="4" applyFont="1" applyFill="1" applyBorder="1" applyAlignment="1">
      <alignment horizontal="center" vertical="center" wrapText="1"/>
    </xf>
    <xf numFmtId="4" fontId="26" fillId="4" borderId="2" xfId="4" applyNumberFormat="1" applyFont="1" applyFill="1" applyBorder="1" applyAlignment="1">
      <alignment horizontal="center" vertical="center"/>
    </xf>
    <xf numFmtId="4" fontId="26" fillId="0" borderId="2" xfId="4" applyNumberFormat="1" applyFont="1" applyBorder="1" applyAlignment="1">
      <alignment horizontal="center" vertical="center"/>
    </xf>
    <xf numFmtId="2" fontId="58" fillId="0" borderId="0" xfId="0" applyNumberFormat="1" applyFont="1" applyAlignment="1">
      <alignment vertical="center"/>
    </xf>
    <xf numFmtId="0" fontId="31" fillId="0" borderId="2" xfId="0" applyFont="1" applyBorder="1" applyAlignment="1">
      <alignment horizontal="left" vertical="top" wrapText="1"/>
    </xf>
    <xf numFmtId="0" fontId="0" fillId="0" borderId="2" xfId="0" applyBorder="1"/>
    <xf numFmtId="164" fontId="60" fillId="21" borderId="2" xfId="1" applyFont="1" applyFill="1" applyBorder="1" applyAlignment="1">
      <alignment vertical="center" wrapText="1"/>
    </xf>
    <xf numFmtId="4" fontId="60" fillId="21" borderId="2" xfId="0" applyNumberFormat="1" applyFont="1" applyFill="1" applyBorder="1" applyAlignment="1">
      <alignment horizontal="center" vertical="center"/>
    </xf>
    <xf numFmtId="164" fontId="60" fillId="22" borderId="2" xfId="1" applyFont="1" applyFill="1" applyBorder="1" applyAlignment="1">
      <alignment vertical="center" wrapText="1"/>
    </xf>
    <xf numFmtId="4" fontId="60" fillId="22" borderId="2" xfId="0" applyNumberFormat="1" applyFont="1" applyFill="1" applyBorder="1" applyAlignment="1">
      <alignment horizontal="center" vertical="center"/>
    </xf>
    <xf numFmtId="4" fontId="11" fillId="0" borderId="2" xfId="0" applyNumberFormat="1" applyFont="1" applyBorder="1" applyAlignment="1">
      <alignment horizontal="center" vertical="center"/>
    </xf>
    <xf numFmtId="4" fontId="60" fillId="0" borderId="2" xfId="0" applyNumberFormat="1" applyFont="1" applyBorder="1" applyAlignment="1">
      <alignment horizontal="center" vertical="center"/>
    </xf>
    <xf numFmtId="2" fontId="0" fillId="0" borderId="0" xfId="0" applyNumberFormat="1" applyAlignment="1">
      <alignment horizontal="center" wrapText="1"/>
    </xf>
    <xf numFmtId="0" fontId="0" fillId="0" borderId="0" xfId="0" applyAlignment="1">
      <alignment wrapText="1"/>
    </xf>
    <xf numFmtId="0" fontId="17" fillId="0" borderId="0" xfId="0" applyFont="1" applyAlignment="1">
      <alignment horizontal="center" vertical="center" wrapText="1"/>
    </xf>
    <xf numFmtId="2" fontId="69" fillId="15" borderId="2" xfId="2" applyNumberFormat="1" applyFont="1" applyFill="1" applyBorder="1" applyAlignment="1">
      <alignment horizontal="center" vertical="center" wrapText="1"/>
    </xf>
    <xf numFmtId="2" fontId="68" fillId="0" borderId="0" xfId="0" applyNumberFormat="1" applyFont="1" applyAlignment="1">
      <alignment horizontal="center"/>
    </xf>
    <xf numFmtId="0" fontId="68" fillId="0" borderId="0" xfId="0" applyFont="1"/>
    <xf numFmtId="2" fontId="68" fillId="0" borderId="25" xfId="2" applyNumberFormat="1" applyFont="1" applyBorder="1" applyAlignment="1">
      <alignment horizontal="center" vertical="center" wrapText="1"/>
    </xf>
    <xf numFmtId="2" fontId="68" fillId="0" borderId="2" xfId="5" applyNumberFormat="1" applyFont="1" applyBorder="1" applyAlignment="1">
      <alignment horizontal="center" vertical="center"/>
    </xf>
    <xf numFmtId="1" fontId="70" fillId="15" borderId="2" xfId="2" applyNumberFormat="1" applyFont="1" applyFill="1" applyBorder="1" applyAlignment="1">
      <alignment horizontal="center" vertical="center" wrapText="1"/>
    </xf>
    <xf numFmtId="0" fontId="73" fillId="0" borderId="0" xfId="0" applyFont="1"/>
    <xf numFmtId="2" fontId="70" fillId="14" borderId="2" xfId="0" applyNumberFormat="1" applyFont="1" applyFill="1" applyBorder="1" applyAlignment="1">
      <alignment horizontal="center" vertical="center"/>
    </xf>
    <xf numFmtId="2" fontId="76" fillId="15" borderId="2" xfId="2" applyNumberFormat="1" applyFont="1" applyFill="1" applyBorder="1" applyAlignment="1">
      <alignment horizontal="center" vertical="center" wrapText="1"/>
    </xf>
    <xf numFmtId="0" fontId="68" fillId="0" borderId="0" xfId="0" applyFont="1" applyAlignment="1">
      <alignment vertical="center"/>
    </xf>
    <xf numFmtId="2" fontId="77" fillId="0" borderId="0" xfId="0" applyNumberFormat="1" applyFont="1" applyAlignment="1">
      <alignment vertical="center"/>
    </xf>
    <xf numFmtId="2" fontId="69" fillId="0" borderId="2" xfId="0" applyNumberFormat="1" applyFont="1" applyBorder="1" applyAlignment="1">
      <alignment horizontal="center" vertical="center" wrapText="1"/>
    </xf>
    <xf numFmtId="0" fontId="68" fillId="0" borderId="2" xfId="0" applyFont="1" applyBorder="1" applyAlignment="1">
      <alignment horizontal="center" vertical="center" wrapText="1"/>
    </xf>
    <xf numFmtId="2" fontId="70" fillId="16" borderId="2" xfId="0" applyNumberFormat="1" applyFont="1" applyFill="1" applyBorder="1" applyAlignment="1">
      <alignment horizontal="center" vertical="center" wrapText="1"/>
    </xf>
    <xf numFmtId="2" fontId="70" fillId="16" borderId="25" xfId="0" applyNumberFormat="1" applyFont="1" applyFill="1" applyBorder="1" applyAlignment="1">
      <alignment horizontal="center" vertical="center" wrapText="1"/>
    </xf>
    <xf numFmtId="2" fontId="68" fillId="0" borderId="2" xfId="0" applyNumberFormat="1" applyFont="1" applyBorder="1" applyAlignment="1">
      <alignment horizontal="center" vertical="center" wrapText="1"/>
    </xf>
    <xf numFmtId="2" fontId="69" fillId="0" borderId="0" xfId="0" applyNumberFormat="1" applyFont="1" applyAlignment="1">
      <alignment vertical="center"/>
    </xf>
    <xf numFmtId="2" fontId="68" fillId="0" borderId="0" xfId="0" applyNumberFormat="1" applyFont="1" applyAlignment="1">
      <alignment horizontal="center" vertical="center" wrapText="1"/>
    </xf>
    <xf numFmtId="2" fontId="13" fillId="0" borderId="2" xfId="2" applyNumberFormat="1" applyFont="1" applyBorder="1" applyAlignment="1">
      <alignment horizontal="center" vertical="center" wrapText="1"/>
    </xf>
    <xf numFmtId="2" fontId="13" fillId="0" borderId="0" xfId="0" applyNumberFormat="1" applyFont="1" applyAlignment="1">
      <alignment horizontal="center" vertical="center"/>
    </xf>
    <xf numFmtId="2" fontId="0" fillId="0" borderId="0" xfId="2" applyNumberFormat="1" applyFont="1" applyBorder="1" applyAlignment="1">
      <alignment horizontal="left" vertical="center" wrapText="1"/>
    </xf>
    <xf numFmtId="2" fontId="0" fillId="0" borderId="1" xfId="2" applyNumberFormat="1" applyFont="1" applyBorder="1" applyAlignment="1">
      <alignment horizontal="left" vertical="center" wrapText="1"/>
    </xf>
    <xf numFmtId="0" fontId="9" fillId="0" borderId="2" xfId="7" applyFont="1" applyBorder="1" applyAlignment="1">
      <alignment horizontal="center" vertical="center" wrapText="1"/>
    </xf>
    <xf numFmtId="4" fontId="9" fillId="0" borderId="2" xfId="7" applyNumberFormat="1" applyFont="1" applyBorder="1" applyAlignment="1">
      <alignment horizontal="center" vertical="center"/>
    </xf>
    <xf numFmtId="49" fontId="12" fillId="0" borderId="2" xfId="0" applyNumberFormat="1" applyFont="1" applyBorder="1" applyAlignment="1">
      <alignment horizontal="center" vertical="center" wrapText="1"/>
    </xf>
    <xf numFmtId="49" fontId="9" fillId="0" borderId="2" xfId="5" applyNumberFormat="1" applyFont="1" applyBorder="1" applyAlignment="1">
      <alignment horizontal="center" vertical="center" wrapText="1"/>
    </xf>
    <xf numFmtId="49" fontId="9" fillId="14" borderId="2" xfId="5" applyNumberFormat="1" applyFont="1" applyFill="1" applyBorder="1" applyAlignment="1">
      <alignment horizontal="center" vertical="center" wrapText="1"/>
    </xf>
    <xf numFmtId="49" fontId="12" fillId="0" borderId="2" xfId="6" applyNumberFormat="1" applyFont="1" applyBorder="1" applyAlignment="1">
      <alignment horizontal="center" vertical="center" wrapText="1"/>
    </xf>
    <xf numFmtId="49" fontId="9" fillId="0" borderId="2" xfId="6" applyNumberFormat="1" applyFont="1" applyBorder="1" applyAlignment="1">
      <alignment horizontal="center" vertical="center" wrapText="1"/>
    </xf>
    <xf numFmtId="49" fontId="9" fillId="0" borderId="2" xfId="7" applyNumberFormat="1" applyFont="1" applyBorder="1" applyAlignment="1">
      <alignment horizontal="center" vertical="center" wrapText="1"/>
    </xf>
    <xf numFmtId="49" fontId="9" fillId="0" borderId="2" xfId="5" quotePrefix="1" applyNumberFormat="1" applyFont="1" applyBorder="1" applyAlignment="1">
      <alignment horizontal="center" vertical="center" wrapText="1"/>
    </xf>
    <xf numFmtId="49" fontId="9" fillId="14" borderId="2" xfId="5" quotePrefix="1" applyNumberFormat="1" applyFont="1" applyFill="1" applyBorder="1" applyAlignment="1">
      <alignment horizontal="center" vertical="center" wrapText="1"/>
    </xf>
    <xf numFmtId="49" fontId="38" fillId="0" borderId="2" xfId="0" applyNumberFormat="1" applyFont="1" applyBorder="1" applyAlignment="1">
      <alignment vertical="center"/>
    </xf>
    <xf numFmtId="49" fontId="15" fillId="0" borderId="2" xfId="0" applyNumberFormat="1" applyFont="1" applyBorder="1" applyAlignment="1">
      <alignment vertical="center"/>
    </xf>
    <xf numFmtId="49" fontId="9" fillId="0" borderId="2" xfId="6" quotePrefix="1" applyNumberFormat="1" applyFont="1" applyBorder="1" applyAlignment="1">
      <alignment horizontal="center" vertical="center" wrapText="1"/>
    </xf>
    <xf numFmtId="49" fontId="12" fillId="0" borderId="2" xfId="6" quotePrefix="1" applyNumberFormat="1" applyFont="1" applyBorder="1" applyAlignment="1">
      <alignment horizontal="center" vertical="center" wrapText="1"/>
    </xf>
    <xf numFmtId="49" fontId="0" fillId="0" borderId="0" xfId="0" applyNumberFormat="1" applyAlignment="1">
      <alignment vertical="center"/>
    </xf>
    <xf numFmtId="164" fontId="9" fillId="0" borderId="2" xfId="1" applyFont="1" applyBorder="1" applyAlignment="1">
      <alignment horizontal="center" vertical="center"/>
    </xf>
    <xf numFmtId="0" fontId="26" fillId="0" borderId="0" xfId="0" applyFont="1" applyAlignment="1">
      <alignment horizontal="justify" vertical="center"/>
    </xf>
    <xf numFmtId="0" fontId="0" fillId="0" borderId="46" xfId="0" applyBorder="1"/>
    <xf numFmtId="0" fontId="0" fillId="0" borderId="47" xfId="0" applyBorder="1"/>
    <xf numFmtId="0" fontId="0" fillId="0" borderId="1" xfId="0" applyBorder="1"/>
    <xf numFmtId="0" fontId="78" fillId="0" borderId="0" xfId="0" applyFont="1" applyAlignment="1">
      <alignment vertical="center" wrapText="1"/>
    </xf>
    <xf numFmtId="0" fontId="26" fillId="0" borderId="0" xfId="0" applyFont="1" applyAlignment="1">
      <alignment vertical="center" wrapText="1"/>
    </xf>
    <xf numFmtId="0" fontId="28" fillId="0" borderId="0" xfId="0" applyFont="1" applyAlignment="1">
      <alignment vertical="center" wrapText="1"/>
    </xf>
    <xf numFmtId="0" fontId="26" fillId="0" borderId="0" xfId="0" applyFont="1" applyAlignment="1">
      <alignment vertical="center"/>
    </xf>
    <xf numFmtId="0" fontId="82" fillId="23" borderId="2" xfId="0" applyFont="1" applyFill="1" applyBorder="1" applyAlignment="1">
      <alignment horizontal="center" vertical="center" wrapText="1"/>
    </xf>
    <xf numFmtId="0" fontId="78" fillId="0" borderId="2" xfId="0" applyFont="1" applyBorder="1" applyAlignment="1">
      <alignment horizontal="center" vertical="center" wrapText="1"/>
    </xf>
    <xf numFmtId="0" fontId="0" fillId="0" borderId="36" xfId="0" applyBorder="1"/>
    <xf numFmtId="0" fontId="0" fillId="0" borderId="34" xfId="0" applyBorder="1"/>
    <xf numFmtId="0" fontId="0" fillId="0" borderId="35" xfId="0" applyBorder="1"/>
    <xf numFmtId="0" fontId="26" fillId="0" borderId="0" xfId="0" applyFont="1" applyAlignment="1">
      <alignment horizontal="left" vertical="center"/>
    </xf>
    <xf numFmtId="0" fontId="24" fillId="0" borderId="0" xfId="0" applyFont="1" applyAlignment="1">
      <alignment horizontal="left" wrapText="1"/>
    </xf>
    <xf numFmtId="2" fontId="73" fillId="0" borderId="2" xfId="0" applyNumberFormat="1" applyFont="1" applyBorder="1" applyAlignment="1">
      <alignment horizontal="center" vertical="center"/>
    </xf>
    <xf numFmtId="2" fontId="73" fillId="0" borderId="2" xfId="2" applyNumberFormat="1" applyFont="1" applyBorder="1" applyAlignment="1">
      <alignment horizontal="center" vertical="center" wrapText="1"/>
    </xf>
    <xf numFmtId="2" fontId="73" fillId="0" borderId="1" xfId="0" applyNumberFormat="1" applyFont="1" applyBorder="1" applyAlignment="1">
      <alignment horizontal="center" vertical="center"/>
    </xf>
    <xf numFmtId="0" fontId="86" fillId="0" borderId="0" xfId="0" applyFont="1" applyAlignment="1">
      <alignment horizontal="center" vertical="center"/>
    </xf>
    <xf numFmtId="0" fontId="87" fillId="0" borderId="0" xfId="0" applyFont="1" applyAlignment="1">
      <alignment vertical="center"/>
    </xf>
    <xf numFmtId="0" fontId="86" fillId="0" borderId="0" xfId="0" applyFont="1" applyAlignment="1">
      <alignment horizontal="left" vertical="center"/>
    </xf>
    <xf numFmtId="0" fontId="86" fillId="0" borderId="0" xfId="0" applyFont="1" applyAlignment="1">
      <alignment vertical="center"/>
    </xf>
    <xf numFmtId="0" fontId="88" fillId="0" borderId="0" xfId="0" applyFont="1" applyAlignment="1">
      <alignment horizontal="left" vertical="top" wrapText="1"/>
    </xf>
    <xf numFmtId="2" fontId="68" fillId="0" borderId="32" xfId="2" applyNumberFormat="1" applyFont="1" applyBorder="1" applyAlignment="1">
      <alignment vertical="center" wrapText="1"/>
    </xf>
    <xf numFmtId="0" fontId="89" fillId="0" borderId="0" xfId="0" applyFont="1" applyAlignment="1">
      <alignment vertical="center"/>
    </xf>
    <xf numFmtId="2" fontId="90" fillId="0" borderId="0" xfId="0" applyNumberFormat="1" applyFont="1" applyAlignment="1">
      <alignment horizontal="center"/>
    </xf>
    <xf numFmtId="0" fontId="90" fillId="0" borderId="0" xfId="0" applyFont="1"/>
    <xf numFmtId="0" fontId="68" fillId="17" borderId="0" xfId="0" applyFont="1" applyFill="1" applyAlignment="1">
      <alignment vertical="center"/>
    </xf>
    <xf numFmtId="167" fontId="9" fillId="0" borderId="2" xfId="7" applyNumberFormat="1" applyFont="1" applyBorder="1" applyAlignment="1">
      <alignment horizontal="center" vertical="center" wrapText="1"/>
    </xf>
    <xf numFmtId="4" fontId="9" fillId="0" borderId="4" xfId="7" applyNumberFormat="1" applyFont="1" applyBorder="1" applyAlignment="1">
      <alignment horizontal="center" vertical="center"/>
    </xf>
    <xf numFmtId="164" fontId="9" fillId="14" borderId="5" xfId="1" applyFont="1" applyFill="1" applyBorder="1" applyAlignment="1">
      <alignment horizontal="center" vertical="center" wrapText="1"/>
    </xf>
    <xf numFmtId="164" fontId="9" fillId="14" borderId="5" xfId="1" applyFont="1" applyFill="1" applyBorder="1" applyAlignment="1">
      <alignment horizontal="center" vertical="center"/>
    </xf>
    <xf numFmtId="164" fontId="9" fillId="11" borderId="5" xfId="1" applyFont="1" applyFill="1" applyBorder="1" applyAlignment="1">
      <alignment horizontal="center" vertical="center"/>
    </xf>
    <xf numFmtId="164" fontId="11" fillId="11" borderId="5" xfId="1" applyFont="1" applyFill="1" applyBorder="1" applyAlignment="1">
      <alignment horizontal="center" vertical="center"/>
    </xf>
    <xf numFmtId="164" fontId="0" fillId="0" borderId="0" xfId="1" applyFont="1" applyAlignment="1">
      <alignment vertical="center"/>
    </xf>
    <xf numFmtId="0" fontId="39" fillId="0" borderId="0" xfId="0" applyFont="1"/>
    <xf numFmtId="0" fontId="9" fillId="17" borderId="0" xfId="6" applyFont="1" applyFill="1" applyAlignment="1">
      <alignment horizontal="left" vertical="center"/>
    </xf>
    <xf numFmtId="0" fontId="9" fillId="0" borderId="4" xfId="5" applyFont="1" applyBorder="1" applyAlignment="1">
      <alignment vertical="center" wrapText="1"/>
    </xf>
    <xf numFmtId="0" fontId="12" fillId="0" borderId="4" xfId="0" applyFont="1" applyBorder="1" applyAlignment="1">
      <alignment vertical="center" wrapText="1"/>
    </xf>
    <xf numFmtId="0" fontId="39" fillId="0" borderId="4" xfId="6" applyFont="1" applyBorder="1" applyAlignment="1">
      <alignment horizontal="left" vertical="center" wrapText="1"/>
    </xf>
    <xf numFmtId="0" fontId="39" fillId="0" borderId="4" xfId="6" applyFont="1" applyBorder="1" applyAlignment="1">
      <alignment vertical="center" wrapText="1"/>
    </xf>
    <xf numFmtId="0" fontId="39" fillId="0" borderId="4" xfId="0" applyFont="1" applyBorder="1" applyAlignment="1">
      <alignment vertical="center" wrapText="1"/>
    </xf>
    <xf numFmtId="0" fontId="69" fillId="0" borderId="4" xfId="6" applyFont="1" applyBorder="1" applyAlignment="1">
      <alignment horizontal="left" vertical="center" wrapText="1"/>
    </xf>
    <xf numFmtId="0" fontId="68" fillId="0" borderId="4" xfId="6" applyFont="1" applyBorder="1" applyAlignment="1">
      <alignment horizontal="left" vertical="center" wrapText="1"/>
    </xf>
    <xf numFmtId="0" fontId="9" fillId="0" borderId="5" xfId="5" applyFont="1" applyBorder="1" applyAlignment="1">
      <alignment vertical="center" wrapText="1"/>
    </xf>
    <xf numFmtId="0" fontId="12" fillId="0" borderId="5" xfId="0" applyFont="1" applyBorder="1" applyAlignment="1">
      <alignment vertical="center" wrapText="1"/>
    </xf>
    <xf numFmtId="0" fontId="39" fillId="0" borderId="5" xfId="6" applyFont="1" applyBorder="1" applyAlignment="1">
      <alignment horizontal="left" vertical="center" wrapText="1"/>
    </xf>
    <xf numFmtId="0" fontId="39" fillId="0" borderId="5" xfId="6" applyFont="1" applyBorder="1" applyAlignment="1">
      <alignment vertical="center" wrapText="1"/>
    </xf>
    <xf numFmtId="0" fontId="39" fillId="0" borderId="5" xfId="0" applyFont="1" applyBorder="1" applyAlignment="1">
      <alignment vertical="center" wrapText="1"/>
    </xf>
    <xf numFmtId="0" fontId="69" fillId="0" borderId="5" xfId="6" applyFont="1" applyBorder="1" applyAlignment="1">
      <alignment horizontal="left" vertical="center" wrapText="1"/>
    </xf>
    <xf numFmtId="0" fontId="68" fillId="0" borderId="5" xfId="6" applyFont="1" applyBorder="1" applyAlignment="1">
      <alignment horizontal="left" vertical="center" wrapText="1"/>
    </xf>
    <xf numFmtId="0" fontId="9" fillId="11" borderId="5" xfId="0" applyFont="1" applyFill="1" applyBorder="1" applyAlignment="1">
      <alignment vertical="center" wrapText="1"/>
    </xf>
    <xf numFmtId="0" fontId="9" fillId="0" borderId="6" xfId="5" applyFont="1" applyBorder="1" applyAlignment="1">
      <alignment vertical="center" wrapText="1"/>
    </xf>
    <xf numFmtId="0" fontId="12" fillId="0" borderId="6" xfId="0" applyFont="1" applyBorder="1" applyAlignment="1">
      <alignment vertical="center" wrapText="1"/>
    </xf>
    <xf numFmtId="0" fontId="39" fillId="0" borderId="6" xfId="6" applyFont="1" applyBorder="1" applyAlignment="1">
      <alignment horizontal="left" vertical="center" wrapText="1"/>
    </xf>
    <xf numFmtId="0" fontId="39" fillId="0" borderId="6" xfId="6" applyFont="1" applyBorder="1" applyAlignment="1">
      <alignment vertical="center" wrapText="1"/>
    </xf>
    <xf numFmtId="0" fontId="39" fillId="0" borderId="6" xfId="0" applyFont="1" applyBorder="1" applyAlignment="1">
      <alignment vertical="center" wrapText="1"/>
    </xf>
    <xf numFmtId="0" fontId="69" fillId="0" borderId="6" xfId="6" applyFont="1" applyBorder="1" applyAlignment="1">
      <alignment horizontal="left" vertical="center" wrapText="1"/>
    </xf>
    <xf numFmtId="0" fontId="68" fillId="0" borderId="6" xfId="6" applyFont="1" applyBorder="1" applyAlignment="1">
      <alignment horizontal="left" vertical="center" wrapText="1"/>
    </xf>
    <xf numFmtId="4" fontId="9" fillId="0" borderId="4" xfId="5" applyNumberFormat="1" applyFont="1" applyBorder="1" applyAlignment="1">
      <alignment horizontal="center" vertical="center"/>
    </xf>
    <xf numFmtId="0" fontId="12" fillId="0" borderId="36" xfId="5" applyFont="1" applyBorder="1" applyAlignment="1">
      <alignment horizontal="right" vertical="center" wrapText="1"/>
    </xf>
    <xf numFmtId="4" fontId="12" fillId="0" borderId="34" xfId="5" applyNumberFormat="1" applyFont="1" applyBorder="1" applyAlignment="1">
      <alignment horizontal="left" vertical="center" wrapText="1"/>
    </xf>
    <xf numFmtId="4" fontId="12" fillId="0" borderId="35" xfId="5" applyNumberFormat="1" applyFont="1" applyBorder="1" applyAlignment="1">
      <alignment horizontal="left" vertical="center" wrapText="1"/>
    </xf>
    <xf numFmtId="0" fontId="12" fillId="0" borderId="34" xfId="5" applyFont="1" applyBorder="1" applyAlignment="1">
      <alignment horizontal="left" vertical="center" wrapText="1"/>
    </xf>
    <xf numFmtId="0" fontId="12" fillId="0" borderId="0" xfId="6" applyFont="1" applyAlignment="1">
      <alignment horizontal="left" vertical="center" wrapText="1"/>
    </xf>
    <xf numFmtId="0" fontId="11" fillId="13" borderId="0" xfId="0" applyFont="1" applyFill="1" applyAlignment="1">
      <alignment vertical="center" wrapText="1"/>
    </xf>
    <xf numFmtId="0" fontId="0" fillId="13" borderId="0" xfId="0" applyFill="1" applyAlignment="1">
      <alignment vertical="center" wrapText="1"/>
    </xf>
    <xf numFmtId="0" fontId="0" fillId="3" borderId="0" xfId="0" applyFill="1" applyAlignment="1">
      <alignment vertical="center" wrapText="1"/>
    </xf>
    <xf numFmtId="49" fontId="12" fillId="0" borderId="2" xfId="5" applyNumberFormat="1" applyFont="1" applyBorder="1" applyAlignment="1">
      <alignment horizontal="center" vertical="center" wrapText="1"/>
    </xf>
    <xf numFmtId="164" fontId="9" fillId="0" borderId="2" xfId="1" applyFont="1" applyFill="1" applyBorder="1" applyAlignment="1">
      <alignment vertical="center"/>
    </xf>
    <xf numFmtId="164" fontId="9" fillId="11" borderId="6" xfId="1" applyFont="1" applyFill="1" applyBorder="1" applyAlignment="1">
      <alignment vertical="center" wrapText="1"/>
    </xf>
    <xf numFmtId="164" fontId="12" fillId="14" borderId="6" xfId="1" applyFont="1" applyFill="1" applyBorder="1" applyAlignment="1">
      <alignment vertical="center"/>
    </xf>
    <xf numFmtId="164" fontId="12" fillId="11" borderId="6" xfId="1" applyFont="1" applyFill="1" applyBorder="1" applyAlignment="1">
      <alignment horizontal="center" vertical="center"/>
    </xf>
    <xf numFmtId="164" fontId="12" fillId="14" borderId="6" xfId="1" applyFont="1" applyFill="1" applyBorder="1" applyAlignment="1">
      <alignment horizontal="center" vertical="center"/>
    </xf>
    <xf numFmtId="164" fontId="12" fillId="0" borderId="34" xfId="1" applyFont="1" applyFill="1" applyBorder="1" applyAlignment="1">
      <alignment horizontal="center" vertical="center"/>
    </xf>
    <xf numFmtId="164" fontId="9" fillId="14" borderId="6" xfId="1" applyFont="1" applyFill="1" applyBorder="1" applyAlignment="1">
      <alignment vertical="center"/>
    </xf>
    <xf numFmtId="164" fontId="12" fillId="11" borderId="6" xfId="1" applyFont="1" applyFill="1" applyBorder="1" applyAlignment="1">
      <alignment vertical="center"/>
    </xf>
    <xf numFmtId="164" fontId="12" fillId="0" borderId="2" xfId="1" applyFont="1" applyFill="1" applyBorder="1" applyAlignment="1">
      <alignment vertical="center"/>
    </xf>
    <xf numFmtId="164" fontId="12" fillId="0" borderId="2" xfId="1" applyFont="1" applyFill="1" applyBorder="1" applyAlignment="1">
      <alignment horizontal="left" vertical="center"/>
    </xf>
    <xf numFmtId="164" fontId="9" fillId="0" borderId="2" xfId="1" applyFont="1" applyFill="1" applyBorder="1" applyAlignment="1">
      <alignment horizontal="left" vertical="center"/>
    </xf>
    <xf numFmtId="164" fontId="12" fillId="11" borderId="6" xfId="1" applyFont="1" applyFill="1" applyBorder="1" applyAlignment="1">
      <alignment horizontal="left" vertical="center"/>
    </xf>
    <xf numFmtId="164" fontId="11" fillId="14" borderId="6" xfId="1" applyFont="1" applyFill="1" applyBorder="1" applyAlignment="1">
      <alignment vertical="center"/>
    </xf>
    <xf numFmtId="164" fontId="0" fillId="0" borderId="2" xfId="1" applyFont="1" applyFill="1" applyBorder="1" applyAlignment="1">
      <alignment vertical="center"/>
    </xf>
    <xf numFmtId="164" fontId="0" fillId="11" borderId="6" xfId="1" applyFont="1" applyFill="1" applyBorder="1" applyAlignment="1">
      <alignment vertical="center"/>
    </xf>
    <xf numFmtId="164" fontId="12" fillId="14" borderId="6" xfId="1" applyFont="1" applyFill="1" applyBorder="1" applyAlignment="1">
      <alignment horizontal="left" vertical="center"/>
    </xf>
    <xf numFmtId="164" fontId="9" fillId="21" borderId="14" xfId="1" applyFont="1" applyFill="1" applyBorder="1" applyAlignment="1">
      <alignment horizontal="center" vertical="center"/>
    </xf>
    <xf numFmtId="4" fontId="11" fillId="0" borderId="0" xfId="0" applyNumberFormat="1" applyFont="1" applyAlignment="1">
      <alignment vertical="center"/>
    </xf>
    <xf numFmtId="164" fontId="9" fillId="0" borderId="35" xfId="1" applyFont="1" applyBorder="1" applyAlignment="1">
      <alignment horizontal="center" vertical="center"/>
    </xf>
    <xf numFmtId="4" fontId="12" fillId="0" borderId="34" xfId="5" applyNumberFormat="1" applyFont="1" applyBorder="1" applyAlignment="1">
      <alignment horizontal="center" vertical="center" wrapText="1"/>
    </xf>
    <xf numFmtId="4" fontId="12" fillId="0" borderId="34" xfId="5" applyNumberFormat="1" applyFont="1" applyBorder="1" applyAlignment="1">
      <alignment horizontal="center" vertical="center"/>
    </xf>
    <xf numFmtId="0" fontId="93" fillId="0" borderId="0" xfId="0" applyFont="1" applyAlignment="1">
      <alignment vertical="center"/>
    </xf>
    <xf numFmtId="49" fontId="9" fillId="11" borderId="2" xfId="0" applyNumberFormat="1" applyFont="1" applyFill="1" applyBorder="1" applyAlignment="1">
      <alignment horizontal="center" vertical="center" wrapText="1"/>
    </xf>
    <xf numFmtId="0" fontId="94" fillId="0" borderId="0" xfId="6" applyFont="1" applyAlignment="1">
      <alignment horizontal="left" vertical="center"/>
    </xf>
    <xf numFmtId="0" fontId="78" fillId="0" borderId="14" xfId="0" applyFont="1" applyBorder="1" applyAlignment="1">
      <alignment horizontal="center" vertical="center" wrapText="1"/>
    </xf>
    <xf numFmtId="0" fontId="9" fillId="11" borderId="6" xfId="0" applyFont="1" applyFill="1" applyBorder="1" applyAlignment="1">
      <alignment vertical="center" wrapText="1"/>
    </xf>
    <xf numFmtId="164" fontId="60" fillId="15" borderId="2" xfId="1" applyFont="1" applyFill="1" applyBorder="1" applyAlignment="1">
      <alignment vertical="center"/>
    </xf>
    <xf numFmtId="0" fontId="78" fillId="0" borderId="25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49" fontId="12" fillId="0" borderId="14" xfId="0" applyNumberFormat="1" applyFont="1" applyBorder="1" applyAlignment="1">
      <alignment horizontal="center" vertical="center" wrapText="1"/>
    </xf>
    <xf numFmtId="0" fontId="12" fillId="0" borderId="36" xfId="0" applyFont="1" applyBorder="1" applyAlignment="1">
      <alignment vertical="center" wrapText="1"/>
    </xf>
    <xf numFmtId="0" fontId="12" fillId="0" borderId="34" xfId="0" applyFont="1" applyBorder="1" applyAlignment="1">
      <alignment vertical="center" wrapText="1"/>
    </xf>
    <xf numFmtId="0" fontId="12" fillId="0" borderId="35" xfId="0" applyFont="1" applyBorder="1" applyAlignment="1">
      <alignment vertical="center" wrapText="1"/>
    </xf>
    <xf numFmtId="1" fontId="12" fillId="0" borderId="14" xfId="0" applyNumberFormat="1" applyFont="1" applyBorder="1" applyAlignment="1">
      <alignment horizontal="center" vertical="center" wrapText="1"/>
    </xf>
    <xf numFmtId="4" fontId="12" fillId="0" borderId="14" xfId="0" applyNumberFormat="1" applyFont="1" applyBorder="1" applyAlignment="1">
      <alignment horizontal="center" vertical="center" wrapText="1"/>
    </xf>
    <xf numFmtId="0" fontId="12" fillId="0" borderId="25" xfId="0" applyFont="1" applyBorder="1" applyAlignment="1">
      <alignment horizontal="center" vertical="center" wrapText="1"/>
    </xf>
    <xf numFmtId="49" fontId="12" fillId="0" borderId="25" xfId="0" applyNumberFormat="1" applyFont="1" applyBorder="1" applyAlignment="1">
      <alignment horizontal="center" vertical="center" wrapText="1"/>
    </xf>
    <xf numFmtId="49" fontId="9" fillId="0" borderId="14" xfId="6" applyNumberFormat="1" applyFont="1" applyBorder="1" applyAlignment="1">
      <alignment horizontal="center" vertical="center" wrapText="1"/>
    </xf>
    <xf numFmtId="49" fontId="9" fillId="0" borderId="25" xfId="6" applyNumberFormat="1" applyFont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24" fillId="0" borderId="0" xfId="0" applyFont="1" applyAlignment="1">
      <alignment horizontal="left"/>
    </xf>
    <xf numFmtId="4" fontId="12" fillId="0" borderId="36" xfId="6" applyNumberFormat="1" applyFont="1" applyBorder="1" applyAlignment="1">
      <alignment horizontal="center" vertical="center"/>
    </xf>
    <xf numFmtId="0" fontId="12" fillId="0" borderId="4" xfId="5" applyFont="1" applyBorder="1" applyAlignment="1">
      <alignment horizontal="left" vertical="center" wrapText="1"/>
    </xf>
    <xf numFmtId="0" fontId="12" fillId="0" borderId="6" xfId="5" applyFont="1" applyBorder="1" applyAlignment="1">
      <alignment horizontal="left" vertical="center" wrapText="1"/>
    </xf>
    <xf numFmtId="0" fontId="12" fillId="0" borderId="5" xfId="5" applyFont="1" applyBorder="1" applyAlignment="1">
      <alignment horizontal="left" vertical="center" wrapText="1"/>
    </xf>
    <xf numFmtId="49" fontId="9" fillId="0" borderId="25" xfId="5" applyNumberFormat="1" applyFont="1" applyBorder="1" applyAlignment="1">
      <alignment horizontal="center" vertical="center" wrapText="1"/>
    </xf>
    <xf numFmtId="49" fontId="9" fillId="0" borderId="14" xfId="5" applyNumberFormat="1" applyFont="1" applyBorder="1" applyAlignment="1">
      <alignment horizontal="center" vertical="center" wrapText="1"/>
    </xf>
    <xf numFmtId="165" fontId="9" fillId="0" borderId="14" xfId="5" applyNumberFormat="1" applyFont="1" applyBorder="1" applyAlignment="1">
      <alignment horizontal="center" vertical="center" wrapText="1"/>
    </xf>
    <xf numFmtId="165" fontId="9" fillId="0" borderId="25" xfId="5" applyNumberFormat="1" applyFont="1" applyBorder="1" applyAlignment="1">
      <alignment horizontal="center" vertical="center" wrapText="1"/>
    </xf>
    <xf numFmtId="164" fontId="9" fillId="21" borderId="35" xfId="1" applyFont="1" applyFill="1" applyBorder="1" applyAlignment="1">
      <alignment horizontal="center" vertical="center"/>
    </xf>
    <xf numFmtId="0" fontId="60" fillId="0" borderId="36" xfId="5" applyFont="1" applyBorder="1" applyAlignment="1">
      <alignment horizontal="right" vertical="center" wrapText="1"/>
    </xf>
    <xf numFmtId="0" fontId="60" fillId="0" borderId="46" xfId="5" applyFont="1" applyBorder="1" applyAlignment="1">
      <alignment horizontal="right" vertical="center" wrapText="1"/>
    </xf>
    <xf numFmtId="0" fontId="12" fillId="0" borderId="44" xfId="0" applyFont="1" applyBorder="1" applyAlignment="1">
      <alignment horizontal="center" vertical="center" wrapText="1"/>
    </xf>
    <xf numFmtId="49" fontId="12" fillId="0" borderId="44" xfId="0" applyNumberFormat="1" applyFont="1" applyBorder="1" applyAlignment="1">
      <alignment horizontal="center" vertical="center" wrapText="1"/>
    </xf>
    <xf numFmtId="0" fontId="60" fillId="0" borderId="25" xfId="5" applyFont="1" applyBorder="1" applyAlignment="1">
      <alignment horizontal="right" vertical="center" wrapText="1"/>
    </xf>
    <xf numFmtId="0" fontId="60" fillId="0" borderId="14" xfId="5" applyFont="1" applyBorder="1" applyAlignment="1">
      <alignment horizontal="right" vertical="center" wrapText="1"/>
    </xf>
    <xf numFmtId="164" fontId="60" fillId="22" borderId="5" xfId="1" applyFont="1" applyFill="1" applyBorder="1" applyAlignment="1">
      <alignment vertical="center" wrapText="1"/>
    </xf>
    <xf numFmtId="164" fontId="60" fillId="21" borderId="5" xfId="1" applyFont="1" applyFill="1" applyBorder="1" applyAlignment="1">
      <alignment vertical="center" wrapText="1"/>
    </xf>
    <xf numFmtId="0" fontId="60" fillId="21" borderId="0" xfId="5" applyFont="1" applyFill="1" applyAlignment="1">
      <alignment horizontal="right" vertical="center" wrapText="1"/>
    </xf>
    <xf numFmtId="4" fontId="26" fillId="0" borderId="14" xfId="4" applyNumberFormat="1" applyFont="1" applyBorder="1" applyAlignment="1">
      <alignment horizontal="center" vertical="center"/>
    </xf>
    <xf numFmtId="4" fontId="26" fillId="24" borderId="2" xfId="4" applyNumberFormat="1" applyFont="1" applyFill="1" applyBorder="1" applyAlignment="1">
      <alignment horizontal="center" vertical="center"/>
    </xf>
    <xf numFmtId="4" fontId="17" fillId="0" borderId="1" xfId="0" applyNumberFormat="1" applyFont="1" applyBorder="1" applyAlignment="1">
      <alignment horizontal="center" vertical="center"/>
    </xf>
    <xf numFmtId="0" fontId="19" fillId="0" borderId="1" xfId="0" applyFont="1" applyBorder="1" applyAlignment="1">
      <alignment horizontal="center"/>
    </xf>
    <xf numFmtId="0" fontId="23" fillId="0" borderId="0" xfId="0" applyFont="1" applyAlignment="1">
      <alignment vertical="top" wrapText="1"/>
    </xf>
    <xf numFmtId="0" fontId="23" fillId="0" borderId="0" xfId="0" applyFont="1" applyAlignment="1">
      <alignment horizontal="left" vertical="top" wrapText="1"/>
    </xf>
    <xf numFmtId="0" fontId="20" fillId="0" borderId="1" xfId="0" applyFont="1" applyBorder="1"/>
    <xf numFmtId="0" fontId="24" fillId="0" borderId="47" xfId="0" applyFont="1" applyBorder="1" applyAlignment="1">
      <alignment horizontal="left"/>
    </xf>
    <xf numFmtId="0" fontId="20" fillId="0" borderId="1" xfId="0" applyFont="1" applyBorder="1" applyAlignment="1">
      <alignment horizontal="center" vertical="center"/>
    </xf>
    <xf numFmtId="0" fontId="39" fillId="0" borderId="34" xfId="0" applyFont="1" applyBorder="1" applyAlignment="1">
      <alignment horizontal="left"/>
    </xf>
    <xf numFmtId="0" fontId="20" fillId="0" borderId="34" xfId="0" applyFont="1" applyBorder="1" applyAlignment="1">
      <alignment horizontal="left"/>
    </xf>
    <xf numFmtId="0" fontId="20" fillId="0" borderId="35" xfId="0" applyFont="1" applyBorder="1" applyAlignment="1">
      <alignment horizontal="left"/>
    </xf>
    <xf numFmtId="0" fontId="0" fillId="0" borderId="62" xfId="0" applyBorder="1"/>
    <xf numFmtId="0" fontId="68" fillId="0" borderId="34" xfId="0" applyFont="1" applyBorder="1"/>
    <xf numFmtId="0" fontId="12" fillId="0" borderId="25" xfId="6" applyFont="1" applyBorder="1" applyAlignment="1">
      <alignment horizontal="center" vertical="center" wrapText="1"/>
    </xf>
    <xf numFmtId="0" fontId="12" fillId="0" borderId="14" xfId="6" applyFont="1" applyBorder="1" applyAlignment="1">
      <alignment horizontal="center" vertical="center" wrapText="1"/>
    </xf>
    <xf numFmtId="4" fontId="12" fillId="0" borderId="25" xfId="6" applyNumberFormat="1" applyFont="1" applyBorder="1" applyAlignment="1">
      <alignment horizontal="center" vertical="center"/>
    </xf>
    <xf numFmtId="4" fontId="12" fillId="0" borderId="14" xfId="6" applyNumberFormat="1" applyFont="1" applyBorder="1" applyAlignment="1">
      <alignment horizontal="center" vertical="center"/>
    </xf>
    <xf numFmtId="0" fontId="9" fillId="0" borderId="25" xfId="6" applyFont="1" applyBorder="1" applyAlignment="1">
      <alignment horizontal="center" vertical="center" wrapText="1"/>
    </xf>
    <xf numFmtId="0" fontId="9" fillId="0" borderId="14" xfId="6" applyFont="1" applyBorder="1" applyAlignment="1">
      <alignment horizontal="center" vertical="center" wrapText="1"/>
    </xf>
    <xf numFmtId="4" fontId="12" fillId="0" borderId="25" xfId="5" applyNumberFormat="1" applyFont="1" applyBorder="1" applyAlignment="1">
      <alignment horizontal="center" vertical="center"/>
    </xf>
    <xf numFmtId="4" fontId="12" fillId="0" borderId="14" xfId="5" applyNumberFormat="1" applyFont="1" applyBorder="1" applyAlignment="1">
      <alignment horizontal="center" vertical="center"/>
    </xf>
    <xf numFmtId="4" fontId="12" fillId="0" borderId="25" xfId="7" applyNumberFormat="1" applyFont="1" applyBorder="1" applyAlignment="1">
      <alignment horizontal="center" vertical="center"/>
    </xf>
    <xf numFmtId="4" fontId="12" fillId="0" borderId="14" xfId="7" applyNumberFormat="1" applyFont="1" applyBorder="1" applyAlignment="1">
      <alignment horizontal="center" vertical="center"/>
    </xf>
    <xf numFmtId="0" fontId="12" fillId="0" borderId="25" xfId="5" applyFont="1" applyBorder="1" applyAlignment="1">
      <alignment horizontal="center" vertical="center" wrapText="1"/>
    </xf>
    <xf numFmtId="0" fontId="12" fillId="0" borderId="14" xfId="5" applyFont="1" applyBorder="1" applyAlignment="1">
      <alignment horizontal="center" vertical="center" wrapText="1"/>
    </xf>
    <xf numFmtId="0" fontId="12" fillId="0" borderId="25" xfId="7" applyFont="1" applyBorder="1" applyAlignment="1">
      <alignment horizontal="center" vertical="center" wrapText="1"/>
    </xf>
    <xf numFmtId="0" fontId="12" fillId="0" borderId="14" xfId="7" applyFont="1" applyBorder="1" applyAlignment="1">
      <alignment horizontal="center" vertical="center" wrapText="1"/>
    </xf>
    <xf numFmtId="4" fontId="12" fillId="0" borderId="46" xfId="7" applyNumberFormat="1" applyFont="1" applyBorder="1" applyAlignment="1">
      <alignment horizontal="center" vertical="center"/>
    </xf>
    <xf numFmtId="4" fontId="12" fillId="0" borderId="36" xfId="7" applyNumberFormat="1" applyFont="1" applyBorder="1" applyAlignment="1">
      <alignment horizontal="center" vertical="center"/>
    </xf>
    <xf numFmtId="0" fontId="60" fillId="21" borderId="6" xfId="5" applyFont="1" applyFill="1" applyBorder="1" applyAlignment="1">
      <alignment horizontal="right" vertical="center" wrapText="1"/>
    </xf>
    <xf numFmtId="4" fontId="12" fillId="0" borderId="4" xfId="5" applyNumberFormat="1" applyFont="1" applyBorder="1" applyAlignment="1">
      <alignment horizontal="left" vertical="center" wrapText="1"/>
    </xf>
    <xf numFmtId="4" fontId="12" fillId="0" borderId="6" xfId="5" applyNumberFormat="1" applyFont="1" applyBorder="1" applyAlignment="1">
      <alignment horizontal="left" vertical="center" wrapText="1"/>
    </xf>
    <xf numFmtId="4" fontId="12" fillId="0" borderId="5" xfId="5" applyNumberFormat="1" applyFont="1" applyBorder="1" applyAlignment="1">
      <alignment horizontal="left" vertical="center" wrapText="1"/>
    </xf>
    <xf numFmtId="0" fontId="9" fillId="0" borderId="4" xfId="5" applyFont="1" applyBorder="1" applyAlignment="1">
      <alignment horizontal="left" vertical="center" wrapText="1"/>
    </xf>
    <xf numFmtId="0" fontId="9" fillId="0" borderId="6" xfId="5" applyFont="1" applyBorder="1" applyAlignment="1">
      <alignment horizontal="left" vertical="center" wrapText="1"/>
    </xf>
    <xf numFmtId="0" fontId="9" fillId="0" borderId="5" xfId="5" applyFont="1" applyBorder="1" applyAlignment="1">
      <alignment horizontal="left" vertical="center" wrapText="1"/>
    </xf>
    <xf numFmtId="0" fontId="60" fillId="22" borderId="6" xfId="5" applyFont="1" applyFill="1" applyBorder="1" applyAlignment="1">
      <alignment horizontal="center" vertical="center" wrapText="1"/>
    </xf>
    <xf numFmtId="0" fontId="9" fillId="0" borderId="25" xfId="5" applyFont="1" applyBorder="1" applyAlignment="1">
      <alignment horizontal="center" vertical="center" wrapText="1"/>
    </xf>
    <xf numFmtId="0" fontId="9" fillId="0" borderId="14" xfId="5" applyFont="1" applyBorder="1" applyAlignment="1">
      <alignment horizontal="center" vertical="center" wrapText="1"/>
    </xf>
    <xf numFmtId="49" fontId="9" fillId="0" borderId="25" xfId="5" quotePrefix="1" applyNumberFormat="1" applyFont="1" applyBorder="1" applyAlignment="1">
      <alignment horizontal="center" vertical="center" wrapText="1"/>
    </xf>
    <xf numFmtId="0" fontId="9" fillId="0" borderId="25" xfId="0" applyFont="1" applyBorder="1" applyAlignment="1">
      <alignment horizontal="center" vertical="center"/>
    </xf>
    <xf numFmtId="0" fontId="60" fillId="0" borderId="6" xfId="5" applyFont="1" applyBorder="1" applyAlignment="1">
      <alignment horizontal="right" vertical="center" wrapText="1"/>
    </xf>
    <xf numFmtId="4" fontId="9" fillId="0" borderId="4" xfId="5" applyNumberFormat="1" applyFont="1" applyBorder="1" applyAlignment="1">
      <alignment horizontal="left" vertical="center" wrapText="1"/>
    </xf>
    <xf numFmtId="4" fontId="9" fillId="0" borderId="6" xfId="5" applyNumberFormat="1" applyFont="1" applyBorder="1" applyAlignment="1">
      <alignment horizontal="left" vertical="center" wrapText="1"/>
    </xf>
    <xf numFmtId="4" fontId="9" fillId="0" borderId="5" xfId="5" applyNumberFormat="1" applyFont="1" applyBorder="1" applyAlignment="1">
      <alignment horizontal="left" vertical="center" wrapText="1"/>
    </xf>
    <xf numFmtId="0" fontId="20" fillId="0" borderId="0" xfId="0" applyFont="1" applyAlignment="1">
      <alignment wrapText="1"/>
    </xf>
    <xf numFmtId="164" fontId="9" fillId="11" borderId="5" xfId="1" applyFont="1" applyFill="1" applyBorder="1" applyAlignment="1">
      <alignment vertical="center" wrapText="1"/>
    </xf>
    <xf numFmtId="164" fontId="9" fillId="21" borderId="1" xfId="1" applyFont="1" applyFill="1" applyBorder="1" applyAlignment="1">
      <alignment horizontal="center" vertical="center"/>
    </xf>
    <xf numFmtId="164" fontId="11" fillId="22" borderId="0" xfId="0" applyNumberFormat="1" applyFont="1" applyFill="1" applyAlignment="1">
      <alignment vertical="center"/>
    </xf>
    <xf numFmtId="164" fontId="0" fillId="0" borderId="0" xfId="1" applyFont="1" applyBorder="1" applyAlignment="1">
      <alignment vertical="center"/>
    </xf>
    <xf numFmtId="164" fontId="0" fillId="0" borderId="1" xfId="1" applyFont="1" applyBorder="1" applyAlignment="1">
      <alignment vertical="center"/>
    </xf>
    <xf numFmtId="4" fontId="11" fillId="0" borderId="35" xfId="0" applyNumberFormat="1" applyFont="1" applyBorder="1" applyAlignment="1">
      <alignment horizontal="center" vertical="center"/>
    </xf>
    <xf numFmtId="164" fontId="0" fillId="0" borderId="34" xfId="1" applyFont="1" applyBorder="1" applyAlignment="1">
      <alignment vertical="center"/>
    </xf>
    <xf numFmtId="164" fontId="0" fillId="0" borderId="35" xfId="1" applyFont="1" applyBorder="1" applyAlignment="1">
      <alignment vertical="center"/>
    </xf>
    <xf numFmtId="0" fontId="12" fillId="0" borderId="47" xfId="0" applyFont="1" applyBorder="1" applyAlignment="1">
      <alignment horizontal="center" vertical="center"/>
    </xf>
    <xf numFmtId="0" fontId="0" fillId="0" borderId="47" xfId="0" applyBorder="1" applyAlignment="1">
      <alignment vertical="center"/>
    </xf>
    <xf numFmtId="0" fontId="9" fillId="0" borderId="47" xfId="0" applyFont="1" applyBorder="1" applyAlignment="1">
      <alignment vertical="center"/>
    </xf>
    <xf numFmtId="0" fontId="11" fillId="0" borderId="47" xfId="0" applyFont="1" applyBorder="1" applyAlignment="1">
      <alignment vertical="center"/>
    </xf>
    <xf numFmtId="0" fontId="12" fillId="13" borderId="47" xfId="6" applyFont="1" applyFill="1" applyBorder="1" applyAlignment="1">
      <alignment horizontal="left" vertical="center"/>
    </xf>
    <xf numFmtId="0" fontId="12" fillId="0" borderId="47" xfId="0" applyFont="1" applyBorder="1" applyAlignment="1">
      <alignment vertical="center"/>
    </xf>
    <xf numFmtId="4" fontId="12" fillId="0" borderId="47" xfId="6" applyNumberFormat="1" applyFont="1" applyBorder="1" applyAlignment="1">
      <alignment horizontal="center" vertical="center"/>
    </xf>
    <xf numFmtId="0" fontId="12" fillId="0" borderId="47" xfId="6" applyFont="1" applyBorder="1" applyAlignment="1">
      <alignment horizontal="left" vertical="center"/>
    </xf>
    <xf numFmtId="0" fontId="9" fillId="0" borderId="47" xfId="6" applyFont="1" applyBorder="1" applyAlignment="1">
      <alignment horizontal="left" vertical="center"/>
    </xf>
    <xf numFmtId="0" fontId="11" fillId="13" borderId="47" xfId="0" applyFont="1" applyFill="1" applyBorder="1" applyAlignment="1">
      <alignment vertical="center"/>
    </xf>
    <xf numFmtId="0" fontId="0" fillId="13" borderId="47" xfId="0" applyFill="1" applyBorder="1" applyAlignment="1">
      <alignment vertical="center"/>
    </xf>
    <xf numFmtId="0" fontId="0" fillId="13" borderId="47" xfId="0" applyFill="1" applyBorder="1" applyAlignment="1">
      <alignment vertical="center" wrapText="1"/>
    </xf>
    <xf numFmtId="4" fontId="9" fillId="0" borderId="4" xfId="0" applyNumberFormat="1" applyFont="1" applyBorder="1" applyAlignment="1">
      <alignment horizontal="center" vertical="center" wrapText="1"/>
    </xf>
    <xf numFmtId="2" fontId="12" fillId="0" borderId="4" xfId="5" applyNumberFormat="1" applyFont="1" applyBorder="1" applyAlignment="1">
      <alignment horizontal="center" vertical="center" wrapText="1"/>
    </xf>
    <xf numFmtId="4" fontId="9" fillId="0" borderId="4" xfId="6" applyNumberFormat="1" applyFont="1" applyBorder="1" applyAlignment="1">
      <alignment horizontal="center" vertical="center"/>
    </xf>
    <xf numFmtId="4" fontId="12" fillId="0" borderId="46" xfId="5" applyNumberFormat="1" applyFont="1" applyBorder="1" applyAlignment="1">
      <alignment horizontal="center" vertical="center"/>
    </xf>
    <xf numFmtId="4" fontId="12" fillId="0" borderId="36" xfId="0" applyNumberFormat="1" applyFont="1" applyBorder="1" applyAlignment="1">
      <alignment horizontal="center" vertical="center" wrapText="1"/>
    </xf>
    <xf numFmtId="4" fontId="39" fillId="0" borderId="4" xfId="6" applyNumberFormat="1" applyFont="1" applyBorder="1" applyAlignment="1" applyProtection="1">
      <alignment horizontal="center" vertical="center"/>
      <protection locked="0"/>
    </xf>
    <xf numFmtId="4" fontId="12" fillId="0" borderId="4" xfId="5" applyNumberFormat="1" applyFont="1" applyBorder="1" applyAlignment="1">
      <alignment horizontal="center" vertical="center"/>
    </xf>
    <xf numFmtId="4" fontId="12" fillId="0" borderId="4" xfId="0" applyNumberFormat="1" applyFont="1" applyBorder="1" applyAlignment="1">
      <alignment horizontal="center" vertical="center" wrapText="1"/>
    </xf>
    <xf numFmtId="4" fontId="39" fillId="0" borderId="4" xfId="0" applyNumberFormat="1" applyFont="1" applyBorder="1" applyAlignment="1">
      <alignment horizontal="center" vertical="center" wrapText="1"/>
    </xf>
    <xf numFmtId="4" fontId="12" fillId="0" borderId="46" xfId="0" applyNumberFormat="1" applyFont="1" applyBorder="1" applyAlignment="1">
      <alignment horizontal="center" vertical="center" wrapText="1"/>
    </xf>
    <xf numFmtId="4" fontId="69" fillId="0" borderId="4" xfId="6" applyNumberFormat="1" applyFont="1" applyBorder="1" applyAlignment="1">
      <alignment horizontal="center" vertical="center"/>
    </xf>
    <xf numFmtId="4" fontId="12" fillId="0" borderId="4" xfId="6" applyNumberFormat="1" applyFont="1" applyBorder="1" applyAlignment="1">
      <alignment horizontal="center" vertical="center"/>
    </xf>
    <xf numFmtId="0" fontId="26" fillId="0" borderId="0" xfId="0" applyFont="1" applyAlignment="1">
      <alignment horizontal="left" vertical="center" wrapText="1"/>
    </xf>
    <xf numFmtId="0" fontId="26" fillId="0" borderId="0" xfId="0" applyFont="1" applyAlignment="1">
      <alignment horizontal="left" vertical="top" wrapText="1"/>
    </xf>
    <xf numFmtId="0" fontId="26" fillId="0" borderId="0" xfId="0" applyFont="1" applyAlignment="1">
      <alignment horizontal="center" vertical="top" wrapText="1"/>
    </xf>
    <xf numFmtId="0" fontId="26" fillId="0" borderId="6" xfId="0" applyFont="1" applyBorder="1" applyAlignment="1">
      <alignment vertical="center" wrapText="1"/>
    </xf>
    <xf numFmtId="0" fontId="0" fillId="0" borderId="4" xfId="0" applyBorder="1"/>
    <xf numFmtId="0" fontId="0" fillId="0" borderId="5" xfId="0" applyBorder="1"/>
    <xf numFmtId="0" fontId="73" fillId="0" borderId="47" xfId="0" applyFont="1" applyBorder="1" applyAlignment="1">
      <alignment vertical="center"/>
    </xf>
    <xf numFmtId="0" fontId="68" fillId="0" borderId="0" xfId="0" applyFont="1" applyAlignment="1">
      <alignment horizontal="center" vertical="center"/>
    </xf>
    <xf numFmtId="164" fontId="68" fillId="0" borderId="0" xfId="1" applyFont="1" applyFill="1" applyBorder="1" applyAlignment="1">
      <alignment horizontal="center" vertical="center"/>
    </xf>
    <xf numFmtId="164" fontId="73" fillId="0" borderId="0" xfId="1" applyFont="1" applyAlignment="1">
      <alignment vertical="center"/>
    </xf>
    <xf numFmtId="0" fontId="73" fillId="0" borderId="2" xfId="0" applyFont="1" applyBorder="1" applyAlignment="1">
      <alignment vertical="center"/>
    </xf>
    <xf numFmtId="165" fontId="98" fillId="12" borderId="6" xfId="5" applyNumberFormat="1" applyFont="1" applyFill="1" applyBorder="1" applyAlignment="1">
      <alignment vertical="center" wrapText="1"/>
    </xf>
    <xf numFmtId="165" fontId="98" fillId="12" borderId="5" xfId="5" applyNumberFormat="1" applyFont="1" applyFill="1" applyBorder="1" applyAlignment="1">
      <alignment vertical="center" wrapText="1"/>
    </xf>
    <xf numFmtId="164" fontId="69" fillId="0" borderId="0" xfId="1" applyFont="1" applyFill="1" applyBorder="1" applyAlignment="1">
      <alignment vertical="center"/>
    </xf>
    <xf numFmtId="0" fontId="70" fillId="0" borderId="2" xfId="0" applyFont="1" applyBorder="1" applyAlignment="1">
      <alignment vertical="center"/>
    </xf>
    <xf numFmtId="164" fontId="70" fillId="0" borderId="0" xfId="1" applyFont="1" applyAlignment="1">
      <alignment vertical="center"/>
    </xf>
    <xf numFmtId="0" fontId="12" fillId="0" borderId="2" xfId="5" applyFont="1" applyBorder="1" applyAlignment="1">
      <alignment horizontal="right" vertical="center" wrapText="1"/>
    </xf>
    <xf numFmtId="49" fontId="69" fillId="0" borderId="2" xfId="5" quotePrefix="1" applyNumberFormat="1" applyFont="1" applyBorder="1" applyAlignment="1">
      <alignment horizontal="center" vertical="center" wrapText="1"/>
    </xf>
    <xf numFmtId="0" fontId="68" fillId="0" borderId="2" xfId="5" applyFont="1" applyBorder="1" applyAlignment="1">
      <alignment horizontal="right" vertical="center" wrapText="1"/>
    </xf>
    <xf numFmtId="4" fontId="68" fillId="0" borderId="2" xfId="5" applyNumberFormat="1" applyFont="1" applyBorder="1" applyAlignment="1">
      <alignment horizontal="left" vertical="center" wrapText="1"/>
    </xf>
    <xf numFmtId="0" fontId="68" fillId="13" borderId="0" xfId="7" applyFont="1" applyFill="1" applyAlignment="1">
      <alignment horizontal="left" vertical="center"/>
    </xf>
    <xf numFmtId="164" fontId="68" fillId="13" borderId="0" xfId="1" applyFont="1" applyFill="1" applyBorder="1" applyAlignment="1">
      <alignment horizontal="left" vertical="center"/>
    </xf>
    <xf numFmtId="0" fontId="68" fillId="2" borderId="0" xfId="7" applyFont="1" applyFill="1" applyAlignment="1">
      <alignment horizontal="left" vertical="center"/>
    </xf>
    <xf numFmtId="0" fontId="68" fillId="13" borderId="2" xfId="7" applyFont="1" applyFill="1" applyBorder="1" applyAlignment="1">
      <alignment horizontal="left" vertical="center"/>
    </xf>
    <xf numFmtId="164" fontId="68" fillId="0" borderId="0" xfId="1" applyFont="1" applyFill="1" applyAlignment="1">
      <alignment vertical="center"/>
    </xf>
    <xf numFmtId="0" fontId="68" fillId="0" borderId="2" xfId="0" applyFont="1" applyBorder="1" applyAlignment="1">
      <alignment vertical="center"/>
    </xf>
    <xf numFmtId="49" fontId="69" fillId="14" borderId="2" xfId="5" applyNumberFormat="1" applyFont="1" applyFill="1" applyBorder="1" applyAlignment="1">
      <alignment horizontal="center" vertical="center" wrapText="1"/>
    </xf>
    <xf numFmtId="0" fontId="69" fillId="0" borderId="2" xfId="7" applyFont="1" applyBorder="1" applyAlignment="1">
      <alignment horizontal="center" vertical="center" wrapText="1"/>
    </xf>
    <xf numFmtId="4" fontId="69" fillId="0" borderId="2" xfId="7" applyNumberFormat="1" applyFont="1" applyBorder="1" applyAlignment="1">
      <alignment horizontal="center" vertical="center"/>
    </xf>
    <xf numFmtId="4" fontId="69" fillId="0" borderId="2" xfId="7" applyNumberFormat="1" applyFont="1" applyBorder="1" applyAlignment="1" applyProtection="1">
      <alignment horizontal="center" vertical="center"/>
      <protection locked="0"/>
    </xf>
    <xf numFmtId="0" fontId="12" fillId="0" borderId="2" xfId="7" applyFont="1" applyBorder="1" applyAlignment="1">
      <alignment horizontal="center" vertical="center" wrapText="1"/>
    </xf>
    <xf numFmtId="0" fontId="69" fillId="0" borderId="2" xfId="7" applyFont="1" applyBorder="1" applyAlignment="1">
      <alignment horizontal="left" vertical="center"/>
    </xf>
    <xf numFmtId="0" fontId="69" fillId="0" borderId="0" xfId="7" applyFont="1" applyAlignment="1">
      <alignment horizontal="left" vertical="center"/>
    </xf>
    <xf numFmtId="164" fontId="69" fillId="0" borderId="0" xfId="1" applyFont="1" applyFill="1" applyBorder="1" applyAlignment="1">
      <alignment horizontal="left" vertical="center"/>
    </xf>
    <xf numFmtId="0" fontId="68" fillId="0" borderId="0" xfId="7" applyFont="1" applyAlignment="1">
      <alignment horizontal="left" vertical="center"/>
    </xf>
    <xf numFmtId="167" fontId="9" fillId="0" borderId="2" xfId="7" quotePrefix="1" applyNumberFormat="1" applyFont="1" applyBorder="1" applyAlignment="1">
      <alignment horizontal="center" vertical="center" wrapText="1"/>
    </xf>
    <xf numFmtId="0" fontId="68" fillId="0" borderId="2" xfId="7" applyFont="1" applyBorder="1" applyAlignment="1">
      <alignment horizontal="left" vertical="center"/>
    </xf>
    <xf numFmtId="164" fontId="68" fillId="0" borderId="0" xfId="1" applyFont="1" applyFill="1" applyBorder="1" applyAlignment="1">
      <alignment horizontal="left" vertical="center"/>
    </xf>
    <xf numFmtId="0" fontId="70" fillId="13" borderId="2" xfId="0" applyFont="1" applyFill="1" applyBorder="1" applyAlignment="1">
      <alignment vertical="center"/>
    </xf>
    <xf numFmtId="0" fontId="73" fillId="13" borderId="2" xfId="0" applyFont="1" applyFill="1" applyBorder="1" applyAlignment="1">
      <alignment vertical="center"/>
    </xf>
    <xf numFmtId="0" fontId="73" fillId="3" borderId="0" xfId="0" applyFont="1" applyFill="1" applyAlignment="1">
      <alignment vertical="center"/>
    </xf>
    <xf numFmtId="4" fontId="69" fillId="0" borderId="2" xfId="0" applyNumberFormat="1" applyFont="1" applyBorder="1" applyAlignment="1">
      <alignment horizontal="center" vertical="center" wrapText="1"/>
    </xf>
    <xf numFmtId="0" fontId="73" fillId="13" borderId="0" xfId="0" applyFont="1" applyFill="1" applyAlignment="1">
      <alignment vertical="center" wrapText="1"/>
    </xf>
    <xf numFmtId="0" fontId="73" fillId="3" borderId="0" xfId="0" applyFont="1" applyFill="1" applyAlignment="1">
      <alignment vertical="center" wrapText="1"/>
    </xf>
    <xf numFmtId="49" fontId="69" fillId="0" borderId="2" xfId="7" applyNumberFormat="1" applyFont="1" applyBorder="1" applyAlignment="1">
      <alignment horizontal="center" vertical="center" wrapText="1"/>
    </xf>
    <xf numFmtId="164" fontId="73" fillId="13" borderId="0" xfId="1" applyFont="1" applyFill="1" applyAlignment="1">
      <alignment vertical="center"/>
    </xf>
    <xf numFmtId="0" fontId="73" fillId="5" borderId="0" xfId="0" applyFont="1" applyFill="1" applyAlignment="1">
      <alignment vertical="center"/>
    </xf>
    <xf numFmtId="49" fontId="9" fillId="0" borderId="2" xfId="7" quotePrefix="1" applyNumberFormat="1" applyFont="1" applyBorder="1" applyAlignment="1">
      <alignment horizontal="center" vertical="center" wrapText="1"/>
    </xf>
    <xf numFmtId="4" fontId="12" fillId="0" borderId="2" xfId="7" applyNumberFormat="1" applyFont="1" applyBorder="1" applyAlignment="1">
      <alignment horizontal="center" vertical="center"/>
    </xf>
    <xf numFmtId="2" fontId="9" fillId="0" borderId="2" xfId="7" applyNumberFormat="1" applyFont="1" applyBorder="1" applyAlignment="1">
      <alignment horizontal="center" vertical="center" wrapText="1"/>
    </xf>
    <xf numFmtId="49" fontId="69" fillId="0" borderId="2" xfId="7" quotePrefix="1" applyNumberFormat="1" applyFont="1" applyBorder="1" applyAlignment="1">
      <alignment horizontal="center" vertical="center" wrapText="1"/>
    </xf>
    <xf numFmtId="0" fontId="70" fillId="0" borderId="0" xfId="0" applyFont="1" applyAlignment="1">
      <alignment horizontal="center" vertical="center"/>
    </xf>
    <xf numFmtId="49" fontId="73" fillId="0" borderId="0" xfId="0" applyNumberFormat="1" applyFont="1" applyAlignment="1">
      <alignment vertical="center"/>
    </xf>
    <xf numFmtId="0" fontId="73" fillId="0" borderId="0" xfId="0" applyFont="1" applyAlignment="1">
      <alignment vertical="center" wrapText="1"/>
    </xf>
    <xf numFmtId="0" fontId="73" fillId="0" borderId="0" xfId="0" applyFont="1" applyAlignment="1">
      <alignment horizontal="center" vertical="center"/>
    </xf>
    <xf numFmtId="4" fontId="70" fillId="0" borderId="0" xfId="0" applyNumberFormat="1" applyFont="1" applyAlignment="1">
      <alignment horizontal="center" vertical="center"/>
    </xf>
    <xf numFmtId="4" fontId="70" fillId="0" borderId="1" xfId="0" applyNumberFormat="1" applyFont="1" applyBorder="1" applyAlignment="1">
      <alignment horizontal="center" vertical="center"/>
    </xf>
    <xf numFmtId="0" fontId="102" fillId="0" borderId="0" xfId="0" applyFont="1" applyAlignment="1">
      <alignment horizontal="center" vertical="center"/>
    </xf>
    <xf numFmtId="0" fontId="103" fillId="0" borderId="0" xfId="0" applyFont="1" applyAlignment="1">
      <alignment vertical="center"/>
    </xf>
    <xf numFmtId="0" fontId="102" fillId="0" borderId="0" xfId="0" applyFont="1" applyAlignment="1">
      <alignment horizontal="left" vertical="center"/>
    </xf>
    <xf numFmtId="0" fontId="102" fillId="0" borderId="0" xfId="0" applyFont="1" applyAlignment="1">
      <alignment vertical="center"/>
    </xf>
    <xf numFmtId="4" fontId="102" fillId="0" borderId="0" xfId="0" applyNumberFormat="1" applyFont="1" applyAlignment="1">
      <alignment horizontal="center" vertical="center"/>
    </xf>
    <xf numFmtId="0" fontId="31" fillId="0" borderId="3" xfId="0" applyFont="1" applyBorder="1" applyAlignment="1">
      <alignment horizontal="center" vertical="center" wrapText="1"/>
    </xf>
    <xf numFmtId="0" fontId="0" fillId="0" borderId="3" xfId="0" applyBorder="1"/>
    <xf numFmtId="0" fontId="26" fillId="6" borderId="3" xfId="4" applyFont="1" applyFill="1" applyBorder="1" applyAlignment="1">
      <alignment horizontal="center" vertical="center" wrapText="1"/>
    </xf>
    <xf numFmtId="0" fontId="26" fillId="6" borderId="10" xfId="4" applyFont="1" applyFill="1" applyBorder="1" applyAlignment="1">
      <alignment horizontal="center" vertical="center" wrapText="1"/>
    </xf>
    <xf numFmtId="4" fontId="26" fillId="4" borderId="10" xfId="4" applyNumberFormat="1" applyFont="1" applyFill="1" applyBorder="1" applyAlignment="1">
      <alignment horizontal="center" vertical="center"/>
    </xf>
    <xf numFmtId="4" fontId="28" fillId="0" borderId="10" xfId="4" applyNumberFormat="1" applyFont="1" applyBorder="1" applyAlignment="1">
      <alignment horizontal="center" vertical="center"/>
    </xf>
    <xf numFmtId="4" fontId="26" fillId="24" borderId="10" xfId="4" applyNumberFormat="1" applyFont="1" applyFill="1" applyBorder="1" applyAlignment="1">
      <alignment horizontal="center" vertical="center"/>
    </xf>
    <xf numFmtId="4" fontId="26" fillId="0" borderId="10" xfId="4" applyNumberFormat="1" applyFont="1" applyBorder="1" applyAlignment="1">
      <alignment horizontal="center" vertical="center"/>
    </xf>
    <xf numFmtId="4" fontId="26" fillId="24" borderId="13" xfId="4" applyNumberFormat="1" applyFont="1" applyFill="1" applyBorder="1" applyAlignment="1">
      <alignment horizontal="center" vertical="center"/>
    </xf>
    <xf numFmtId="164" fontId="69" fillId="0" borderId="2" xfId="1" applyFont="1" applyFill="1" applyBorder="1" applyAlignment="1">
      <alignment horizontal="center" vertical="center" wrapText="1"/>
    </xf>
    <xf numFmtId="164" fontId="60" fillId="21" borderId="2" xfId="5" applyNumberFormat="1" applyFont="1" applyFill="1" applyBorder="1" applyAlignment="1">
      <alignment vertical="center" wrapText="1"/>
    </xf>
    <xf numFmtId="164" fontId="60" fillId="22" borderId="2" xfId="5" applyNumberFormat="1" applyFont="1" applyFill="1" applyBorder="1" applyAlignment="1">
      <alignment vertical="center" wrapText="1"/>
    </xf>
    <xf numFmtId="0" fontId="69" fillId="0" borderId="2" xfId="0" applyFont="1" applyBorder="1" applyAlignment="1">
      <alignment horizontal="center" vertical="center"/>
    </xf>
    <xf numFmtId="164" fontId="60" fillId="22" borderId="2" xfId="0" applyNumberFormat="1" applyFont="1" applyFill="1" applyBorder="1" applyAlignment="1">
      <alignment vertical="center"/>
    </xf>
    <xf numFmtId="164" fontId="97" fillId="15" borderId="2" xfId="1" applyFont="1" applyFill="1" applyBorder="1" applyAlignment="1">
      <alignment horizontal="left" vertical="center"/>
    </xf>
    <xf numFmtId="4" fontId="0" fillId="0" borderId="0" xfId="0" applyNumberFormat="1"/>
    <xf numFmtId="0" fontId="78" fillId="23" borderId="2" xfId="0" applyFont="1" applyFill="1" applyBorder="1" applyAlignment="1">
      <alignment horizontal="center" vertical="center" wrapText="1"/>
    </xf>
    <xf numFmtId="0" fontId="78" fillId="0" borderId="2" xfId="0" applyFont="1" applyBorder="1" applyAlignment="1">
      <alignment horizontal="center" vertical="center" wrapText="1"/>
    </xf>
    <xf numFmtId="0" fontId="83" fillId="0" borderId="2" xfId="0" applyFont="1" applyBorder="1" applyAlignment="1">
      <alignment horizontal="center" vertical="center" wrapText="1"/>
    </xf>
    <xf numFmtId="0" fontId="82" fillId="23" borderId="2" xfId="0" applyFont="1" applyFill="1" applyBorder="1" applyAlignment="1">
      <alignment horizontal="center" vertical="center" wrapText="1"/>
    </xf>
    <xf numFmtId="0" fontId="82" fillId="23" borderId="14" xfId="0" applyFont="1" applyFill="1" applyBorder="1" applyAlignment="1">
      <alignment horizontal="center" vertical="top" wrapText="1"/>
    </xf>
    <xf numFmtId="0" fontId="78" fillId="0" borderId="14" xfId="0" applyFont="1" applyBorder="1" applyAlignment="1">
      <alignment horizontal="center" vertical="center" wrapText="1"/>
    </xf>
    <xf numFmtId="0" fontId="78" fillId="0" borderId="0" xfId="0" applyFont="1" applyAlignment="1">
      <alignment horizontal="center" vertical="center" wrapText="1"/>
    </xf>
    <xf numFmtId="0" fontId="82" fillId="23" borderId="25" xfId="0" applyFont="1" applyFill="1" applyBorder="1" applyAlignment="1">
      <alignment horizontal="center" vertical="center" wrapText="1"/>
    </xf>
    <xf numFmtId="0" fontId="26" fillId="0" borderId="0" xfId="0" applyFont="1" applyAlignment="1">
      <alignment horizontal="left" vertical="center" wrapText="1"/>
    </xf>
    <xf numFmtId="0" fontId="81" fillId="0" borderId="0" xfId="0" applyFont="1" applyAlignment="1">
      <alignment horizontal="left" vertical="center" wrapText="1"/>
    </xf>
    <xf numFmtId="0" fontId="78" fillId="0" borderId="0" xfId="0" applyFont="1" applyAlignment="1">
      <alignment vertical="center" wrapText="1"/>
    </xf>
    <xf numFmtId="0" fontId="26" fillId="0" borderId="1" xfId="0" applyFont="1" applyBorder="1" applyAlignment="1">
      <alignment horizontal="left" vertical="center" wrapText="1"/>
    </xf>
    <xf numFmtId="0" fontId="26" fillId="0" borderId="0" xfId="0" applyFont="1" applyAlignment="1">
      <alignment vertical="center" wrapText="1"/>
    </xf>
    <xf numFmtId="0" fontId="26" fillId="0" borderId="0" xfId="0" applyFont="1" applyAlignment="1">
      <alignment horizontal="justify" vertical="center" wrapText="1"/>
    </xf>
    <xf numFmtId="0" fontId="26" fillId="0" borderId="0" xfId="0" applyFont="1" applyAlignment="1">
      <alignment horizontal="left" vertical="center"/>
    </xf>
    <xf numFmtId="0" fontId="80" fillId="0" borderId="0" xfId="0" applyFont="1" applyAlignment="1">
      <alignment vertical="center" wrapText="1"/>
    </xf>
    <xf numFmtId="0" fontId="78" fillId="0" borderId="32" xfId="0" applyFont="1" applyBorder="1" applyAlignment="1">
      <alignment vertical="center" wrapText="1"/>
    </xf>
    <xf numFmtId="0" fontId="79" fillId="0" borderId="32" xfId="0" applyFont="1" applyBorder="1" applyAlignment="1">
      <alignment horizontal="center" vertical="center" wrapText="1"/>
    </xf>
    <xf numFmtId="0" fontId="79" fillId="0" borderId="62" xfId="0" applyFont="1" applyBorder="1" applyAlignment="1">
      <alignment horizontal="center" vertical="center" wrapText="1"/>
    </xf>
    <xf numFmtId="0" fontId="79" fillId="0" borderId="0" xfId="0" applyFont="1" applyAlignment="1">
      <alignment horizontal="center" vertical="center" wrapText="1"/>
    </xf>
    <xf numFmtId="0" fontId="79" fillId="0" borderId="1" xfId="0" applyFont="1" applyBorder="1" applyAlignment="1">
      <alignment horizontal="center" vertical="center" wrapText="1"/>
    </xf>
    <xf numFmtId="0" fontId="29" fillId="0" borderId="0" xfId="0" applyFont="1" applyAlignment="1">
      <alignment horizontal="center" vertical="center" wrapText="1"/>
    </xf>
    <xf numFmtId="0" fontId="29" fillId="0" borderId="4" xfId="0" applyFont="1" applyBorder="1" applyAlignment="1">
      <alignment horizontal="center" vertical="center" wrapText="1"/>
    </xf>
    <xf numFmtId="0" fontId="29" fillId="0" borderId="6" xfId="0" applyFont="1" applyBorder="1" applyAlignment="1">
      <alignment horizontal="center" vertical="center" wrapText="1"/>
    </xf>
    <xf numFmtId="0" fontId="29" fillId="0" borderId="5" xfId="0" applyFont="1" applyBorder="1" applyAlignment="1">
      <alignment horizontal="center" vertical="center" wrapText="1"/>
    </xf>
    <xf numFmtId="0" fontId="85" fillId="0" borderId="0" xfId="0" applyFont="1" applyAlignment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0" fontId="26" fillId="0" borderId="0" xfId="0" applyFont="1" applyAlignment="1">
      <alignment horizontal="left" vertical="top" wrapText="1"/>
    </xf>
    <xf numFmtId="0" fontId="26" fillId="0" borderId="0" xfId="0" applyFont="1" applyAlignment="1">
      <alignment horizontal="left" wrapText="1"/>
    </xf>
    <xf numFmtId="0" fontId="26" fillId="0" borderId="0" xfId="0" applyFont="1" applyAlignment="1">
      <alignment horizontal="center" vertical="top" wrapText="1"/>
    </xf>
    <xf numFmtId="0" fontId="22" fillId="0" borderId="0" xfId="0" applyFont="1" applyAlignment="1">
      <alignment horizontal="center" vertical="top" wrapText="1"/>
    </xf>
    <xf numFmtId="0" fontId="22" fillId="0" borderId="32" xfId="0" applyFont="1" applyBorder="1" applyAlignment="1">
      <alignment horizontal="center" vertical="center" wrapText="1"/>
    </xf>
    <xf numFmtId="0" fontId="60" fillId="21" borderId="4" xfId="5" applyFont="1" applyFill="1" applyBorder="1" applyAlignment="1">
      <alignment horizontal="right" vertical="center" wrapText="1"/>
    </xf>
    <xf numFmtId="0" fontId="60" fillId="21" borderId="6" xfId="5" applyFont="1" applyFill="1" applyBorder="1" applyAlignment="1">
      <alignment horizontal="right" vertical="center" wrapText="1"/>
    </xf>
    <xf numFmtId="0" fontId="9" fillId="0" borderId="4" xfId="6" applyFont="1" applyBorder="1" applyAlignment="1">
      <alignment horizontal="left" vertical="center" wrapText="1"/>
    </xf>
    <xf numFmtId="0" fontId="9" fillId="0" borderId="6" xfId="6" applyFont="1" applyBorder="1" applyAlignment="1">
      <alignment horizontal="left" vertical="center" wrapText="1"/>
    </xf>
    <xf numFmtId="0" fontId="9" fillId="0" borderId="5" xfId="6" applyFont="1" applyBorder="1" applyAlignment="1">
      <alignment horizontal="left" vertical="center" wrapText="1"/>
    </xf>
    <xf numFmtId="0" fontId="12" fillId="0" borderId="25" xfId="6" applyFont="1" applyBorder="1" applyAlignment="1">
      <alignment horizontal="center" vertical="center" wrapText="1"/>
    </xf>
    <xf numFmtId="0" fontId="12" fillId="0" borderId="14" xfId="6" applyFont="1" applyBorder="1" applyAlignment="1">
      <alignment horizontal="center" vertical="center" wrapText="1"/>
    </xf>
    <xf numFmtId="49" fontId="12" fillId="0" borderId="25" xfId="6" quotePrefix="1" applyNumberFormat="1" applyFont="1" applyBorder="1" applyAlignment="1">
      <alignment horizontal="center" vertical="center" wrapText="1"/>
    </xf>
    <xf numFmtId="49" fontId="12" fillId="0" borderId="14" xfId="6" quotePrefix="1" applyNumberFormat="1" applyFont="1" applyBorder="1" applyAlignment="1">
      <alignment horizontal="center" vertical="center" wrapText="1"/>
    </xf>
    <xf numFmtId="0" fontId="12" fillId="0" borderId="46" xfId="6" applyFont="1" applyBorder="1" applyAlignment="1">
      <alignment horizontal="left" vertical="center" wrapText="1"/>
    </xf>
    <xf numFmtId="0" fontId="12" fillId="0" borderId="68" xfId="6" applyFont="1" applyBorder="1" applyAlignment="1">
      <alignment horizontal="left" vertical="center" wrapText="1"/>
    </xf>
    <xf numFmtId="0" fontId="12" fillId="0" borderId="62" xfId="6" applyFont="1" applyBorder="1" applyAlignment="1">
      <alignment horizontal="left" vertical="center" wrapText="1"/>
    </xf>
    <xf numFmtId="4" fontId="12" fillId="0" borderId="25" xfId="6" applyNumberFormat="1" applyFont="1" applyBorder="1" applyAlignment="1">
      <alignment horizontal="center" vertical="center"/>
    </xf>
    <xf numFmtId="4" fontId="12" fillId="0" borderId="14" xfId="6" applyNumberFormat="1" applyFont="1" applyBorder="1" applyAlignment="1">
      <alignment horizontal="center" vertical="center"/>
    </xf>
    <xf numFmtId="4" fontId="12" fillId="0" borderId="46" xfId="6" applyNumberFormat="1" applyFont="1" applyBorder="1" applyAlignment="1">
      <alignment horizontal="center" vertical="center"/>
    </xf>
    <xf numFmtId="4" fontId="12" fillId="0" borderId="36" xfId="6" applyNumberFormat="1" applyFont="1" applyBorder="1" applyAlignment="1">
      <alignment horizontal="center" vertical="center"/>
    </xf>
    <xf numFmtId="0" fontId="9" fillId="14" borderId="2" xfId="5" applyFont="1" applyFill="1" applyBorder="1" applyAlignment="1">
      <alignment horizontal="left" vertical="center" wrapText="1"/>
    </xf>
    <xf numFmtId="0" fontId="9" fillId="14" borderId="4" xfId="5" applyFont="1" applyFill="1" applyBorder="1" applyAlignment="1">
      <alignment horizontal="left" vertical="center" wrapText="1"/>
    </xf>
    <xf numFmtId="0" fontId="12" fillId="0" borderId="25" xfId="7" applyFont="1" applyBorder="1" applyAlignment="1">
      <alignment horizontal="center" vertical="center" wrapText="1"/>
    </xf>
    <xf numFmtId="0" fontId="12" fillId="0" borderId="14" xfId="7" applyFont="1" applyBorder="1" applyAlignment="1">
      <alignment horizontal="center" vertical="center" wrapText="1"/>
    </xf>
    <xf numFmtId="4" fontId="12" fillId="0" borderId="25" xfId="7" applyNumberFormat="1" applyFont="1" applyBorder="1" applyAlignment="1">
      <alignment horizontal="center" vertical="center"/>
    </xf>
    <xf numFmtId="4" fontId="12" fillId="0" borderId="14" xfId="7" applyNumberFormat="1" applyFont="1" applyBorder="1" applyAlignment="1">
      <alignment horizontal="center" vertical="center"/>
    </xf>
    <xf numFmtId="4" fontId="12" fillId="0" borderId="46" xfId="7" applyNumberFormat="1" applyFont="1" applyBorder="1" applyAlignment="1">
      <alignment horizontal="center" vertical="center"/>
    </xf>
    <xf numFmtId="4" fontId="12" fillId="0" borderId="36" xfId="7" applyNumberFormat="1" applyFont="1" applyBorder="1" applyAlignment="1">
      <alignment horizontal="center" vertical="center"/>
    </xf>
    <xf numFmtId="0" fontId="12" fillId="0" borderId="46" xfId="7" applyFont="1" applyBorder="1" applyAlignment="1">
      <alignment horizontal="left" vertical="center" wrapText="1"/>
    </xf>
    <xf numFmtId="0" fontId="12" fillId="0" borderId="68" xfId="7" applyFont="1" applyBorder="1" applyAlignment="1">
      <alignment horizontal="left" vertical="center" wrapText="1"/>
    </xf>
    <xf numFmtId="0" fontId="12" fillId="0" borderId="62" xfId="7" applyFont="1" applyBorder="1" applyAlignment="1">
      <alignment horizontal="left" vertical="center" wrapText="1"/>
    </xf>
    <xf numFmtId="0" fontId="9" fillId="0" borderId="4" xfId="7" applyFont="1" applyBorder="1" applyAlignment="1">
      <alignment horizontal="left" vertical="center" wrapText="1"/>
    </xf>
    <xf numFmtId="0" fontId="9" fillId="0" borderId="6" xfId="7" applyFont="1" applyBorder="1" applyAlignment="1">
      <alignment horizontal="left" vertical="center" wrapText="1"/>
    </xf>
    <xf numFmtId="0" fontId="9" fillId="0" borderId="5" xfId="7" applyFont="1" applyBorder="1" applyAlignment="1">
      <alignment horizontal="left" vertical="center" wrapText="1"/>
    </xf>
    <xf numFmtId="0" fontId="9" fillId="11" borderId="2" xfId="0" applyFont="1" applyFill="1" applyBorder="1" applyAlignment="1">
      <alignment vertical="center" wrapText="1"/>
    </xf>
    <xf numFmtId="0" fontId="9" fillId="11" borderId="4" xfId="0" applyFont="1" applyFill="1" applyBorder="1" applyAlignment="1">
      <alignment vertical="center" wrapText="1"/>
    </xf>
    <xf numFmtId="0" fontId="0" fillId="0" borderId="47" xfId="0" applyBorder="1" applyAlignment="1">
      <alignment horizontal="center" vertical="center"/>
    </xf>
    <xf numFmtId="0" fontId="68" fillId="0" borderId="25" xfId="7" applyFont="1" applyBorder="1" applyAlignment="1">
      <alignment horizontal="center" vertical="center" wrapText="1"/>
    </xf>
    <xf numFmtId="0" fontId="68" fillId="0" borderId="14" xfId="7" applyFont="1" applyBorder="1" applyAlignment="1">
      <alignment horizontal="center" vertical="center" wrapText="1"/>
    </xf>
    <xf numFmtId="49" fontId="68" fillId="0" borderId="25" xfId="7" quotePrefix="1" applyNumberFormat="1" applyFont="1" applyBorder="1" applyAlignment="1">
      <alignment horizontal="center" vertical="center" wrapText="1"/>
    </xf>
    <xf numFmtId="49" fontId="68" fillId="0" borderId="14" xfId="7" quotePrefix="1" applyNumberFormat="1" applyFont="1" applyBorder="1" applyAlignment="1">
      <alignment horizontal="center" vertical="center" wrapText="1"/>
    </xf>
    <xf numFmtId="4" fontId="12" fillId="0" borderId="25" xfId="5" applyNumberFormat="1" applyFont="1" applyBorder="1" applyAlignment="1">
      <alignment horizontal="center" vertical="center"/>
    </xf>
    <xf numFmtId="4" fontId="12" fillId="0" borderId="14" xfId="5" applyNumberFormat="1" applyFont="1" applyBorder="1" applyAlignment="1">
      <alignment horizontal="center" vertical="center"/>
    </xf>
    <xf numFmtId="0" fontId="12" fillId="0" borderId="25" xfId="5" applyFont="1" applyBorder="1" applyAlignment="1">
      <alignment horizontal="center" vertical="center" wrapText="1"/>
    </xf>
    <xf numFmtId="0" fontId="12" fillId="0" borderId="14" xfId="5" applyFont="1" applyBorder="1" applyAlignment="1">
      <alignment horizontal="center" vertical="center" wrapText="1"/>
    </xf>
    <xf numFmtId="4" fontId="12" fillId="0" borderId="46" xfId="5" applyNumberFormat="1" applyFont="1" applyBorder="1" applyAlignment="1">
      <alignment horizontal="center" vertical="center"/>
    </xf>
    <xf numFmtId="4" fontId="12" fillId="0" borderId="36" xfId="5" applyNumberFormat="1" applyFont="1" applyBorder="1" applyAlignment="1">
      <alignment horizontal="center" vertical="center"/>
    </xf>
    <xf numFmtId="0" fontId="9" fillId="0" borderId="4" xfId="5" applyFont="1" applyBorder="1" applyAlignment="1">
      <alignment horizontal="left" vertical="center" wrapText="1"/>
    </xf>
    <xf numFmtId="0" fontId="9" fillId="0" borderId="6" xfId="5" applyFont="1" applyBorder="1" applyAlignment="1">
      <alignment horizontal="left" vertical="center" wrapText="1"/>
    </xf>
    <xf numFmtId="0" fontId="9" fillId="0" borderId="5" xfId="5" applyFont="1" applyBorder="1" applyAlignment="1">
      <alignment horizontal="left" vertical="center" wrapText="1"/>
    </xf>
    <xf numFmtId="0" fontId="12" fillId="0" borderId="46" xfId="5" applyFont="1" applyBorder="1" applyAlignment="1">
      <alignment horizontal="left" vertical="center" wrapText="1"/>
    </xf>
    <xf numFmtId="0" fontId="12" fillId="0" borderId="68" xfId="5" applyFont="1" applyBorder="1" applyAlignment="1">
      <alignment horizontal="left" vertical="center" wrapText="1"/>
    </xf>
    <xf numFmtId="0" fontId="12" fillId="0" borderId="62" xfId="5" applyFont="1" applyBorder="1" applyAlignment="1">
      <alignment horizontal="left" vertical="center" wrapText="1"/>
    </xf>
    <xf numFmtId="0" fontId="9" fillId="0" borderId="25" xfId="6" applyFont="1" applyBorder="1" applyAlignment="1">
      <alignment horizontal="center" vertical="center" wrapText="1"/>
    </xf>
    <xf numFmtId="0" fontId="9" fillId="0" borderId="14" xfId="6" applyFont="1" applyBorder="1" applyAlignment="1">
      <alignment horizontal="center" vertical="center" wrapText="1"/>
    </xf>
    <xf numFmtId="49" fontId="9" fillId="0" borderId="25" xfId="6" quotePrefix="1" applyNumberFormat="1" applyFont="1" applyBorder="1" applyAlignment="1">
      <alignment horizontal="center" vertical="center" wrapText="1"/>
    </xf>
    <xf numFmtId="49" fontId="9" fillId="0" borderId="14" xfId="6" quotePrefix="1" applyNumberFormat="1" applyFont="1" applyBorder="1" applyAlignment="1">
      <alignment horizontal="center" vertical="center" wrapText="1"/>
    </xf>
    <xf numFmtId="0" fontId="9" fillId="0" borderId="4" xfId="5" quotePrefix="1" applyFont="1" applyBorder="1" applyAlignment="1">
      <alignment horizontal="left" vertical="center" wrapText="1"/>
    </xf>
    <xf numFmtId="0" fontId="9" fillId="0" borderId="6" xfId="5" quotePrefix="1" applyFont="1" applyBorder="1" applyAlignment="1">
      <alignment horizontal="left" vertical="center" wrapText="1"/>
    </xf>
    <xf numFmtId="0" fontId="9" fillId="0" borderId="5" xfId="5" quotePrefix="1" applyFont="1" applyBorder="1" applyAlignment="1">
      <alignment horizontal="left" vertical="center" wrapText="1"/>
    </xf>
    <xf numFmtId="49" fontId="9" fillId="0" borderId="25" xfId="5" quotePrefix="1" applyNumberFormat="1" applyFont="1" applyBorder="1" applyAlignment="1">
      <alignment horizontal="center" vertical="center" wrapText="1"/>
    </xf>
    <xf numFmtId="49" fontId="9" fillId="0" borderId="14" xfId="5" quotePrefix="1" applyNumberFormat="1" applyFont="1" applyBorder="1" applyAlignment="1">
      <alignment horizontal="center" vertical="center" wrapText="1"/>
    </xf>
    <xf numFmtId="0" fontId="9" fillId="0" borderId="25" xfId="0" applyFont="1" applyBorder="1" applyAlignment="1">
      <alignment horizontal="center" vertical="center"/>
    </xf>
    <xf numFmtId="0" fontId="9" fillId="0" borderId="14" xfId="0" applyFont="1" applyBorder="1" applyAlignment="1">
      <alignment horizontal="center" vertical="center"/>
    </xf>
    <xf numFmtId="0" fontId="69" fillId="0" borderId="25" xfId="5" applyFont="1" applyBorder="1" applyAlignment="1">
      <alignment horizontal="center" vertical="center" wrapText="1"/>
    </xf>
    <xf numFmtId="0" fontId="69" fillId="0" borderId="14" xfId="5" applyFont="1" applyBorder="1" applyAlignment="1">
      <alignment horizontal="center" vertical="center" wrapText="1"/>
    </xf>
    <xf numFmtId="0" fontId="9" fillId="0" borderId="25" xfId="5" applyFont="1" applyBorder="1" applyAlignment="1">
      <alignment horizontal="center" vertical="center" wrapText="1"/>
    </xf>
    <xf numFmtId="0" fontId="9" fillId="0" borderId="14" xfId="5" applyFont="1" applyBorder="1" applyAlignment="1">
      <alignment horizontal="center" vertical="center" wrapText="1"/>
    </xf>
    <xf numFmtId="49" fontId="12" fillId="0" borderId="25" xfId="5" quotePrefix="1" applyNumberFormat="1" applyFont="1" applyBorder="1" applyAlignment="1">
      <alignment horizontal="center" vertical="center" wrapText="1"/>
    </xf>
    <xf numFmtId="49" fontId="12" fillId="0" borderId="14" xfId="5" quotePrefix="1" applyNumberFormat="1" applyFont="1" applyBorder="1" applyAlignment="1">
      <alignment horizontal="center" vertical="center" wrapText="1"/>
    </xf>
    <xf numFmtId="4" fontId="12" fillId="0" borderId="46" xfId="0" applyNumberFormat="1" applyFont="1" applyBorder="1" applyAlignment="1">
      <alignment horizontal="center" vertical="center"/>
    </xf>
    <xf numFmtId="4" fontId="12" fillId="0" borderId="36" xfId="0" applyNumberFormat="1" applyFont="1" applyBorder="1" applyAlignment="1">
      <alignment horizontal="center" vertical="center"/>
    </xf>
    <xf numFmtId="0" fontId="60" fillId="22" borderId="4" xfId="5" applyFont="1" applyFill="1" applyBorder="1" applyAlignment="1">
      <alignment horizontal="center" vertical="center" wrapText="1"/>
    </xf>
    <xf numFmtId="0" fontId="60" fillId="22" borderId="6" xfId="5" applyFont="1" applyFill="1" applyBorder="1" applyAlignment="1">
      <alignment horizontal="center" vertical="center" wrapText="1"/>
    </xf>
    <xf numFmtId="0" fontId="39" fillId="0" borderId="4" xfId="7" applyFont="1" applyBorder="1" applyAlignment="1">
      <alignment horizontal="left" vertical="center" wrapText="1"/>
    </xf>
    <xf numFmtId="0" fontId="39" fillId="0" borderId="6" xfId="7" applyFont="1" applyBorder="1" applyAlignment="1">
      <alignment horizontal="left" vertical="center" wrapText="1"/>
    </xf>
    <xf numFmtId="0" fontId="39" fillId="0" borderId="5" xfId="7" applyFont="1" applyBorder="1" applyAlignment="1">
      <alignment horizontal="left" vertical="center" wrapText="1"/>
    </xf>
    <xf numFmtId="4" fontId="9" fillId="0" borderId="46" xfId="5" applyNumberFormat="1" applyFont="1" applyBorder="1" applyAlignment="1">
      <alignment horizontal="center" vertical="center"/>
    </xf>
    <xf numFmtId="4" fontId="9" fillId="0" borderId="36" xfId="5" applyNumberFormat="1" applyFont="1" applyBorder="1" applyAlignment="1">
      <alignment horizontal="center" vertical="center"/>
    </xf>
    <xf numFmtId="0" fontId="9" fillId="0" borderId="4" xfId="5" applyFont="1" applyBorder="1" applyAlignment="1">
      <alignment horizontal="center" vertical="center" wrapText="1"/>
    </xf>
    <xf numFmtId="0" fontId="9" fillId="0" borderId="6" xfId="5" applyFont="1" applyBorder="1" applyAlignment="1">
      <alignment horizontal="center" vertical="center" wrapText="1"/>
    </xf>
    <xf numFmtId="0" fontId="9" fillId="0" borderId="5" xfId="5" applyFont="1" applyBorder="1" applyAlignment="1">
      <alignment horizontal="center" vertical="center" wrapText="1"/>
    </xf>
    <xf numFmtId="4" fontId="12" fillId="0" borderId="4" xfId="5" applyNumberFormat="1" applyFont="1" applyBorder="1" applyAlignment="1">
      <alignment horizontal="left" vertical="center" wrapText="1"/>
    </xf>
    <xf numFmtId="4" fontId="12" fillId="0" borderId="6" xfId="5" applyNumberFormat="1" applyFont="1" applyBorder="1" applyAlignment="1">
      <alignment horizontal="left" vertical="center" wrapText="1"/>
    </xf>
    <xf numFmtId="4" fontId="12" fillId="0" borderId="5" xfId="5" applyNumberFormat="1" applyFont="1" applyBorder="1" applyAlignment="1">
      <alignment horizontal="left" vertical="center" wrapText="1"/>
    </xf>
    <xf numFmtId="0" fontId="12" fillId="14" borderId="2" xfId="0" applyFont="1" applyFill="1" applyBorder="1" applyAlignment="1">
      <alignment vertical="center"/>
    </xf>
    <xf numFmtId="0" fontId="12" fillId="14" borderId="4" xfId="0" applyFont="1" applyFill="1" applyBorder="1" applyAlignment="1">
      <alignment vertical="center"/>
    </xf>
    <xf numFmtId="167" fontId="9" fillId="0" borderId="25" xfId="7" quotePrefix="1" applyNumberFormat="1" applyFont="1" applyBorder="1" applyAlignment="1">
      <alignment horizontal="center" vertical="center" wrapText="1"/>
    </xf>
    <xf numFmtId="167" fontId="9" fillId="0" borderId="14" xfId="7" quotePrefix="1" applyNumberFormat="1" applyFont="1" applyBorder="1" applyAlignment="1">
      <alignment horizontal="center" vertical="center" wrapText="1"/>
    </xf>
    <xf numFmtId="4" fontId="9" fillId="0" borderId="46" xfId="6" applyNumberFormat="1" applyFont="1" applyBorder="1" applyAlignment="1">
      <alignment horizontal="center" vertical="center"/>
    </xf>
    <xf numFmtId="4" fontId="9" fillId="0" borderId="36" xfId="6" applyNumberFormat="1" applyFont="1" applyBorder="1" applyAlignment="1">
      <alignment horizontal="center" vertical="center"/>
    </xf>
    <xf numFmtId="49" fontId="68" fillId="0" borderId="25" xfId="5" quotePrefix="1" applyNumberFormat="1" applyFont="1" applyBorder="1" applyAlignment="1">
      <alignment horizontal="center" vertical="center" wrapText="1"/>
    </xf>
    <xf numFmtId="49" fontId="68" fillId="0" borderId="14" xfId="5" quotePrefix="1" applyNumberFormat="1" applyFont="1" applyBorder="1" applyAlignment="1">
      <alignment horizontal="center" vertical="center" wrapText="1"/>
    </xf>
    <xf numFmtId="4" fontId="12" fillId="0" borderId="4" xfId="5" applyNumberFormat="1" applyFont="1" applyBorder="1" applyAlignment="1">
      <alignment horizontal="center" vertical="center"/>
    </xf>
    <xf numFmtId="0" fontId="9" fillId="14" borderId="6" xfId="5" applyFont="1" applyFill="1" applyBorder="1" applyAlignment="1">
      <alignment horizontal="left" vertical="center" wrapText="1"/>
    </xf>
    <xf numFmtId="0" fontId="92" fillId="0" borderId="46" xfId="5" applyFont="1" applyBorder="1" applyAlignment="1">
      <alignment horizontal="left" vertical="center" wrapText="1"/>
    </xf>
    <xf numFmtId="0" fontId="92" fillId="0" borderId="68" xfId="5" applyFont="1" applyBorder="1" applyAlignment="1">
      <alignment horizontal="left" vertical="center" wrapText="1"/>
    </xf>
    <xf numFmtId="0" fontId="92" fillId="0" borderId="62" xfId="5" applyFont="1" applyBorder="1" applyAlignment="1">
      <alignment horizontal="left" vertical="center" wrapText="1"/>
    </xf>
    <xf numFmtId="0" fontId="9" fillId="0" borderId="25" xfId="7" applyFont="1" applyBorder="1" applyAlignment="1">
      <alignment horizontal="center" vertical="center" wrapText="1"/>
    </xf>
    <xf numFmtId="0" fontId="9" fillId="0" borderId="14" xfId="7" applyFont="1" applyBorder="1" applyAlignment="1">
      <alignment horizontal="center" vertical="center" wrapText="1"/>
    </xf>
    <xf numFmtId="0" fontId="12" fillId="0" borderId="4" xfId="7" applyFont="1" applyBorder="1" applyAlignment="1">
      <alignment horizontal="left" vertical="center" wrapText="1"/>
    </xf>
    <xf numFmtId="0" fontId="12" fillId="0" borderId="6" xfId="7" applyFont="1" applyBorder="1" applyAlignment="1">
      <alignment horizontal="left" vertical="center" wrapText="1"/>
    </xf>
    <xf numFmtId="0" fontId="12" fillId="0" borderId="5" xfId="7" applyFont="1" applyBorder="1" applyAlignment="1">
      <alignment horizontal="left" vertical="center" wrapText="1"/>
    </xf>
    <xf numFmtId="49" fontId="69" fillId="0" borderId="25" xfId="6" applyNumberFormat="1" applyFont="1" applyBorder="1" applyAlignment="1">
      <alignment horizontal="center" vertical="center" wrapText="1"/>
    </xf>
    <xf numFmtId="49" fontId="69" fillId="0" borderId="14" xfId="6" applyNumberFormat="1" applyFont="1" applyBorder="1" applyAlignment="1">
      <alignment horizontal="center" vertical="center" wrapText="1"/>
    </xf>
    <xf numFmtId="0" fontId="12" fillId="0" borderId="4" xfId="6" applyFont="1" applyBorder="1" applyAlignment="1">
      <alignment horizontal="left" vertical="center" wrapText="1"/>
    </xf>
    <xf numFmtId="0" fontId="12" fillId="0" borderId="6" xfId="6" applyFont="1" applyBorder="1" applyAlignment="1">
      <alignment horizontal="left" vertical="center" wrapText="1"/>
    </xf>
    <xf numFmtId="0" fontId="12" fillId="0" borderId="5" xfId="6" applyFont="1" applyBorder="1" applyAlignment="1">
      <alignment horizontal="left" vertical="center" wrapText="1"/>
    </xf>
    <xf numFmtId="0" fontId="9" fillId="0" borderId="4" xfId="6" quotePrefix="1" applyFont="1" applyBorder="1" applyAlignment="1">
      <alignment horizontal="left" vertical="center" wrapText="1"/>
    </xf>
    <xf numFmtId="0" fontId="9" fillId="0" borderId="6" xfId="6" quotePrefix="1" applyFont="1" applyBorder="1" applyAlignment="1">
      <alignment horizontal="left" vertical="center" wrapText="1"/>
    </xf>
    <xf numFmtId="0" fontId="9" fillId="0" borderId="5" xfId="6" quotePrefix="1" applyFont="1" applyBorder="1" applyAlignment="1">
      <alignment horizontal="left" vertical="center" wrapText="1"/>
    </xf>
    <xf numFmtId="0" fontId="9" fillId="15" borderId="4" xfId="0" applyFont="1" applyFill="1" applyBorder="1" applyAlignment="1">
      <alignment horizontal="center" vertical="center" wrapText="1"/>
    </xf>
    <xf numFmtId="0" fontId="9" fillId="15" borderId="6" xfId="0" applyFont="1" applyFill="1" applyBorder="1" applyAlignment="1">
      <alignment horizontal="center" vertical="center" wrapText="1"/>
    </xf>
    <xf numFmtId="165" fontId="16" fillId="12" borderId="4" xfId="5" applyNumberFormat="1" applyFont="1" applyFill="1" applyBorder="1" applyAlignment="1">
      <alignment horizontal="center" vertical="center" wrapText="1"/>
    </xf>
    <xf numFmtId="165" fontId="16" fillId="12" borderId="6" xfId="5" applyNumberFormat="1" applyFont="1" applyFill="1" applyBorder="1" applyAlignment="1">
      <alignment horizontal="center" vertical="center" wrapText="1"/>
    </xf>
    <xf numFmtId="0" fontId="61" fillId="12" borderId="4" xfId="0" applyFont="1" applyFill="1" applyBorder="1" applyAlignment="1">
      <alignment horizontal="center" vertical="center" wrapText="1"/>
    </xf>
    <xf numFmtId="0" fontId="61" fillId="12" borderId="6" xfId="0" applyFont="1" applyFill="1" applyBorder="1" applyAlignment="1">
      <alignment horizontal="center" vertical="center" wrapText="1"/>
    </xf>
    <xf numFmtId="0" fontId="9" fillId="11" borderId="4" xfId="0" applyFont="1" applyFill="1" applyBorder="1" applyAlignment="1">
      <alignment horizontal="center" vertical="center" wrapText="1"/>
    </xf>
    <xf numFmtId="0" fontId="9" fillId="11" borderId="6" xfId="0" applyFont="1" applyFill="1" applyBorder="1" applyAlignment="1">
      <alignment horizontal="center" vertical="center" wrapText="1"/>
    </xf>
    <xf numFmtId="0" fontId="73" fillId="13" borderId="0" xfId="0" applyFont="1" applyFill="1" applyAlignment="1">
      <alignment horizontal="center" vertical="center" wrapText="1"/>
    </xf>
    <xf numFmtId="0" fontId="24" fillId="0" borderId="47" xfId="0" applyFont="1" applyBorder="1" applyAlignment="1">
      <alignment horizontal="left"/>
    </xf>
    <xf numFmtId="0" fontId="24" fillId="0" borderId="0" xfId="0" applyFont="1" applyAlignment="1">
      <alignment horizontal="left"/>
    </xf>
    <xf numFmtId="0" fontId="20" fillId="0" borderId="0" xfId="0" applyFont="1" applyAlignment="1">
      <alignment horizontal="center"/>
    </xf>
    <xf numFmtId="0" fontId="20" fillId="0" borderId="1" xfId="0" applyFont="1" applyBorder="1" applyAlignment="1">
      <alignment horizontal="center"/>
    </xf>
    <xf numFmtId="2" fontId="95" fillId="0" borderId="46" xfId="0" applyNumberFormat="1" applyFont="1" applyBorder="1" applyAlignment="1">
      <alignment horizontal="center" vertical="center" wrapText="1"/>
    </xf>
    <xf numFmtId="2" fontId="95" fillId="0" borderId="68" xfId="0" applyNumberFormat="1" applyFont="1" applyBorder="1" applyAlignment="1">
      <alignment horizontal="center" vertical="center" wrapText="1"/>
    </xf>
    <xf numFmtId="2" fontId="95" fillId="0" borderId="62" xfId="0" applyNumberFormat="1" applyFont="1" applyBorder="1" applyAlignment="1">
      <alignment horizontal="center" vertical="center" wrapText="1"/>
    </xf>
    <xf numFmtId="0" fontId="39" fillId="0" borderId="0" xfId="0" applyFont="1" applyAlignment="1">
      <alignment horizontal="left"/>
    </xf>
    <xf numFmtId="0" fontId="20" fillId="0" borderId="0" xfId="0" applyFont="1" applyAlignment="1">
      <alignment horizontal="left"/>
    </xf>
    <xf numFmtId="0" fontId="20" fillId="0" borderId="1" xfId="0" applyFont="1" applyBorder="1" applyAlignment="1">
      <alignment horizontal="left"/>
    </xf>
    <xf numFmtId="0" fontId="24" fillId="0" borderId="47" xfId="0" applyFont="1" applyBorder="1" applyAlignment="1">
      <alignment horizontal="left" vertical="center" wrapText="1"/>
    </xf>
    <xf numFmtId="0" fontId="24" fillId="0" borderId="0" xfId="0" applyFont="1" applyAlignment="1">
      <alignment horizontal="left" vertical="center" wrapText="1"/>
    </xf>
    <xf numFmtId="0" fontId="30" fillId="0" borderId="47" xfId="0" applyFont="1" applyBorder="1" applyAlignment="1">
      <alignment horizontal="left" vertical="top" wrapText="1"/>
    </xf>
    <xf numFmtId="0" fontId="30" fillId="0" borderId="0" xfId="0" applyFont="1" applyAlignment="1">
      <alignment horizontal="left" vertical="top" wrapText="1"/>
    </xf>
    <xf numFmtId="0" fontId="26" fillId="0" borderId="0" xfId="0" applyFont="1" applyAlignment="1">
      <alignment horizontal="center" vertical="center" wrapText="1"/>
    </xf>
    <xf numFmtId="0" fontId="26" fillId="0" borderId="1" xfId="0" applyFont="1" applyBorder="1" applyAlignment="1">
      <alignment horizontal="center" vertical="center" wrapText="1"/>
    </xf>
    <xf numFmtId="0" fontId="19" fillId="0" borderId="47" xfId="0" applyFont="1" applyBorder="1" applyAlignment="1">
      <alignment horizontal="center" vertical="center" wrapText="1"/>
    </xf>
    <xf numFmtId="0" fontId="19" fillId="0" borderId="0" xfId="0" applyFont="1" applyAlignment="1">
      <alignment horizontal="center" vertical="center"/>
    </xf>
    <xf numFmtId="0" fontId="19" fillId="0" borderId="1" xfId="0" applyFont="1" applyBorder="1" applyAlignment="1">
      <alignment horizontal="center" vertical="center"/>
    </xf>
    <xf numFmtId="0" fontId="19" fillId="0" borderId="47" xfId="0" applyFont="1" applyBorder="1" applyAlignment="1">
      <alignment horizontal="center" vertical="center"/>
    </xf>
    <xf numFmtId="0" fontId="27" fillId="10" borderId="49" xfId="4" applyFont="1" applyFill="1" applyBorder="1" applyAlignment="1">
      <alignment horizontal="center" vertical="center" wrapText="1"/>
    </xf>
    <xf numFmtId="0" fontId="27" fillId="10" borderId="50" xfId="4" applyFont="1" applyFill="1" applyBorder="1" applyAlignment="1">
      <alignment horizontal="center" vertical="center" wrapText="1"/>
    </xf>
    <xf numFmtId="0" fontId="27" fillId="10" borderId="51" xfId="4" applyFont="1" applyFill="1" applyBorder="1" applyAlignment="1">
      <alignment horizontal="center" vertical="center" wrapText="1"/>
    </xf>
    <xf numFmtId="0" fontId="27" fillId="0" borderId="0" xfId="0" applyFont="1" applyAlignment="1">
      <alignment horizontal="center" vertical="center" wrapText="1"/>
    </xf>
    <xf numFmtId="0" fontId="27" fillId="0" borderId="0" xfId="0" applyFont="1" applyAlignment="1">
      <alignment horizontal="center" vertical="top" wrapText="1"/>
    </xf>
    <xf numFmtId="0" fontId="26" fillId="6" borderId="8" xfId="4" applyFont="1" applyFill="1" applyBorder="1" applyAlignment="1">
      <alignment horizontal="center" vertical="center"/>
    </xf>
    <xf numFmtId="0" fontId="26" fillId="6" borderId="52" xfId="4" applyFont="1" applyFill="1" applyBorder="1" applyAlignment="1">
      <alignment horizontal="center" vertical="center"/>
    </xf>
    <xf numFmtId="49" fontId="26" fillId="4" borderId="4" xfId="4" applyNumberFormat="1" applyFont="1" applyFill="1" applyBorder="1" applyAlignment="1">
      <alignment horizontal="center" vertical="center" wrapText="1"/>
    </xf>
    <xf numFmtId="0" fontId="26" fillId="4" borderId="6" xfId="4" applyFont="1" applyFill="1" applyBorder="1" applyAlignment="1">
      <alignment horizontal="center" vertical="center" wrapText="1"/>
    </xf>
    <xf numFmtId="49" fontId="26" fillId="4" borderId="36" xfId="4" applyNumberFormat="1" applyFont="1" applyFill="1" applyBorder="1" applyAlignment="1">
      <alignment horizontal="center" vertical="center" wrapText="1"/>
    </xf>
    <xf numFmtId="0" fontId="26" fillId="4" borderId="34" xfId="4" applyFont="1" applyFill="1" applyBorder="1" applyAlignment="1">
      <alignment horizontal="center" vertical="center" wrapText="1"/>
    </xf>
    <xf numFmtId="49" fontId="28" fillId="0" borderId="4" xfId="4" applyNumberFormat="1" applyFont="1" applyBorder="1" applyAlignment="1">
      <alignment horizontal="left" vertical="center" wrapText="1"/>
    </xf>
    <xf numFmtId="49" fontId="28" fillId="0" borderId="6" xfId="4" applyNumberFormat="1" applyFont="1" applyBorder="1" applyAlignment="1">
      <alignment horizontal="left" vertical="center" wrapText="1"/>
    </xf>
    <xf numFmtId="0" fontId="26" fillId="0" borderId="53" xfId="4" applyFont="1" applyBorder="1" applyAlignment="1">
      <alignment horizontal="right" vertical="center"/>
    </xf>
    <xf numFmtId="0" fontId="26" fillId="0" borderId="6" xfId="4" applyFont="1" applyBorder="1" applyAlignment="1">
      <alignment horizontal="right" vertical="center"/>
    </xf>
    <xf numFmtId="0" fontId="26" fillId="0" borderId="33" xfId="4" applyFont="1" applyBorder="1" applyAlignment="1">
      <alignment horizontal="right" vertical="center"/>
    </xf>
    <xf numFmtId="2" fontId="28" fillId="0" borderId="2" xfId="4" applyNumberFormat="1" applyFont="1" applyBorder="1" applyAlignment="1">
      <alignment horizontal="left" vertical="center" wrapText="1"/>
    </xf>
    <xf numFmtId="2" fontId="28" fillId="0" borderId="4" xfId="4" applyNumberFormat="1" applyFont="1" applyBorder="1" applyAlignment="1">
      <alignment horizontal="left" vertical="center" wrapText="1"/>
    </xf>
    <xf numFmtId="2" fontId="28" fillId="0" borderId="6" xfId="4" applyNumberFormat="1" applyFont="1" applyBorder="1" applyAlignment="1">
      <alignment horizontal="left" vertical="center" wrapText="1"/>
    </xf>
    <xf numFmtId="0" fontId="28" fillId="0" borderId="2" xfId="4" applyFont="1" applyBorder="1" applyAlignment="1">
      <alignment horizontal="left" vertical="center" wrapText="1"/>
    </xf>
    <xf numFmtId="0" fontId="28" fillId="0" borderId="4" xfId="4" applyFont="1" applyBorder="1" applyAlignment="1">
      <alignment horizontal="left" vertical="center" wrapText="1"/>
    </xf>
    <xf numFmtId="0" fontId="28" fillId="0" borderId="6" xfId="4" applyFont="1" applyBorder="1" applyAlignment="1">
      <alignment horizontal="left" vertical="center" wrapText="1"/>
    </xf>
    <xf numFmtId="0" fontId="28" fillId="0" borderId="56" xfId="4" applyFont="1" applyBorder="1" applyAlignment="1">
      <alignment horizontal="left" vertical="center" wrapText="1"/>
    </xf>
    <xf numFmtId="0" fontId="28" fillId="0" borderId="55" xfId="4" applyFont="1" applyBorder="1" applyAlignment="1">
      <alignment horizontal="left" vertical="center" wrapText="1"/>
    </xf>
    <xf numFmtId="0" fontId="26" fillId="0" borderId="54" xfId="4" applyFont="1" applyBorder="1" applyAlignment="1">
      <alignment horizontal="right" vertical="center"/>
    </xf>
    <xf numFmtId="0" fontId="26" fillId="0" borderId="55" xfId="4" applyFont="1" applyBorder="1" applyAlignment="1">
      <alignment horizontal="right" vertical="center"/>
    </xf>
    <xf numFmtId="0" fontId="61" fillId="12" borderId="7" xfId="0" applyFont="1" applyFill="1" applyBorder="1" applyAlignment="1">
      <alignment horizontal="center" vertical="center" wrapText="1"/>
    </xf>
    <xf numFmtId="0" fontId="61" fillId="12" borderId="8" xfId="0" applyFont="1" applyFill="1" applyBorder="1" applyAlignment="1">
      <alignment horizontal="center" vertical="center" wrapText="1"/>
    </xf>
    <xf numFmtId="0" fontId="61" fillId="12" borderId="57" xfId="0" applyFont="1" applyFill="1" applyBorder="1" applyAlignment="1">
      <alignment horizontal="center" vertical="center" wrapText="1"/>
    </xf>
    <xf numFmtId="0" fontId="9" fillId="15" borderId="3" xfId="0" applyFont="1" applyFill="1" applyBorder="1" applyAlignment="1">
      <alignment horizontal="center" vertical="center" wrapText="1"/>
    </xf>
    <xf numFmtId="0" fontId="9" fillId="15" borderId="2" xfId="0" applyFont="1" applyFill="1" applyBorder="1" applyAlignment="1">
      <alignment horizontal="center" vertical="center" wrapText="1"/>
    </xf>
    <xf numFmtId="0" fontId="9" fillId="15" borderId="10" xfId="0" applyFont="1" applyFill="1" applyBorder="1" applyAlignment="1">
      <alignment horizontal="center" vertical="center" wrapText="1"/>
    </xf>
    <xf numFmtId="165" fontId="16" fillId="12" borderId="33" xfId="5" applyNumberFormat="1" applyFont="1" applyFill="1" applyBorder="1" applyAlignment="1">
      <alignment horizontal="center" vertical="center" wrapText="1"/>
    </xf>
    <xf numFmtId="0" fontId="9" fillId="11" borderId="2" xfId="0" applyFont="1" applyFill="1" applyBorder="1" applyAlignment="1">
      <alignment horizontal="left" vertical="center" wrapText="1"/>
    </xf>
    <xf numFmtId="0" fontId="9" fillId="11" borderId="10" xfId="0" applyFont="1" applyFill="1" applyBorder="1" applyAlignment="1">
      <alignment horizontal="left" vertical="center" wrapText="1"/>
    </xf>
    <xf numFmtId="0" fontId="9" fillId="14" borderId="10" xfId="5" applyFont="1" applyFill="1" applyBorder="1" applyAlignment="1">
      <alignment horizontal="left" vertical="center" wrapText="1"/>
    </xf>
    <xf numFmtId="0" fontId="60" fillId="0" borderId="53" xfId="5" applyFont="1" applyBorder="1" applyAlignment="1">
      <alignment horizontal="right" vertical="center" wrapText="1"/>
    </xf>
    <xf numFmtId="0" fontId="60" fillId="0" borderId="6" xfId="5" applyFont="1" applyBorder="1" applyAlignment="1">
      <alignment horizontal="right" vertical="center" wrapText="1"/>
    </xf>
    <xf numFmtId="0" fontId="60" fillId="0" borderId="5" xfId="5" applyFont="1" applyBorder="1" applyAlignment="1">
      <alignment horizontal="right" vertical="center" wrapText="1"/>
    </xf>
    <xf numFmtId="0" fontId="60" fillId="0" borderId="53" xfId="0" applyFont="1" applyBorder="1" applyAlignment="1">
      <alignment horizontal="right" vertical="center" wrapText="1"/>
    </xf>
    <xf numFmtId="0" fontId="60" fillId="0" borderId="6" xfId="0" applyFont="1" applyBorder="1" applyAlignment="1">
      <alignment horizontal="right" vertical="center" wrapText="1"/>
    </xf>
    <xf numFmtId="0" fontId="60" fillId="0" borderId="5" xfId="0" applyFont="1" applyBorder="1" applyAlignment="1">
      <alignment horizontal="right" vertical="center" wrapText="1"/>
    </xf>
    <xf numFmtId="0" fontId="60" fillId="0" borderId="53" xfId="0" applyFont="1" applyBorder="1" applyAlignment="1">
      <alignment horizontal="right" vertical="center"/>
    </xf>
    <xf numFmtId="0" fontId="60" fillId="0" borderId="6" xfId="0" applyFont="1" applyBorder="1" applyAlignment="1">
      <alignment horizontal="right" vertical="center"/>
    </xf>
    <xf numFmtId="0" fontId="60" fillId="0" borderId="5" xfId="0" applyFont="1" applyBorder="1" applyAlignment="1">
      <alignment horizontal="right" vertical="center"/>
    </xf>
    <xf numFmtId="0" fontId="9" fillId="11" borderId="4" xfId="0" applyFont="1" applyFill="1" applyBorder="1" applyAlignment="1">
      <alignment horizontal="left" vertical="center" wrapText="1"/>
    </xf>
    <xf numFmtId="0" fontId="9" fillId="11" borderId="6" xfId="0" applyFont="1" applyFill="1" applyBorder="1" applyAlignment="1">
      <alignment horizontal="left" vertical="center" wrapText="1"/>
    </xf>
    <xf numFmtId="0" fontId="9" fillId="11" borderId="33" xfId="0" applyFont="1" applyFill="1" applyBorder="1" applyAlignment="1">
      <alignment horizontal="left" vertical="center" wrapText="1"/>
    </xf>
    <xf numFmtId="2" fontId="9" fillId="14" borderId="2" xfId="0" applyNumberFormat="1" applyFont="1" applyFill="1" applyBorder="1" applyAlignment="1">
      <alignment horizontal="center" vertical="center"/>
    </xf>
    <xf numFmtId="0" fontId="60" fillId="0" borderId="53" xfId="6" applyFont="1" applyBorder="1" applyAlignment="1">
      <alignment horizontal="right" vertical="center" wrapText="1"/>
    </xf>
    <xf numFmtId="0" fontId="60" fillId="0" borderId="6" xfId="6" applyFont="1" applyBorder="1" applyAlignment="1">
      <alignment horizontal="right" vertical="center" wrapText="1"/>
    </xf>
    <xf numFmtId="0" fontId="60" fillId="0" borderId="5" xfId="6" applyFont="1" applyBorder="1" applyAlignment="1">
      <alignment horizontal="right" vertical="center" wrapText="1"/>
    </xf>
    <xf numFmtId="0" fontId="9" fillId="14" borderId="33" xfId="5" applyFont="1" applyFill="1" applyBorder="1" applyAlignment="1">
      <alignment horizontal="left" vertical="center" wrapText="1"/>
    </xf>
    <xf numFmtId="0" fontId="37" fillId="15" borderId="58" xfId="0" applyFont="1" applyFill="1" applyBorder="1" applyAlignment="1">
      <alignment horizontal="right" vertical="center"/>
    </xf>
    <xf numFmtId="0" fontId="37" fillId="15" borderId="37" xfId="0" applyFont="1" applyFill="1" applyBorder="1" applyAlignment="1">
      <alignment horizontal="right" vertical="center"/>
    </xf>
    <xf numFmtId="0" fontId="37" fillId="15" borderId="39" xfId="0" applyFont="1" applyFill="1" applyBorder="1" applyAlignment="1">
      <alignment horizontal="right" vertical="center"/>
    </xf>
    <xf numFmtId="0" fontId="37" fillId="15" borderId="53" xfId="0" applyFont="1" applyFill="1" applyBorder="1" applyAlignment="1">
      <alignment horizontal="right" vertical="center"/>
    </xf>
    <xf numFmtId="0" fontId="37" fillId="15" borderId="6" xfId="0" applyFont="1" applyFill="1" applyBorder="1" applyAlignment="1">
      <alignment horizontal="right" vertical="center"/>
    </xf>
    <xf numFmtId="0" fontId="37" fillId="15" borderId="33" xfId="0" applyFont="1" applyFill="1" applyBorder="1" applyAlignment="1">
      <alignment horizontal="right" vertical="center"/>
    </xf>
    <xf numFmtId="0" fontId="37" fillId="15" borderId="54" xfId="0" applyFont="1" applyFill="1" applyBorder="1" applyAlignment="1">
      <alignment horizontal="right" vertical="center"/>
    </xf>
    <xf numFmtId="0" fontId="37" fillId="15" borderId="55" xfId="0" applyFont="1" applyFill="1" applyBorder="1" applyAlignment="1">
      <alignment horizontal="right" vertical="center"/>
    </xf>
    <xf numFmtId="0" fontId="37" fillId="15" borderId="59" xfId="0" applyFont="1" applyFill="1" applyBorder="1" applyAlignment="1">
      <alignment horizontal="right" vertical="center"/>
    </xf>
    <xf numFmtId="0" fontId="60" fillId="0" borderId="30" xfId="6" applyFont="1" applyBorder="1" applyAlignment="1">
      <alignment horizontal="right" vertical="center" wrapText="1"/>
    </xf>
    <xf numFmtId="0" fontId="60" fillId="0" borderId="60" xfId="6" applyFont="1" applyBorder="1" applyAlignment="1">
      <alignment horizontal="right" vertical="center" wrapText="1"/>
    </xf>
    <xf numFmtId="0" fontId="60" fillId="0" borderId="61" xfId="6" applyFont="1" applyBorder="1" applyAlignment="1">
      <alignment horizontal="right" vertical="center" wrapText="1"/>
    </xf>
    <xf numFmtId="0" fontId="28" fillId="0" borderId="6" xfId="0" applyFont="1" applyBorder="1" applyAlignment="1">
      <alignment horizontal="center" vertical="center" wrapText="1"/>
    </xf>
    <xf numFmtId="0" fontId="72" fillId="0" borderId="0" xfId="0" applyFont="1" applyAlignment="1">
      <alignment horizontal="center"/>
    </xf>
    <xf numFmtId="0" fontId="30" fillId="0" borderId="6" xfId="0" applyFont="1" applyBorder="1" applyAlignment="1">
      <alignment horizontal="left" vertical="center" wrapText="1"/>
    </xf>
    <xf numFmtId="7" fontId="27" fillId="0" borderId="6" xfId="0" applyNumberFormat="1" applyFont="1" applyBorder="1" applyAlignment="1">
      <alignment horizontal="center" vertical="center" wrapText="1"/>
    </xf>
    <xf numFmtId="0" fontId="61" fillId="12" borderId="2" xfId="0" applyFont="1" applyFill="1" applyBorder="1" applyAlignment="1">
      <alignment horizontal="center" vertical="center" wrapText="1"/>
    </xf>
    <xf numFmtId="0" fontId="62" fillId="12" borderId="2" xfId="0" applyFont="1" applyFill="1" applyBorder="1" applyAlignment="1">
      <alignment horizontal="center" vertical="center"/>
    </xf>
    <xf numFmtId="4" fontId="12" fillId="12" borderId="2" xfId="0" applyNumberFormat="1" applyFont="1" applyFill="1" applyBorder="1" applyAlignment="1">
      <alignment horizontal="center" vertical="center"/>
    </xf>
    <xf numFmtId="4" fontId="9" fillId="11" borderId="2" xfId="0" applyNumberFormat="1" applyFont="1" applyFill="1" applyBorder="1" applyAlignment="1">
      <alignment horizontal="center" vertical="center" wrapText="1"/>
    </xf>
    <xf numFmtId="165" fontId="16" fillId="12" borderId="2" xfId="5" applyNumberFormat="1" applyFont="1" applyFill="1" applyBorder="1" applyAlignment="1">
      <alignment horizontal="center" vertical="center" wrapText="1"/>
    </xf>
    <xf numFmtId="165" fontId="16" fillId="12" borderId="2" xfId="5" quotePrefix="1" applyNumberFormat="1" applyFont="1" applyFill="1" applyBorder="1" applyAlignment="1">
      <alignment horizontal="center" vertical="center" wrapText="1"/>
    </xf>
    <xf numFmtId="0" fontId="60" fillId="21" borderId="2" xfId="5" applyFont="1" applyFill="1" applyBorder="1" applyAlignment="1">
      <alignment horizontal="right" vertical="center" wrapText="1"/>
    </xf>
    <xf numFmtId="0" fontId="60" fillId="22" borderId="2" xfId="5" applyFont="1" applyFill="1" applyBorder="1" applyAlignment="1">
      <alignment horizontal="right" vertical="center" wrapText="1"/>
    </xf>
    <xf numFmtId="0" fontId="69" fillId="14" borderId="2" xfId="5" applyFont="1" applyFill="1" applyBorder="1" applyAlignment="1">
      <alignment horizontal="left" vertical="center" wrapText="1"/>
    </xf>
    <xf numFmtId="0" fontId="37" fillId="15" borderId="2" xfId="0" applyFont="1" applyFill="1" applyBorder="1" applyAlignment="1">
      <alignment horizontal="right" vertical="center"/>
    </xf>
    <xf numFmtId="49" fontId="26" fillId="4" borderId="2" xfId="4" applyNumberFormat="1" applyFont="1" applyFill="1" applyBorder="1" applyAlignment="1">
      <alignment horizontal="center" vertical="center" wrapText="1"/>
    </xf>
    <xf numFmtId="0" fontId="26" fillId="4" borderId="2" xfId="4" applyFont="1" applyFill="1" applyBorder="1" applyAlignment="1">
      <alignment horizontal="center" vertical="center" wrapText="1"/>
    </xf>
    <xf numFmtId="0" fontId="37" fillId="0" borderId="34" xfId="0" applyFont="1" applyBorder="1" applyAlignment="1">
      <alignment horizontal="center" vertical="center" wrapText="1"/>
    </xf>
    <xf numFmtId="0" fontId="27" fillId="10" borderId="46" xfId="4" applyFont="1" applyFill="1" applyBorder="1" applyAlignment="1">
      <alignment horizontal="center" vertical="center" wrapText="1"/>
    </xf>
    <xf numFmtId="0" fontId="27" fillId="10" borderId="32" xfId="4" applyFont="1" applyFill="1" applyBorder="1" applyAlignment="1">
      <alignment horizontal="center" vertical="center" wrapText="1"/>
    </xf>
    <xf numFmtId="0" fontId="27" fillId="10" borderId="62" xfId="4" applyFont="1" applyFill="1" applyBorder="1" applyAlignment="1">
      <alignment horizontal="center" vertical="center" wrapText="1"/>
    </xf>
    <xf numFmtId="0" fontId="27" fillId="10" borderId="36" xfId="4" applyFont="1" applyFill="1" applyBorder="1" applyAlignment="1">
      <alignment horizontal="center" vertical="center" wrapText="1"/>
    </xf>
    <xf numFmtId="0" fontId="27" fillId="10" borderId="34" xfId="4" applyFont="1" applyFill="1" applyBorder="1" applyAlignment="1">
      <alignment horizontal="center" vertical="center" wrapText="1"/>
    </xf>
    <xf numFmtId="0" fontId="27" fillId="10" borderId="35" xfId="4" applyFont="1" applyFill="1" applyBorder="1" applyAlignment="1">
      <alignment horizontal="center" vertical="center" wrapText="1"/>
    </xf>
    <xf numFmtId="0" fontId="27" fillId="0" borderId="4" xfId="0" applyFont="1" applyBorder="1" applyAlignment="1">
      <alignment horizontal="center" vertical="center" wrapText="1"/>
    </xf>
    <xf numFmtId="0" fontId="27" fillId="0" borderId="6" xfId="0" applyFont="1" applyBorder="1" applyAlignment="1">
      <alignment horizontal="center" vertical="center" wrapText="1"/>
    </xf>
    <xf numFmtId="0" fontId="27" fillId="0" borderId="5" xfId="0" applyFont="1" applyBorder="1" applyAlignment="1">
      <alignment horizontal="center" vertical="center" wrapText="1"/>
    </xf>
    <xf numFmtId="0" fontId="27" fillId="0" borderId="2" xfId="0" applyFont="1" applyBorder="1" applyAlignment="1">
      <alignment horizontal="center" vertical="center" wrapText="1"/>
    </xf>
    <xf numFmtId="0" fontId="26" fillId="6" borderId="2" xfId="4" applyFont="1" applyFill="1" applyBorder="1" applyAlignment="1">
      <alignment horizontal="center" vertical="center"/>
    </xf>
    <xf numFmtId="0" fontId="26" fillId="0" borderId="14" xfId="4" applyFont="1" applyBorder="1" applyAlignment="1">
      <alignment horizontal="right" vertical="center"/>
    </xf>
    <xf numFmtId="0" fontId="26" fillId="0" borderId="2" xfId="4" applyFont="1" applyBorder="1" applyAlignment="1">
      <alignment horizontal="right" vertical="center"/>
    </xf>
    <xf numFmtId="0" fontId="26" fillId="24" borderId="2" xfId="4" applyFont="1" applyFill="1" applyBorder="1" applyAlignment="1">
      <alignment horizontal="right" vertical="center"/>
    </xf>
    <xf numFmtId="49" fontId="28" fillId="0" borderId="2" xfId="4" applyNumberFormat="1" applyFont="1" applyBorder="1" applyAlignment="1">
      <alignment horizontal="left" vertical="center" wrapText="1"/>
    </xf>
    <xf numFmtId="0" fontId="61" fillId="12" borderId="5" xfId="0" applyFont="1" applyFill="1" applyBorder="1" applyAlignment="1">
      <alignment horizontal="center" vertical="center" wrapText="1"/>
    </xf>
    <xf numFmtId="0" fontId="60" fillId="15" borderId="4" xfId="0" applyFont="1" applyFill="1" applyBorder="1" applyAlignment="1">
      <alignment horizontal="center" vertical="center" wrapText="1"/>
    </xf>
    <xf numFmtId="0" fontId="60" fillId="15" borderId="6" xfId="0" applyFont="1" applyFill="1" applyBorder="1" applyAlignment="1">
      <alignment horizontal="center" vertical="center" wrapText="1"/>
    </xf>
    <xf numFmtId="0" fontId="60" fillId="15" borderId="5" xfId="0" applyFont="1" applyFill="1" applyBorder="1" applyAlignment="1">
      <alignment horizontal="center" vertical="center" wrapText="1"/>
    </xf>
    <xf numFmtId="165" fontId="16" fillId="12" borderId="5" xfId="5" applyNumberFormat="1" applyFont="1" applyFill="1" applyBorder="1" applyAlignment="1">
      <alignment horizontal="center" vertical="center" wrapText="1"/>
    </xf>
    <xf numFmtId="0" fontId="9" fillId="11" borderId="5" xfId="0" applyFont="1" applyFill="1" applyBorder="1" applyAlignment="1">
      <alignment horizontal="left" vertical="center" wrapText="1"/>
    </xf>
    <xf numFmtId="0" fontId="9" fillId="14" borderId="5" xfId="5" applyFont="1" applyFill="1" applyBorder="1" applyAlignment="1">
      <alignment horizontal="left" vertical="center" wrapText="1"/>
    </xf>
    <xf numFmtId="0" fontId="60" fillId="21" borderId="5" xfId="5" applyFont="1" applyFill="1" applyBorder="1" applyAlignment="1">
      <alignment horizontal="right" vertical="center" wrapText="1"/>
    </xf>
    <xf numFmtId="0" fontId="60" fillId="22" borderId="4" xfId="5" applyFont="1" applyFill="1" applyBorder="1" applyAlignment="1">
      <alignment horizontal="right" vertical="center" wrapText="1"/>
    </xf>
    <xf numFmtId="0" fontId="60" fillId="22" borderId="6" xfId="5" applyFont="1" applyFill="1" applyBorder="1" applyAlignment="1">
      <alignment horizontal="right" vertical="center" wrapText="1"/>
    </xf>
    <xf numFmtId="0" fontId="60" fillId="22" borderId="5" xfId="5" applyFont="1" applyFill="1" applyBorder="1" applyAlignment="1">
      <alignment horizontal="right" vertical="center" wrapText="1"/>
    </xf>
    <xf numFmtId="4" fontId="9" fillId="0" borderId="4" xfId="5" applyNumberFormat="1" applyFont="1" applyBorder="1" applyAlignment="1">
      <alignment horizontal="left" vertical="center" wrapText="1"/>
    </xf>
    <xf numFmtId="4" fontId="9" fillId="0" borderId="6" xfId="5" applyNumberFormat="1" applyFont="1" applyBorder="1" applyAlignment="1">
      <alignment horizontal="left" vertical="center" wrapText="1"/>
    </xf>
    <xf numFmtId="4" fontId="9" fillId="0" borderId="5" xfId="5" applyNumberFormat="1" applyFont="1" applyBorder="1" applyAlignment="1">
      <alignment horizontal="left" vertical="center" wrapText="1"/>
    </xf>
    <xf numFmtId="0" fontId="0" fillId="0" borderId="0" xfId="0" applyAlignment="1">
      <alignment horizontal="center" vertical="center"/>
    </xf>
    <xf numFmtId="0" fontId="60" fillId="22" borderId="5" xfId="5" applyFont="1" applyFill="1" applyBorder="1" applyAlignment="1">
      <alignment horizontal="center" vertical="center" wrapText="1"/>
    </xf>
    <xf numFmtId="164" fontId="9" fillId="0" borderId="25" xfId="1" applyFont="1" applyBorder="1" applyAlignment="1">
      <alignment horizontal="center" vertical="center"/>
    </xf>
    <xf numFmtId="164" fontId="9" fillId="0" borderId="14" xfId="1" applyFont="1" applyBorder="1" applyAlignment="1">
      <alignment horizontal="center" vertical="center"/>
    </xf>
    <xf numFmtId="164" fontId="12" fillId="0" borderId="25" xfId="1" applyFont="1" applyFill="1" applyBorder="1" applyAlignment="1">
      <alignment horizontal="center" vertical="center"/>
    </xf>
    <xf numFmtId="164" fontId="12" fillId="0" borderId="14" xfId="1" applyFont="1" applyFill="1" applyBorder="1" applyAlignment="1">
      <alignment horizontal="center" vertical="center"/>
    </xf>
    <xf numFmtId="4" fontId="12" fillId="0" borderId="25" xfId="0" applyNumberFormat="1" applyFont="1" applyBorder="1" applyAlignment="1">
      <alignment horizontal="center" vertical="center"/>
    </xf>
    <xf numFmtId="4" fontId="12" fillId="0" borderId="14" xfId="0" applyNumberFormat="1" applyFont="1" applyBorder="1" applyAlignment="1">
      <alignment horizontal="center" vertical="center"/>
    </xf>
    <xf numFmtId="164" fontId="12" fillId="0" borderId="2" xfId="1" applyFont="1" applyFill="1" applyBorder="1" applyAlignment="1">
      <alignment horizontal="center" vertical="center"/>
    </xf>
    <xf numFmtId="164" fontId="9" fillId="0" borderId="2" xfId="1" applyFont="1" applyFill="1" applyBorder="1" applyAlignment="1">
      <alignment horizontal="center" vertical="center"/>
    </xf>
    <xf numFmtId="4" fontId="9" fillId="0" borderId="25" xfId="5" applyNumberFormat="1" applyFont="1" applyBorder="1" applyAlignment="1">
      <alignment horizontal="center" vertical="center"/>
    </xf>
    <xf numFmtId="4" fontId="9" fillId="0" borderId="14" xfId="5" applyNumberFormat="1" applyFont="1" applyBorder="1" applyAlignment="1">
      <alignment horizontal="center" vertical="center"/>
    </xf>
    <xf numFmtId="4" fontId="12" fillId="0" borderId="2" xfId="5" applyNumberFormat="1" applyFont="1" applyBorder="1" applyAlignment="1">
      <alignment horizontal="center" vertical="center"/>
    </xf>
    <xf numFmtId="164" fontId="9" fillId="0" borderId="25" xfId="1" applyFont="1" applyFill="1" applyBorder="1" applyAlignment="1">
      <alignment horizontal="center" vertical="center"/>
    </xf>
    <xf numFmtId="164" fontId="9" fillId="0" borderId="14" xfId="1" applyFont="1" applyFill="1" applyBorder="1" applyAlignment="1">
      <alignment horizontal="center" vertical="center"/>
    </xf>
    <xf numFmtId="4" fontId="9" fillId="0" borderId="25" xfId="6" applyNumberFormat="1" applyFont="1" applyBorder="1" applyAlignment="1">
      <alignment horizontal="center" vertical="center"/>
    </xf>
    <xf numFmtId="4" fontId="9" fillId="0" borderId="14" xfId="6" applyNumberFormat="1" applyFont="1" applyBorder="1" applyAlignment="1">
      <alignment horizontal="center" vertical="center"/>
    </xf>
    <xf numFmtId="164" fontId="0" fillId="0" borderId="25" xfId="1" applyFont="1" applyFill="1" applyBorder="1" applyAlignment="1">
      <alignment horizontal="center" vertical="center"/>
    </xf>
    <xf numFmtId="164" fontId="0" fillId="0" borderId="14" xfId="1" applyFont="1" applyFill="1" applyBorder="1" applyAlignment="1">
      <alignment horizontal="center" vertical="center"/>
    </xf>
    <xf numFmtId="0" fontId="60" fillId="15" borderId="2" xfId="0" applyFont="1" applyFill="1" applyBorder="1" applyAlignment="1">
      <alignment horizontal="right" vertical="center"/>
    </xf>
    <xf numFmtId="0" fontId="29" fillId="0" borderId="68" xfId="0" applyFont="1" applyBorder="1" applyAlignment="1">
      <alignment horizontal="center" vertical="center" wrapText="1"/>
    </xf>
    <xf numFmtId="49" fontId="26" fillId="0" borderId="0" xfId="0" applyNumberFormat="1" applyFont="1" applyAlignment="1">
      <alignment horizontal="left" vertical="center" wrapText="1"/>
    </xf>
    <xf numFmtId="0" fontId="26" fillId="0" borderId="6" xfId="0" applyFont="1" applyBorder="1" applyAlignment="1">
      <alignment horizontal="left" vertical="center" wrapText="1"/>
    </xf>
    <xf numFmtId="0" fontId="0" fillId="0" borderId="0" xfId="0" applyAlignment="1">
      <alignment horizontal="center"/>
    </xf>
    <xf numFmtId="0" fontId="26" fillId="24" borderId="11" xfId="4" applyFont="1" applyFill="1" applyBorder="1" applyAlignment="1">
      <alignment horizontal="right" vertical="center"/>
    </xf>
    <xf numFmtId="0" fontId="26" fillId="24" borderId="12" xfId="4" applyFont="1" applyFill="1" applyBorder="1" applyAlignment="1">
      <alignment horizontal="right" vertical="center"/>
    </xf>
    <xf numFmtId="0" fontId="26" fillId="0" borderId="3" xfId="4" applyFont="1" applyBorder="1" applyAlignment="1">
      <alignment horizontal="right" vertical="center"/>
    </xf>
    <xf numFmtId="0" fontId="26" fillId="24" borderId="3" xfId="4" applyFont="1" applyFill="1" applyBorder="1" applyAlignment="1">
      <alignment horizontal="right" vertical="center"/>
    </xf>
    <xf numFmtId="0" fontId="37" fillId="0" borderId="0" xfId="0" applyFont="1" applyAlignment="1">
      <alignment horizontal="center" vertical="center" wrapText="1"/>
    </xf>
    <xf numFmtId="0" fontId="27" fillId="10" borderId="7" xfId="4" applyFont="1" applyFill="1" applyBorder="1" applyAlignment="1">
      <alignment horizontal="center" vertical="center" wrapText="1"/>
    </xf>
    <xf numFmtId="0" fontId="27" fillId="10" borderId="8" xfId="4" applyFont="1" applyFill="1" applyBorder="1" applyAlignment="1">
      <alignment horizontal="center" vertical="center" wrapText="1"/>
    </xf>
    <xf numFmtId="0" fontId="27" fillId="10" borderId="57" xfId="4" applyFont="1" applyFill="1" applyBorder="1" applyAlignment="1">
      <alignment horizontal="center" vertical="center" wrapText="1"/>
    </xf>
    <xf numFmtId="0" fontId="27" fillId="10" borderId="3" xfId="4" applyFont="1" applyFill="1" applyBorder="1" applyAlignment="1">
      <alignment horizontal="center" vertical="center" wrapText="1"/>
    </xf>
    <xf numFmtId="0" fontId="27" fillId="10" borderId="2" xfId="4" applyFont="1" applyFill="1" applyBorder="1" applyAlignment="1">
      <alignment horizontal="center" vertical="center" wrapText="1"/>
    </xf>
    <xf numFmtId="0" fontId="27" fillId="10" borderId="10" xfId="4" applyFont="1" applyFill="1" applyBorder="1" applyAlignment="1">
      <alignment horizontal="center" vertical="center" wrapText="1"/>
    </xf>
    <xf numFmtId="0" fontId="27" fillId="0" borderId="10" xfId="0" applyFont="1" applyBorder="1" applyAlignment="1">
      <alignment horizontal="center" vertical="center" wrapText="1"/>
    </xf>
    <xf numFmtId="0" fontId="9" fillId="0" borderId="2" xfId="5" applyFont="1" applyBorder="1" applyAlignment="1">
      <alignment horizontal="left" vertical="center" wrapText="1"/>
    </xf>
    <xf numFmtId="0" fontId="69" fillId="0" borderId="2" xfId="7" applyFont="1" applyBorder="1" applyAlignment="1">
      <alignment horizontal="left" vertical="center" wrapText="1"/>
    </xf>
    <xf numFmtId="0" fontId="69" fillId="0" borderId="2" xfId="7" applyFont="1" applyBorder="1" applyAlignment="1">
      <alignment horizontal="center" vertical="center" wrapText="1"/>
    </xf>
    <xf numFmtId="49" fontId="69" fillId="0" borderId="2" xfId="7" applyNumberFormat="1" applyFont="1" applyBorder="1" applyAlignment="1">
      <alignment horizontal="center" vertical="center" wrapText="1"/>
    </xf>
    <xf numFmtId="0" fontId="68" fillId="0" borderId="2" xfId="7" applyFont="1" applyBorder="1" applyAlignment="1">
      <alignment horizontal="left" vertical="center" wrapText="1"/>
    </xf>
    <xf numFmtId="0" fontId="68" fillId="0" borderId="2" xfId="7" applyFont="1" applyBorder="1" applyAlignment="1">
      <alignment horizontal="center" vertical="center" wrapText="1"/>
    </xf>
    <xf numFmtId="4" fontId="69" fillId="0" borderId="2" xfId="0" applyNumberFormat="1" applyFont="1" applyBorder="1" applyAlignment="1">
      <alignment horizontal="center" vertical="center"/>
    </xf>
    <xf numFmtId="4" fontId="68" fillId="0" borderId="2" xfId="7" applyNumberFormat="1" applyFont="1" applyBorder="1" applyAlignment="1">
      <alignment horizontal="center" vertical="center"/>
    </xf>
    <xf numFmtId="0" fontId="69" fillId="0" borderId="2" xfId="7" quotePrefix="1" applyFont="1" applyBorder="1" applyAlignment="1">
      <alignment horizontal="left" vertical="center" wrapText="1"/>
    </xf>
    <xf numFmtId="49" fontId="69" fillId="0" borderId="2" xfId="7" quotePrefix="1" applyNumberFormat="1" applyFont="1" applyBorder="1" applyAlignment="1">
      <alignment horizontal="center" vertical="center" wrapText="1"/>
    </xf>
    <xf numFmtId="4" fontId="68" fillId="0" borderId="2" xfId="7" applyNumberFormat="1" applyFont="1" applyBorder="1" applyAlignment="1">
      <alignment horizontal="center" vertical="center" wrapText="1"/>
    </xf>
    <xf numFmtId="0" fontId="9" fillId="0" borderId="2" xfId="7" applyFont="1" applyBorder="1" applyAlignment="1">
      <alignment horizontal="left" vertical="center" wrapText="1"/>
    </xf>
    <xf numFmtId="0" fontId="12" fillId="0" borderId="2" xfId="7" applyFont="1" applyBorder="1" applyAlignment="1">
      <alignment horizontal="center" vertical="center" wrapText="1"/>
    </xf>
    <xf numFmtId="49" fontId="12" fillId="0" borderId="2" xfId="7" quotePrefix="1" applyNumberFormat="1" applyFont="1" applyBorder="1" applyAlignment="1">
      <alignment horizontal="center" vertical="center" wrapText="1"/>
    </xf>
    <xf numFmtId="0" fontId="12" fillId="0" borderId="2" xfId="7" applyFont="1" applyBorder="1" applyAlignment="1">
      <alignment horizontal="left" vertical="center" wrapText="1"/>
    </xf>
    <xf numFmtId="4" fontId="12" fillId="0" borderId="2" xfId="7" applyNumberFormat="1" applyFont="1" applyBorder="1" applyAlignment="1">
      <alignment horizontal="center" vertical="center" wrapText="1"/>
    </xf>
    <xf numFmtId="4" fontId="12" fillId="0" borderId="2" xfId="7" applyNumberFormat="1" applyFont="1" applyBorder="1" applyAlignment="1">
      <alignment horizontal="center" vertical="center"/>
    </xf>
    <xf numFmtId="49" fontId="9" fillId="0" borderId="2" xfId="7" applyNumberFormat="1" applyFont="1" applyBorder="1" applyAlignment="1">
      <alignment horizontal="center" vertical="center" wrapText="1"/>
    </xf>
    <xf numFmtId="167" fontId="9" fillId="0" borderId="2" xfId="7" applyNumberFormat="1" applyFont="1" applyBorder="1" applyAlignment="1">
      <alignment horizontal="center" vertical="center" wrapText="1"/>
    </xf>
    <xf numFmtId="4" fontId="12" fillId="0" borderId="2" xfId="0" applyNumberFormat="1" applyFont="1" applyBorder="1" applyAlignment="1">
      <alignment horizontal="center" vertical="center"/>
    </xf>
    <xf numFmtId="0" fontId="9" fillId="0" borderId="2" xfId="7" applyFont="1" applyBorder="1" applyAlignment="1">
      <alignment horizontal="center" vertical="center" wrapText="1"/>
    </xf>
    <xf numFmtId="49" fontId="9" fillId="0" borderId="2" xfId="7" quotePrefix="1" applyNumberFormat="1" applyFont="1" applyBorder="1" applyAlignment="1">
      <alignment horizontal="center" vertical="center" wrapText="1"/>
    </xf>
    <xf numFmtId="0" fontId="73" fillId="13" borderId="2" xfId="0" applyFont="1" applyFill="1" applyBorder="1" applyAlignment="1">
      <alignment horizontal="center" vertical="center" wrapText="1"/>
    </xf>
    <xf numFmtId="4" fontId="68" fillId="0" borderId="2" xfId="0" applyNumberFormat="1" applyFont="1" applyBorder="1" applyAlignment="1">
      <alignment horizontal="center" vertical="center"/>
    </xf>
    <xf numFmtId="4" fontId="68" fillId="0" borderId="2" xfId="0" applyNumberFormat="1" applyFont="1" applyBorder="1" applyAlignment="1">
      <alignment horizontal="center" vertical="center" wrapText="1"/>
    </xf>
    <xf numFmtId="49" fontId="68" fillId="0" borderId="2" xfId="7" quotePrefix="1" applyNumberFormat="1" applyFont="1" applyBorder="1" applyAlignment="1">
      <alignment horizontal="center" vertical="center" wrapText="1"/>
    </xf>
    <xf numFmtId="0" fontId="9" fillId="0" borderId="2" xfId="7" quotePrefix="1" applyFont="1" applyBorder="1" applyAlignment="1">
      <alignment horizontal="left" vertical="center" wrapText="1"/>
    </xf>
    <xf numFmtId="167" fontId="9" fillId="0" borderId="2" xfId="7" quotePrefix="1" applyNumberFormat="1" applyFont="1" applyBorder="1" applyAlignment="1">
      <alignment horizontal="center" vertical="center" wrapText="1"/>
    </xf>
    <xf numFmtId="4" fontId="9" fillId="0" borderId="2" xfId="7" applyNumberFormat="1" applyFont="1" applyBorder="1" applyAlignment="1">
      <alignment horizontal="center" vertical="center"/>
    </xf>
    <xf numFmtId="0" fontId="69" fillId="0" borderId="2" xfId="5" applyFont="1" applyBorder="1" applyAlignment="1">
      <alignment horizontal="left" vertical="center" wrapText="1"/>
    </xf>
    <xf numFmtId="0" fontId="69" fillId="0" borderId="2" xfId="0" applyFont="1" applyBorder="1" applyAlignment="1">
      <alignment horizontal="center" vertical="center"/>
    </xf>
    <xf numFmtId="165" fontId="69" fillId="0" borderId="2" xfId="5" applyNumberFormat="1" applyFont="1" applyBorder="1" applyAlignment="1">
      <alignment horizontal="center" vertical="center" wrapText="1"/>
    </xf>
    <xf numFmtId="0" fontId="68" fillId="0" borderId="2" xfId="5" applyFont="1" applyBorder="1" applyAlignment="1">
      <alignment horizontal="left" vertical="center" wrapText="1"/>
    </xf>
    <xf numFmtId="0" fontId="68" fillId="0" borderId="2" xfId="0" applyFont="1" applyBorder="1" applyAlignment="1">
      <alignment horizontal="center" vertical="center" wrapText="1"/>
    </xf>
    <xf numFmtId="49" fontId="68" fillId="0" borderId="2" xfId="0" applyNumberFormat="1" applyFont="1" applyBorder="1" applyAlignment="1">
      <alignment horizontal="center" vertical="center" wrapText="1"/>
    </xf>
    <xf numFmtId="0" fontId="68" fillId="0" borderId="2" xfId="5" applyFont="1" applyBorder="1" applyAlignment="1">
      <alignment horizontal="center" vertical="center" wrapText="1"/>
    </xf>
    <xf numFmtId="4" fontId="68" fillId="0" borderId="2" xfId="5" applyNumberFormat="1" applyFont="1" applyBorder="1" applyAlignment="1">
      <alignment horizontal="center" vertical="center" wrapText="1"/>
    </xf>
    <xf numFmtId="4" fontId="68" fillId="0" borderId="2" xfId="5" applyNumberFormat="1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49" fontId="9" fillId="0" borderId="2" xfId="5" applyNumberFormat="1" applyFont="1" applyBorder="1" applyAlignment="1">
      <alignment horizontal="center" vertical="center" wrapText="1"/>
    </xf>
    <xf numFmtId="0" fontId="12" fillId="0" borderId="2" xfId="5" applyFont="1" applyBorder="1" applyAlignment="1">
      <alignment horizontal="left" vertical="center" wrapText="1"/>
    </xf>
    <xf numFmtId="0" fontId="12" fillId="0" borderId="2" xfId="5" applyFont="1" applyBorder="1" applyAlignment="1">
      <alignment horizontal="center" vertical="center" wrapText="1"/>
    </xf>
    <xf numFmtId="4" fontId="12" fillId="0" borderId="2" xfId="5" applyNumberFormat="1" applyFont="1" applyBorder="1" applyAlignment="1">
      <alignment horizontal="center" vertical="center" wrapText="1"/>
    </xf>
    <xf numFmtId="4" fontId="9" fillId="0" borderId="2" xfId="5" applyNumberFormat="1" applyFont="1" applyBorder="1" applyAlignment="1">
      <alignment horizontal="center" vertical="center"/>
    </xf>
    <xf numFmtId="49" fontId="9" fillId="0" borderId="2" xfId="5" quotePrefix="1" applyNumberFormat="1" applyFont="1" applyBorder="1" applyAlignment="1">
      <alignment horizontal="center" vertical="center" wrapText="1"/>
    </xf>
    <xf numFmtId="0" fontId="9" fillId="0" borderId="2" xfId="5" applyFont="1" applyBorder="1" applyAlignment="1">
      <alignment horizontal="center" vertical="center" wrapText="1"/>
    </xf>
    <xf numFmtId="0" fontId="9" fillId="0" borderId="2" xfId="5" quotePrefix="1" applyFont="1" applyBorder="1" applyAlignment="1">
      <alignment horizontal="left" vertical="center" wrapText="1"/>
    </xf>
    <xf numFmtId="0" fontId="69" fillId="0" borderId="2" xfId="5" applyFont="1" applyBorder="1" applyAlignment="1">
      <alignment horizontal="center" vertical="center" wrapText="1"/>
    </xf>
    <xf numFmtId="49" fontId="68" fillId="0" borderId="2" xfId="5" quotePrefix="1" applyNumberFormat="1" applyFont="1" applyBorder="1" applyAlignment="1">
      <alignment horizontal="center" vertical="center" wrapText="1"/>
    </xf>
    <xf numFmtId="49" fontId="12" fillId="0" borderId="2" xfId="5" quotePrefix="1" applyNumberFormat="1" applyFont="1" applyBorder="1" applyAlignment="1">
      <alignment horizontal="center" vertical="center" wrapText="1"/>
    </xf>
    <xf numFmtId="165" fontId="9" fillId="0" borderId="2" xfId="5" applyNumberFormat="1" applyFont="1" applyBorder="1" applyAlignment="1">
      <alignment horizontal="center" vertical="center" wrapText="1"/>
    </xf>
    <xf numFmtId="4" fontId="9" fillId="0" borderId="2" xfId="5" applyNumberFormat="1" applyFont="1" applyBorder="1" applyAlignment="1">
      <alignment horizontal="left" vertical="center" wrapText="1"/>
    </xf>
    <xf numFmtId="0" fontId="60" fillId="15" borderId="2" xfId="0" applyFont="1" applyFill="1" applyBorder="1" applyAlignment="1">
      <alignment horizontal="center" vertical="center" wrapText="1"/>
    </xf>
    <xf numFmtId="0" fontId="9" fillId="11" borderId="10" xfId="0" applyFont="1" applyFill="1" applyBorder="1" applyAlignment="1">
      <alignment vertical="center" wrapText="1"/>
    </xf>
    <xf numFmtId="4" fontId="69" fillId="11" borderId="4" xfId="0" applyNumberFormat="1" applyFont="1" applyFill="1" applyBorder="1" applyAlignment="1">
      <alignment horizontal="center" vertical="center" wrapText="1"/>
    </xf>
    <xf numFmtId="4" fontId="69" fillId="11" borderId="5" xfId="0" applyNumberFormat="1" applyFont="1" applyFill="1" applyBorder="1" applyAlignment="1">
      <alignment horizontal="center" vertical="center" wrapText="1"/>
    </xf>
    <xf numFmtId="2" fontId="69" fillId="14" borderId="2" xfId="0" applyNumberFormat="1" applyFont="1" applyFill="1" applyBorder="1" applyAlignment="1">
      <alignment horizontal="center" vertical="center"/>
    </xf>
    <xf numFmtId="4" fontId="9" fillId="11" borderId="4" xfId="0" applyNumberFormat="1" applyFont="1" applyFill="1" applyBorder="1" applyAlignment="1">
      <alignment horizontal="center" vertical="center" wrapText="1"/>
    </xf>
    <xf numFmtId="4" fontId="9" fillId="11" borderId="5" xfId="0" applyNumberFormat="1" applyFont="1" applyFill="1" applyBorder="1" applyAlignment="1">
      <alignment horizontal="center" vertical="center" wrapText="1"/>
    </xf>
    <xf numFmtId="0" fontId="69" fillId="14" borderId="10" xfId="5" applyFont="1" applyFill="1" applyBorder="1" applyAlignment="1">
      <alignment horizontal="left" vertical="center" wrapText="1"/>
    </xf>
    <xf numFmtId="165" fontId="16" fillId="12" borderId="10" xfId="5" quotePrefix="1" applyNumberFormat="1" applyFont="1" applyFill="1" applyBorder="1" applyAlignment="1">
      <alignment horizontal="center" vertical="center" wrapText="1"/>
    </xf>
    <xf numFmtId="4" fontId="12" fillId="12" borderId="4" xfId="0" applyNumberFormat="1" applyFont="1" applyFill="1" applyBorder="1" applyAlignment="1">
      <alignment horizontal="center" vertical="center"/>
    </xf>
    <xf numFmtId="4" fontId="12" fillId="12" borderId="5" xfId="0" applyNumberFormat="1" applyFont="1" applyFill="1" applyBorder="1" applyAlignment="1">
      <alignment horizontal="center" vertical="center"/>
    </xf>
    <xf numFmtId="0" fontId="12" fillId="14" borderId="10" xfId="0" applyFont="1" applyFill="1" applyBorder="1" applyAlignment="1">
      <alignment vertical="center"/>
    </xf>
    <xf numFmtId="2" fontId="9" fillId="14" borderId="4" xfId="0" applyNumberFormat="1" applyFont="1" applyFill="1" applyBorder="1" applyAlignment="1">
      <alignment horizontal="center" vertical="center"/>
    </xf>
    <xf numFmtId="2" fontId="9" fillId="14" borderId="5" xfId="0" applyNumberFormat="1" applyFont="1" applyFill="1" applyBorder="1" applyAlignment="1">
      <alignment horizontal="center" vertical="center"/>
    </xf>
    <xf numFmtId="0" fontId="61" fillId="12" borderId="19" xfId="0" applyFont="1" applyFill="1" applyBorder="1" applyAlignment="1">
      <alignment horizontal="center" vertical="center" wrapText="1"/>
    </xf>
    <xf numFmtId="0" fontId="62" fillId="12" borderId="20" xfId="0" applyFont="1" applyFill="1" applyBorder="1" applyAlignment="1">
      <alignment horizontal="center" vertical="center"/>
    </xf>
    <xf numFmtId="0" fontId="62" fillId="12" borderId="21" xfId="0" applyFont="1" applyFill="1" applyBorder="1" applyAlignment="1">
      <alignment horizontal="center" vertical="center"/>
    </xf>
    <xf numFmtId="0" fontId="9" fillId="15" borderId="19" xfId="0" applyFont="1" applyFill="1" applyBorder="1" applyAlignment="1">
      <alignment horizontal="center" vertical="center" wrapText="1"/>
    </xf>
    <xf numFmtId="0" fontId="9" fillId="15" borderId="20" xfId="0" applyFont="1" applyFill="1" applyBorder="1" applyAlignment="1">
      <alignment horizontal="center" vertical="center" wrapText="1"/>
    </xf>
    <xf numFmtId="0" fontId="9" fillId="15" borderId="21" xfId="0" applyFont="1" applyFill="1" applyBorder="1" applyAlignment="1">
      <alignment horizontal="center" vertical="center" wrapText="1"/>
    </xf>
    <xf numFmtId="165" fontId="16" fillId="12" borderId="14" xfId="5" applyNumberFormat="1" applyFont="1" applyFill="1" applyBorder="1" applyAlignment="1">
      <alignment horizontal="center" vertical="center" wrapText="1"/>
    </xf>
    <xf numFmtId="165" fontId="16" fillId="12" borderId="14" xfId="5" quotePrefix="1" applyNumberFormat="1" applyFont="1" applyFill="1" applyBorder="1" applyAlignment="1">
      <alignment horizontal="center" vertical="center" wrapText="1"/>
    </xf>
    <xf numFmtId="165" fontId="16" fillId="12" borderId="40" xfId="5" quotePrefix="1" applyNumberFormat="1" applyFont="1" applyFill="1" applyBorder="1" applyAlignment="1">
      <alignment horizontal="center" vertical="center" wrapText="1"/>
    </xf>
    <xf numFmtId="2" fontId="0" fillId="0" borderId="25" xfId="0" applyNumberFormat="1" applyBorder="1" applyAlignment="1">
      <alignment horizontal="center" vertical="center" wrapText="1"/>
    </xf>
    <xf numFmtId="2" fontId="0" fillId="0" borderId="44" xfId="0" applyNumberFormat="1" applyBorder="1" applyAlignment="1">
      <alignment horizontal="center" vertical="center" wrapText="1"/>
    </xf>
    <xf numFmtId="2" fontId="0" fillId="0" borderId="14" xfId="0" applyNumberFormat="1" applyBorder="1" applyAlignment="1">
      <alignment horizontal="center" vertical="center" wrapText="1"/>
    </xf>
    <xf numFmtId="2" fontId="0" fillId="0" borderId="25" xfId="0" applyNumberFormat="1" applyBorder="1" applyAlignment="1">
      <alignment horizontal="center" vertical="center"/>
    </xf>
    <xf numFmtId="2" fontId="0" fillId="0" borderId="44" xfId="0" applyNumberFormat="1" applyBorder="1" applyAlignment="1">
      <alignment horizontal="center" vertical="center"/>
    </xf>
    <xf numFmtId="2" fontId="0" fillId="0" borderId="14" xfId="0" applyNumberFormat="1" applyBorder="1" applyAlignment="1">
      <alignment horizontal="center" vertical="center"/>
    </xf>
    <xf numFmtId="2" fontId="0" fillId="0" borderId="2" xfId="0" applyNumberFormat="1" applyBorder="1" applyAlignment="1">
      <alignment horizontal="center" vertical="center"/>
    </xf>
    <xf numFmtId="2" fontId="0" fillId="0" borderId="25" xfId="0" applyNumberFormat="1" applyBorder="1" applyAlignment="1">
      <alignment horizontal="left" vertical="center" wrapText="1"/>
    </xf>
    <xf numFmtId="2" fontId="0" fillId="0" borderId="44" xfId="0" applyNumberFormat="1" applyBorder="1" applyAlignment="1">
      <alignment horizontal="left" vertical="center" wrapText="1"/>
    </xf>
    <xf numFmtId="2" fontId="0" fillId="0" borderId="14" xfId="0" applyNumberFormat="1" applyBorder="1" applyAlignment="1">
      <alignment horizontal="left" vertical="center" wrapText="1"/>
    </xf>
    <xf numFmtId="2" fontId="58" fillId="0" borderId="0" xfId="0" applyNumberFormat="1" applyFont="1" applyAlignment="1">
      <alignment horizontal="left" vertical="center"/>
    </xf>
    <xf numFmtId="2" fontId="0" fillId="16" borderId="36" xfId="0" applyNumberFormat="1" applyFill="1" applyBorder="1" applyAlignment="1">
      <alignment horizontal="center" vertical="center" wrapText="1"/>
    </xf>
    <xf numFmtId="2" fontId="0" fillId="16" borderId="35" xfId="0" applyNumberFormat="1" applyFill="1" applyBorder="1" applyAlignment="1">
      <alignment horizontal="center" vertical="center" wrapText="1"/>
    </xf>
    <xf numFmtId="2" fontId="53" fillId="15" borderId="2" xfId="2" applyNumberFormat="1" applyFont="1" applyFill="1" applyBorder="1" applyAlignment="1">
      <alignment horizontal="center" vertical="center" wrapText="1"/>
    </xf>
    <xf numFmtId="2" fontId="58" fillId="19" borderId="8" xfId="0" applyNumberFormat="1" applyFont="1" applyFill="1" applyBorder="1" applyAlignment="1">
      <alignment horizontal="center" vertical="center" wrapText="1"/>
    </xf>
    <xf numFmtId="2" fontId="58" fillId="19" borderId="58" xfId="0" applyNumberFormat="1" applyFont="1" applyFill="1" applyBorder="1" applyAlignment="1">
      <alignment horizontal="center" vertical="center"/>
    </xf>
    <xf numFmtId="2" fontId="58" fillId="19" borderId="37" xfId="0" applyNumberFormat="1" applyFont="1" applyFill="1" applyBorder="1" applyAlignment="1">
      <alignment horizontal="center" vertical="center"/>
    </xf>
    <xf numFmtId="2" fontId="13" fillId="0" borderId="25" xfId="2" applyNumberFormat="1" applyFont="1" applyBorder="1" applyAlignment="1">
      <alignment horizontal="center" vertical="center" wrapText="1"/>
    </xf>
    <xf numFmtId="2" fontId="13" fillId="0" borderId="14" xfId="2" applyNumberFormat="1" applyFont="1" applyBorder="1" applyAlignment="1">
      <alignment horizontal="center" vertical="center" wrapText="1"/>
    </xf>
    <xf numFmtId="2" fontId="58" fillId="19" borderId="37" xfId="0" applyNumberFormat="1" applyFont="1" applyFill="1" applyBorder="1" applyAlignment="1">
      <alignment horizontal="center" vertical="center" wrapText="1"/>
    </xf>
    <xf numFmtId="2" fontId="58" fillId="19" borderId="64" xfId="0" applyNumberFormat="1" applyFont="1" applyFill="1" applyBorder="1" applyAlignment="1">
      <alignment horizontal="center" vertical="center" wrapText="1"/>
    </xf>
    <xf numFmtId="2" fontId="37" fillId="0" borderId="42" xfId="0" applyNumberFormat="1" applyFont="1" applyBorder="1" applyAlignment="1">
      <alignment horizontal="center" vertical="center" textRotation="90"/>
    </xf>
    <xf numFmtId="2" fontId="37" fillId="0" borderId="43" xfId="0" applyNumberFormat="1" applyFont="1" applyBorder="1" applyAlignment="1">
      <alignment horizontal="center" vertical="center" textRotation="90"/>
    </xf>
    <xf numFmtId="2" fontId="84" fillId="0" borderId="43" xfId="0" applyNumberFormat="1" applyFont="1" applyBorder="1" applyAlignment="1">
      <alignment horizontal="center" vertical="center" textRotation="90"/>
    </xf>
    <xf numFmtId="2" fontId="37" fillId="0" borderId="9" xfId="0" applyNumberFormat="1" applyFont="1" applyBorder="1" applyAlignment="1">
      <alignment horizontal="center" vertical="center" textRotation="90"/>
    </xf>
    <xf numFmtId="2" fontId="0" fillId="0" borderId="25" xfId="2" applyNumberFormat="1" applyFont="1" applyBorder="1" applyAlignment="1">
      <alignment horizontal="center" vertical="center" wrapText="1"/>
    </xf>
    <xf numFmtId="2" fontId="0" fillId="0" borderId="14" xfId="2" applyNumberFormat="1" applyFont="1" applyBorder="1" applyAlignment="1">
      <alignment horizontal="center" vertical="center" wrapText="1"/>
    </xf>
    <xf numFmtId="2" fontId="0" fillId="0" borderId="4" xfId="2" applyNumberFormat="1" applyFont="1" applyBorder="1" applyAlignment="1">
      <alignment horizontal="left" vertical="center" wrapText="1"/>
    </xf>
    <xf numFmtId="2" fontId="0" fillId="0" borderId="5" xfId="2" applyNumberFormat="1" applyFont="1" applyBorder="1" applyAlignment="1">
      <alignment horizontal="left" vertical="center" wrapText="1"/>
    </xf>
    <xf numFmtId="2" fontId="53" fillId="15" borderId="3" xfId="2" applyNumberFormat="1" applyFont="1" applyFill="1" applyBorder="1" applyAlignment="1">
      <alignment horizontal="center" vertical="center" wrapText="1"/>
    </xf>
    <xf numFmtId="2" fontId="53" fillId="15" borderId="11" xfId="2" applyNumberFormat="1" applyFont="1" applyFill="1" applyBorder="1" applyAlignment="1">
      <alignment horizontal="center" vertical="center" wrapText="1"/>
    </xf>
    <xf numFmtId="2" fontId="0" fillId="0" borderId="46" xfId="2" applyNumberFormat="1" applyFont="1" applyBorder="1" applyAlignment="1">
      <alignment horizontal="center" vertical="center" wrapText="1"/>
    </xf>
    <xf numFmtId="2" fontId="0" fillId="0" borderId="32" xfId="2" applyNumberFormat="1" applyFont="1" applyBorder="1" applyAlignment="1">
      <alignment horizontal="center" vertical="center" wrapText="1"/>
    </xf>
    <xf numFmtId="2" fontId="73" fillId="0" borderId="62" xfId="2" applyNumberFormat="1" applyFont="1" applyBorder="1" applyAlignment="1">
      <alignment horizontal="center" vertical="center" wrapText="1"/>
    </xf>
    <xf numFmtId="2" fontId="0" fillId="0" borderId="47" xfId="2" applyNumberFormat="1" applyFont="1" applyBorder="1" applyAlignment="1">
      <alignment horizontal="center" vertical="center" wrapText="1"/>
    </xf>
    <xf numFmtId="2" fontId="0" fillId="0" borderId="0" xfId="2" applyNumberFormat="1" applyFont="1" applyBorder="1" applyAlignment="1">
      <alignment horizontal="center" vertical="center" wrapText="1"/>
    </xf>
    <xf numFmtId="2" fontId="0" fillId="0" borderId="1" xfId="2" applyNumberFormat="1" applyFont="1" applyBorder="1" applyAlignment="1">
      <alignment horizontal="center" vertical="center" wrapText="1"/>
    </xf>
    <xf numFmtId="2" fontId="0" fillId="0" borderId="65" xfId="2" applyNumberFormat="1" applyFont="1" applyBorder="1" applyAlignment="1">
      <alignment horizontal="center" vertical="center" wrapText="1"/>
    </xf>
    <xf numFmtId="2" fontId="0" fillId="0" borderId="60" xfId="2" applyNumberFormat="1" applyFont="1" applyBorder="1" applyAlignment="1">
      <alignment horizontal="center" vertical="center" wrapText="1"/>
    </xf>
    <xf numFmtId="2" fontId="0" fillId="0" borderId="61" xfId="2" applyNumberFormat="1" applyFont="1" applyBorder="1" applyAlignment="1">
      <alignment horizontal="center" vertical="center" wrapText="1"/>
    </xf>
    <xf numFmtId="2" fontId="0" fillId="0" borderId="46" xfId="2" applyNumberFormat="1" applyFont="1" applyBorder="1" applyAlignment="1" applyProtection="1">
      <alignment horizontal="center" vertical="center" wrapText="1"/>
      <protection locked="0"/>
    </xf>
    <xf numFmtId="2" fontId="0" fillId="0" borderId="32" xfId="2" applyNumberFormat="1" applyFont="1" applyBorder="1" applyAlignment="1" applyProtection="1">
      <alignment horizontal="center" vertical="center" wrapText="1"/>
      <protection locked="0"/>
    </xf>
    <xf numFmtId="2" fontId="0" fillId="0" borderId="63" xfId="2" applyNumberFormat="1" applyFont="1" applyBorder="1" applyAlignment="1" applyProtection="1">
      <alignment horizontal="center" vertical="center" wrapText="1"/>
      <protection locked="0"/>
    </xf>
    <xf numFmtId="2" fontId="0" fillId="0" borderId="47" xfId="2" applyNumberFormat="1" applyFont="1" applyBorder="1" applyAlignment="1" applyProtection="1">
      <alignment horizontal="center" vertical="center" wrapText="1"/>
      <protection locked="0"/>
    </xf>
    <xf numFmtId="2" fontId="0" fillId="0" borderId="0" xfId="2" applyNumberFormat="1" applyFont="1" applyBorder="1" applyAlignment="1" applyProtection="1">
      <alignment horizontal="center" vertical="center" wrapText="1"/>
      <protection locked="0"/>
    </xf>
    <xf numFmtId="2" fontId="0" fillId="0" borderId="29" xfId="2" applyNumberFormat="1" applyFont="1" applyBorder="1" applyAlignment="1" applyProtection="1">
      <alignment horizontal="center" vertical="center" wrapText="1"/>
      <protection locked="0"/>
    </xf>
    <xf numFmtId="2" fontId="0" fillId="0" borderId="65" xfId="2" applyNumberFormat="1" applyFont="1" applyBorder="1" applyAlignment="1" applyProtection="1">
      <alignment horizontal="center" vertical="center" wrapText="1"/>
      <protection locked="0"/>
    </xf>
    <xf numFmtId="2" fontId="0" fillId="0" borderId="60" xfId="2" applyNumberFormat="1" applyFont="1" applyBorder="1" applyAlignment="1" applyProtection="1">
      <alignment horizontal="center" vertical="center" wrapText="1"/>
      <protection locked="0"/>
    </xf>
    <xf numFmtId="2" fontId="0" fillId="0" borderId="31" xfId="2" applyNumberFormat="1" applyFont="1" applyBorder="1" applyAlignment="1" applyProtection="1">
      <alignment horizontal="center" vertical="center" wrapText="1"/>
      <protection locked="0"/>
    </xf>
    <xf numFmtId="2" fontId="37" fillId="20" borderId="42" xfId="0" applyNumberFormat="1" applyFont="1" applyFill="1" applyBorder="1" applyAlignment="1">
      <alignment horizontal="center" vertical="center" textRotation="90"/>
    </xf>
    <xf numFmtId="2" fontId="37" fillId="20" borderId="43" xfId="0" applyNumberFormat="1" applyFont="1" applyFill="1" applyBorder="1" applyAlignment="1">
      <alignment horizontal="center" vertical="center" textRotation="90"/>
    </xf>
    <xf numFmtId="2" fontId="58" fillId="19" borderId="7" xfId="0" applyNumberFormat="1" applyFont="1" applyFill="1" applyBorder="1" applyAlignment="1">
      <alignment horizontal="center" vertical="center"/>
    </xf>
    <xf numFmtId="2" fontId="58" fillId="19" borderId="8" xfId="0" applyNumberFormat="1" applyFont="1" applyFill="1" applyBorder="1" applyAlignment="1">
      <alignment horizontal="center" vertical="center"/>
    </xf>
    <xf numFmtId="2" fontId="53" fillId="15" borderId="42" xfId="2" applyNumberFormat="1" applyFont="1" applyFill="1" applyBorder="1" applyAlignment="1">
      <alignment horizontal="center" vertical="center" wrapText="1"/>
    </xf>
    <xf numFmtId="2" fontId="53" fillId="15" borderId="43" xfId="2" applyNumberFormat="1" applyFont="1" applyFill="1" applyBorder="1" applyAlignment="1">
      <alignment horizontal="center" vertical="center" wrapText="1"/>
    </xf>
    <xf numFmtId="2" fontId="53" fillId="15" borderId="9" xfId="2" applyNumberFormat="1" applyFont="1" applyFill="1" applyBorder="1" applyAlignment="1">
      <alignment horizontal="center" vertical="center" wrapText="1"/>
    </xf>
    <xf numFmtId="2" fontId="0" fillId="0" borderId="62" xfId="2" applyNumberFormat="1" applyFont="1" applyBorder="1" applyAlignment="1">
      <alignment horizontal="center" vertical="center" wrapText="1"/>
    </xf>
    <xf numFmtId="2" fontId="0" fillId="0" borderId="36" xfId="2" applyNumberFormat="1" applyFont="1" applyBorder="1" applyAlignment="1">
      <alignment horizontal="center" vertical="center" wrapText="1"/>
    </xf>
    <xf numFmtId="2" fontId="0" fillId="0" borderId="34" xfId="2" applyNumberFormat="1" applyFont="1" applyBorder="1" applyAlignment="1">
      <alignment horizontal="center" vertical="center" wrapText="1"/>
    </xf>
    <xf numFmtId="2" fontId="0" fillId="0" borderId="35" xfId="2" applyNumberFormat="1" applyFont="1" applyBorder="1" applyAlignment="1">
      <alignment horizontal="center" vertical="center" wrapText="1"/>
    </xf>
    <xf numFmtId="2" fontId="0" fillId="0" borderId="63" xfId="2" applyNumberFormat="1" applyFont="1" applyBorder="1" applyAlignment="1">
      <alignment horizontal="center" vertical="center" wrapText="1"/>
    </xf>
    <xf numFmtId="2" fontId="0" fillId="0" borderId="29" xfId="2" applyNumberFormat="1" applyFont="1" applyBorder="1" applyAlignment="1">
      <alignment horizontal="center" vertical="center" wrapText="1"/>
    </xf>
    <xf numFmtId="2" fontId="0" fillId="0" borderId="48" xfId="2" applyNumberFormat="1" applyFont="1" applyBorder="1" applyAlignment="1">
      <alignment horizontal="center" vertical="center" wrapText="1"/>
    </xf>
    <xf numFmtId="0" fontId="51" fillId="0" borderId="0" xfId="0" applyFont="1" applyAlignment="1">
      <alignment horizontal="left" wrapText="1"/>
    </xf>
    <xf numFmtId="2" fontId="0" fillId="0" borderId="0" xfId="0" applyNumberFormat="1" applyAlignment="1">
      <alignment horizontal="right" vertical="center"/>
    </xf>
    <xf numFmtId="0" fontId="0" fillId="0" borderId="0" xfId="0" applyAlignment="1">
      <alignment horizontal="right" vertical="center"/>
    </xf>
    <xf numFmtId="0" fontId="51" fillId="0" borderId="0" xfId="0" applyFont="1" applyAlignment="1">
      <alignment horizontal="left" vertical="center"/>
    </xf>
    <xf numFmtId="0" fontId="48" fillId="0" borderId="2" xfId="0" applyFont="1" applyBorder="1" applyAlignment="1">
      <alignment horizontal="center" vertical="center"/>
    </xf>
    <xf numFmtId="2" fontId="48" fillId="0" borderId="2" xfId="0" applyNumberFormat="1" applyFont="1" applyBorder="1" applyAlignment="1">
      <alignment horizontal="center" vertical="center"/>
    </xf>
    <xf numFmtId="0" fontId="11" fillId="0" borderId="36" xfId="0" applyFont="1" applyBorder="1" applyAlignment="1">
      <alignment horizontal="center" vertical="center" wrapText="1"/>
    </xf>
    <xf numFmtId="0" fontId="11" fillId="0" borderId="34" xfId="0" applyFont="1" applyBorder="1" applyAlignment="1">
      <alignment horizontal="center" vertical="center" wrapText="1"/>
    </xf>
    <xf numFmtId="0" fontId="11" fillId="0" borderId="35" xfId="0" applyFont="1" applyBorder="1" applyAlignment="1">
      <alignment horizontal="center" vertical="center" wrapText="1"/>
    </xf>
    <xf numFmtId="0" fontId="49" fillId="8" borderId="2" xfId="0" applyFont="1" applyFill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49" fillId="8" borderId="2" xfId="0" applyFont="1" applyFill="1" applyBorder="1" applyAlignment="1">
      <alignment horizontal="center" vertical="center"/>
    </xf>
    <xf numFmtId="0" fontId="25" fillId="0" borderId="2" xfId="0" applyFont="1" applyBorder="1" applyAlignment="1">
      <alignment horizontal="center" vertical="center"/>
    </xf>
    <xf numFmtId="2" fontId="25" fillId="0" borderId="14" xfId="0" applyNumberFormat="1" applyFont="1" applyBorder="1" applyAlignment="1">
      <alignment horizontal="center" vertical="center"/>
    </xf>
    <xf numFmtId="2" fontId="25" fillId="0" borderId="2" xfId="0" applyNumberFormat="1" applyFont="1" applyBorder="1" applyAlignment="1">
      <alignment horizontal="center" vertical="center"/>
    </xf>
    <xf numFmtId="2" fontId="25" fillId="0" borderId="14" xfId="2" applyNumberFormat="1" applyFont="1" applyBorder="1" applyAlignment="1">
      <alignment horizontal="center" vertical="center"/>
    </xf>
    <xf numFmtId="2" fontId="25" fillId="0" borderId="25" xfId="2" applyNumberFormat="1" applyFont="1" applyBorder="1" applyAlignment="1">
      <alignment horizontal="center" vertical="center"/>
    </xf>
    <xf numFmtId="2" fontId="25" fillId="0" borderId="2" xfId="2" applyNumberFormat="1" applyFont="1" applyBorder="1" applyAlignment="1">
      <alignment horizontal="center" vertical="center"/>
    </xf>
    <xf numFmtId="0" fontId="45" fillId="0" borderId="0" xfId="0" applyFont="1" applyAlignment="1">
      <alignment horizontal="right" vertical="top"/>
    </xf>
    <xf numFmtId="0" fontId="45" fillId="0" borderId="34" xfId="0" applyFont="1" applyBorder="1" applyAlignment="1">
      <alignment horizontal="right" vertical="top"/>
    </xf>
    <xf numFmtId="0" fontId="46" fillId="0" borderId="2" xfId="0" applyFont="1" applyBorder="1" applyAlignment="1">
      <alignment horizontal="center" vertical="center" wrapText="1"/>
    </xf>
    <xf numFmtId="0" fontId="11" fillId="0" borderId="2" xfId="0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1" fillId="0" borderId="6" xfId="0" applyFont="1" applyBorder="1" applyAlignment="1">
      <alignment horizontal="center" vertical="center" wrapText="1"/>
    </xf>
    <xf numFmtId="0" fontId="11" fillId="0" borderId="5" xfId="0" applyFont="1" applyBorder="1" applyAlignment="1">
      <alignment horizontal="center" vertical="center" wrapText="1"/>
    </xf>
    <xf numFmtId="2" fontId="0" fillId="0" borderId="2" xfId="0" applyNumberFormat="1" applyBorder="1" applyAlignment="1">
      <alignment horizontal="center"/>
    </xf>
    <xf numFmtId="2" fontId="25" fillId="0" borderId="25" xfId="0" applyNumberFormat="1" applyFont="1" applyBorder="1" applyAlignment="1">
      <alignment horizontal="center" vertical="center"/>
    </xf>
    <xf numFmtId="2" fontId="25" fillId="0" borderId="44" xfId="0" applyNumberFormat="1" applyFont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0" fontId="51" fillId="0" borderId="36" xfId="0" applyFont="1" applyBorder="1" applyAlignment="1">
      <alignment horizontal="left" vertical="center" wrapText="1"/>
    </xf>
    <xf numFmtId="0" fontId="51" fillId="0" borderId="34" xfId="0" applyFont="1" applyBorder="1" applyAlignment="1">
      <alignment horizontal="left" vertical="center" wrapText="1"/>
    </xf>
    <xf numFmtId="0" fontId="51" fillId="0" borderId="35" xfId="0" applyFont="1" applyBorder="1" applyAlignment="1">
      <alignment horizontal="left" vertical="center" wrapText="1"/>
    </xf>
    <xf numFmtId="0" fontId="51" fillId="0" borderId="46" xfId="0" applyFont="1" applyBorder="1" applyAlignment="1">
      <alignment horizontal="left" vertical="center" wrapText="1"/>
    </xf>
    <xf numFmtId="0" fontId="51" fillId="0" borderId="32" xfId="0" applyFont="1" applyBorder="1" applyAlignment="1">
      <alignment horizontal="left" vertical="center" wrapText="1"/>
    </xf>
    <xf numFmtId="0" fontId="51" fillId="0" borderId="62" xfId="0" applyFont="1" applyBorder="1" applyAlignment="1">
      <alignment horizontal="left" vertical="center" wrapText="1"/>
    </xf>
    <xf numFmtId="0" fontId="51" fillId="0" borderId="47" xfId="0" applyFont="1" applyBorder="1" applyAlignment="1">
      <alignment horizontal="left" vertical="center" wrapText="1"/>
    </xf>
    <xf numFmtId="0" fontId="51" fillId="0" borderId="0" xfId="0" applyFont="1" applyAlignment="1">
      <alignment horizontal="left" vertical="center" wrapText="1"/>
    </xf>
    <xf numFmtId="0" fontId="51" fillId="0" borderId="1" xfId="0" applyFont="1" applyBorder="1" applyAlignment="1">
      <alignment horizontal="left" vertical="center" wrapText="1"/>
    </xf>
    <xf numFmtId="2" fontId="51" fillId="0" borderId="32" xfId="0" applyNumberFormat="1" applyFont="1" applyBorder="1" applyAlignment="1">
      <alignment horizontal="right" vertical="center"/>
    </xf>
    <xf numFmtId="2" fontId="51" fillId="0" borderId="0" xfId="0" applyNumberFormat="1" applyFont="1" applyAlignment="1">
      <alignment horizontal="right" vertical="center"/>
    </xf>
    <xf numFmtId="0" fontId="51" fillId="0" borderId="62" xfId="0" applyFont="1" applyBorder="1" applyAlignment="1">
      <alignment horizontal="left" vertical="center"/>
    </xf>
    <xf numFmtId="0" fontId="51" fillId="0" borderId="1" xfId="0" applyFont="1" applyBorder="1" applyAlignment="1">
      <alignment horizontal="left" vertical="center"/>
    </xf>
    <xf numFmtId="2" fontId="51" fillId="0" borderId="1" xfId="0" applyNumberFormat="1" applyFont="1" applyBorder="1" applyAlignment="1">
      <alignment horizontal="left" vertical="center"/>
    </xf>
    <xf numFmtId="0" fontId="48" fillId="0" borderId="2" xfId="0" applyFont="1" applyBorder="1" applyAlignment="1">
      <alignment horizontal="center" vertical="center" wrapText="1"/>
    </xf>
    <xf numFmtId="0" fontId="48" fillId="0" borderId="4" xfId="0" applyFont="1" applyBorder="1" applyAlignment="1">
      <alignment horizontal="center" vertical="center" wrapText="1"/>
    </xf>
    <xf numFmtId="0" fontId="48" fillId="0" borderId="6" xfId="0" applyFont="1" applyBorder="1" applyAlignment="1">
      <alignment horizontal="center" vertical="center" wrapText="1"/>
    </xf>
    <xf numFmtId="0" fontId="48" fillId="0" borderId="5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2" fontId="54" fillId="0" borderId="2" xfId="0" applyNumberFormat="1" applyFont="1" applyBorder="1" applyAlignment="1">
      <alignment horizontal="center" vertical="center"/>
    </xf>
    <xf numFmtId="0" fontId="25" fillId="0" borderId="25" xfId="0" applyFont="1" applyBorder="1" applyAlignment="1">
      <alignment horizontal="center" vertical="center"/>
    </xf>
    <xf numFmtId="0" fontId="25" fillId="0" borderId="44" xfId="0" applyFont="1" applyBorder="1" applyAlignment="1">
      <alignment horizontal="center" vertical="center"/>
    </xf>
    <xf numFmtId="0" fontId="25" fillId="0" borderId="14" xfId="0" applyFont="1" applyBorder="1" applyAlignment="1">
      <alignment horizontal="center" vertical="center"/>
    </xf>
    <xf numFmtId="2" fontId="54" fillId="0" borderId="46" xfId="0" applyNumberFormat="1" applyFont="1" applyBorder="1" applyAlignment="1">
      <alignment horizontal="left" vertical="center" wrapText="1"/>
    </xf>
    <xf numFmtId="2" fontId="54" fillId="0" borderId="32" xfId="0" applyNumberFormat="1" applyFont="1" applyBorder="1" applyAlignment="1">
      <alignment horizontal="left" vertical="center" wrapText="1"/>
    </xf>
    <xf numFmtId="2" fontId="54" fillId="0" borderId="62" xfId="0" applyNumberFormat="1" applyFont="1" applyBorder="1" applyAlignment="1">
      <alignment horizontal="left" vertical="center" wrapText="1"/>
    </xf>
    <xf numFmtId="2" fontId="54" fillId="0" borderId="36" xfId="0" applyNumberFormat="1" applyFont="1" applyBorder="1" applyAlignment="1">
      <alignment horizontal="left" vertical="center" wrapText="1"/>
    </xf>
    <xf numFmtId="2" fontId="54" fillId="0" borderId="34" xfId="0" applyNumberFormat="1" applyFont="1" applyBorder="1" applyAlignment="1">
      <alignment horizontal="left" vertical="center" wrapText="1"/>
    </xf>
    <xf numFmtId="2" fontId="54" fillId="0" borderId="35" xfId="0" applyNumberFormat="1" applyFont="1" applyBorder="1" applyAlignment="1">
      <alignment horizontal="left" vertical="center" wrapText="1"/>
    </xf>
    <xf numFmtId="0" fontId="48" fillId="0" borderId="25" xfId="0" applyFont="1" applyBorder="1" applyAlignment="1">
      <alignment horizontal="center" vertical="center" wrapText="1"/>
    </xf>
    <xf numFmtId="0" fontId="48" fillId="0" borderId="14" xfId="0" applyFont="1" applyBorder="1" applyAlignment="1">
      <alignment horizontal="center" vertical="center" wrapText="1"/>
    </xf>
    <xf numFmtId="2" fontId="25" fillId="0" borderId="2" xfId="0" applyNumberFormat="1" applyFont="1" applyBorder="1" applyAlignment="1">
      <alignment horizontal="left" vertical="center" wrapText="1"/>
    </xf>
    <xf numFmtId="2" fontId="55" fillId="0" borderId="2" xfId="0" applyNumberFormat="1" applyFont="1" applyBorder="1" applyAlignment="1">
      <alignment horizontal="center" vertical="center"/>
    </xf>
    <xf numFmtId="0" fontId="0" fillId="0" borderId="25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3" xfId="0" applyBorder="1" applyAlignment="1">
      <alignment horizontal="left" vertical="center" wrapText="1"/>
    </xf>
    <xf numFmtId="0" fontId="0" fillId="0" borderId="2" xfId="0" applyBorder="1" applyAlignment="1">
      <alignment horizontal="left" vertical="center" wrapText="1"/>
    </xf>
    <xf numFmtId="0" fontId="0" fillId="0" borderId="11" xfId="0" applyBorder="1" applyAlignment="1">
      <alignment horizontal="left" vertical="center" wrapText="1"/>
    </xf>
    <xf numFmtId="0" fontId="0" fillId="0" borderId="12" xfId="0" applyBorder="1" applyAlignment="1">
      <alignment horizontal="left" vertical="center" wrapText="1"/>
    </xf>
    <xf numFmtId="0" fontId="0" fillId="0" borderId="10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55" fillId="0" borderId="2" xfId="0" applyFont="1" applyBorder="1" applyAlignment="1">
      <alignment horizontal="center" vertical="center"/>
    </xf>
    <xf numFmtId="2" fontId="54" fillId="0" borderId="4" xfId="0" applyNumberFormat="1" applyFont="1" applyBorder="1" applyAlignment="1">
      <alignment horizontal="center" vertical="center"/>
    </xf>
    <xf numFmtId="0" fontId="48" fillId="0" borderId="7" xfId="0" applyFont="1" applyBorder="1" applyAlignment="1">
      <alignment horizontal="center" vertical="center" wrapText="1"/>
    </xf>
    <xf numFmtId="0" fontId="48" fillId="0" borderId="8" xfId="0" applyFont="1" applyBorder="1" applyAlignment="1">
      <alignment horizontal="center" vertical="center" wrapText="1"/>
    </xf>
    <xf numFmtId="0" fontId="48" fillId="0" borderId="57" xfId="0" applyFont="1" applyBorder="1" applyAlignment="1">
      <alignment horizontal="center" vertical="center" wrapText="1"/>
    </xf>
    <xf numFmtId="0" fontId="45" fillId="0" borderId="0" xfId="0" applyFont="1" applyAlignment="1">
      <alignment horizontal="right" vertical="center"/>
    </xf>
    <xf numFmtId="0" fontId="56" fillId="0" borderId="0" xfId="0" applyFont="1" applyAlignment="1">
      <alignment horizontal="center"/>
    </xf>
    <xf numFmtId="0" fontId="47" fillId="0" borderId="2" xfId="0" applyFont="1" applyBorder="1" applyAlignment="1">
      <alignment horizontal="center" vertical="center" wrapText="1"/>
    </xf>
    <xf numFmtId="0" fontId="0" fillId="0" borderId="47" xfId="0" applyBorder="1" applyAlignment="1">
      <alignment horizontal="center"/>
    </xf>
    <xf numFmtId="0" fontId="48" fillId="0" borderId="26" xfId="0" applyFont="1" applyBorder="1" applyAlignment="1">
      <alignment horizontal="center" vertical="center"/>
    </xf>
    <xf numFmtId="0" fontId="48" fillId="0" borderId="27" xfId="0" applyFont="1" applyBorder="1" applyAlignment="1">
      <alignment horizontal="center" vertical="center"/>
    </xf>
    <xf numFmtId="0" fontId="48" fillId="0" borderId="30" xfId="0" applyFont="1" applyBorder="1" applyAlignment="1">
      <alignment horizontal="center" vertical="center"/>
    </xf>
    <xf numFmtId="0" fontId="48" fillId="0" borderId="31" xfId="0" applyFont="1" applyBorder="1" applyAlignment="1">
      <alignment horizontal="center" vertical="center"/>
    </xf>
    <xf numFmtId="2" fontId="48" fillId="0" borderId="66" xfId="0" applyNumberFormat="1" applyFont="1" applyBorder="1" applyAlignment="1">
      <alignment horizontal="center" vertical="center"/>
    </xf>
    <xf numFmtId="2" fontId="48" fillId="0" borderId="67" xfId="0" applyNumberFormat="1" applyFont="1" applyBorder="1" applyAlignment="1">
      <alignment horizontal="center" vertical="center"/>
    </xf>
  </cellXfs>
  <cellStyles count="121">
    <cellStyle name="Dziesiętny" xfId="1" builtinId="3"/>
    <cellStyle name="Dziesiętny 2" xfId="2" xr:uid="{00000000-0005-0000-0000-000001000000}"/>
    <cellStyle name="Dziesiętny 2 2" xfId="10" xr:uid="{00000000-0005-0000-0000-000002000000}"/>
    <cellStyle name="Dziesiętny 3" xfId="12" xr:uid="{00000000-0005-0000-0000-000003000000}"/>
    <cellStyle name="Dziesiętny 3 2" xfId="19" xr:uid="{00000000-0005-0000-0000-000004000000}"/>
    <cellStyle name="Dziesiętny 3 2 2" xfId="28" xr:uid="{00000000-0005-0000-0000-000005000000}"/>
    <cellStyle name="Dziesiętny 3 2 2 2" xfId="77" xr:uid="{00000000-0005-0000-0000-000006000000}"/>
    <cellStyle name="Dziesiętny 3 2 2 3" xfId="93" xr:uid="{00000000-0005-0000-0000-000007000000}"/>
    <cellStyle name="Dziesiętny 3 2 2 4" xfId="58" xr:uid="{00000000-0005-0000-0000-000008000000}"/>
    <cellStyle name="Dziesiętny 3 2 2 5" xfId="46" xr:uid="{00000000-0005-0000-0000-000009000000}"/>
    <cellStyle name="Dziesiętny 3 2 3" xfId="71" xr:uid="{00000000-0005-0000-0000-00000A000000}"/>
    <cellStyle name="Dziesiętny 3 2 4" xfId="87" xr:uid="{00000000-0005-0000-0000-00000B000000}"/>
    <cellStyle name="Dziesiętny 3 2 5" xfId="52" xr:uid="{00000000-0005-0000-0000-00000C000000}"/>
    <cellStyle name="Dziesiętny 3 2 6" xfId="38" xr:uid="{00000000-0005-0000-0000-00000D000000}"/>
    <cellStyle name="Dziesiętny 3 3" xfId="16" xr:uid="{00000000-0005-0000-0000-00000E000000}"/>
    <cellStyle name="Dziesiętny 3 3 2" xfId="74" xr:uid="{00000000-0005-0000-0000-00000F000000}"/>
    <cellStyle name="Dziesiętny 3 3 3" xfId="90" xr:uid="{00000000-0005-0000-0000-000010000000}"/>
    <cellStyle name="Dziesiętny 3 3 4" xfId="55" xr:uid="{00000000-0005-0000-0000-000011000000}"/>
    <cellStyle name="Dziesiętny 3 3 5" xfId="35" xr:uid="{00000000-0005-0000-0000-000012000000}"/>
    <cellStyle name="Dziesiętny 3 4" xfId="25" xr:uid="{00000000-0005-0000-0000-000013000000}"/>
    <cellStyle name="Dziesiętny 3 4 2" xfId="61" xr:uid="{00000000-0005-0000-0000-000014000000}"/>
    <cellStyle name="Dziesiętny 3 4 3" xfId="43" xr:uid="{00000000-0005-0000-0000-000015000000}"/>
    <cellStyle name="Dziesiętny 3 5" xfId="68" xr:uid="{00000000-0005-0000-0000-000016000000}"/>
    <cellStyle name="Dziesiętny 3 6" xfId="84" xr:uid="{00000000-0005-0000-0000-000017000000}"/>
    <cellStyle name="Dziesiętny 3 7" xfId="108" xr:uid="{00000000-0005-0000-0000-000018000000}"/>
    <cellStyle name="Dziesiętny 3 8" xfId="49" xr:uid="{00000000-0005-0000-0000-000019000000}"/>
    <cellStyle name="Dziesiętny 3 9" xfId="32" xr:uid="{00000000-0005-0000-0000-00001A000000}"/>
    <cellStyle name="Dziesiętny 4" xfId="21" xr:uid="{00000000-0005-0000-0000-00001B000000}"/>
    <cellStyle name="Dziesiętny 4 2" xfId="79" xr:uid="{00000000-0005-0000-0000-00001C000000}"/>
    <cellStyle name="Dziesiętny 4 3" xfId="95" xr:uid="{00000000-0005-0000-0000-00001D000000}"/>
    <cellStyle name="Dziesiętny 4 4" xfId="63" xr:uid="{00000000-0005-0000-0000-00001E000000}"/>
    <cellStyle name="Dziesiętny 4 5" xfId="40" xr:uid="{00000000-0005-0000-0000-00001F000000}"/>
    <cellStyle name="Dziesiętny 5" xfId="65" xr:uid="{00000000-0005-0000-0000-000020000000}"/>
    <cellStyle name="Dziesiętny 5 2" xfId="81" xr:uid="{00000000-0005-0000-0000-000021000000}"/>
    <cellStyle name="Dziesiętny 5 3" xfId="97" xr:uid="{00000000-0005-0000-0000-000022000000}"/>
    <cellStyle name="Dziesiętny 6" xfId="99" xr:uid="{00000000-0005-0000-0000-000023000000}"/>
    <cellStyle name="Dziesiętny 7" xfId="101" xr:uid="{00000000-0005-0000-0000-000024000000}"/>
    <cellStyle name="Dziesiętny 8" xfId="103" xr:uid="{00000000-0005-0000-0000-000025000000}"/>
    <cellStyle name="Dziesiętny 9" xfId="107" xr:uid="{00000000-0005-0000-0000-000026000000}"/>
    <cellStyle name="Normalny" xfId="0" builtinId="0"/>
    <cellStyle name="Normalny 10" xfId="100" xr:uid="{00000000-0005-0000-0000-000028000000}"/>
    <cellStyle name="Normalny 11" xfId="102" xr:uid="{00000000-0005-0000-0000-000029000000}"/>
    <cellStyle name="Normalny 12" xfId="106" xr:uid="{00000000-0005-0000-0000-00002A000000}"/>
    <cellStyle name="Normalny 2" xfId="3" xr:uid="{00000000-0005-0000-0000-00002B000000}"/>
    <cellStyle name="Normalny 2 2" xfId="60" xr:uid="{00000000-0005-0000-0000-00002C000000}"/>
    <cellStyle name="Normalny 2 2 2" xfId="105" xr:uid="{00000000-0005-0000-0000-00002D000000}"/>
    <cellStyle name="Normalny 2 2 3" xfId="109" xr:uid="{00000000-0005-0000-0000-00002E000000}"/>
    <cellStyle name="Normalny 2 3" xfId="104" xr:uid="{00000000-0005-0000-0000-00002F000000}"/>
    <cellStyle name="Normalny 3" xfId="8" xr:uid="{00000000-0005-0000-0000-000030000000}"/>
    <cellStyle name="Normalny 3 2" xfId="17" xr:uid="{00000000-0005-0000-0000-000031000000}"/>
    <cellStyle name="Normalny 3 2 2" xfId="26" xr:uid="{00000000-0005-0000-0000-000032000000}"/>
    <cellStyle name="Normalny 3 2 2 2" xfId="75" xr:uid="{00000000-0005-0000-0000-000033000000}"/>
    <cellStyle name="Normalny 3 2 2 2 2" xfId="113" xr:uid="{00000000-0005-0000-0000-000034000000}"/>
    <cellStyle name="Normalny 3 2 2 3" xfId="91" xr:uid="{00000000-0005-0000-0000-000035000000}"/>
    <cellStyle name="Normalny 3 2 2 4" xfId="112" xr:uid="{00000000-0005-0000-0000-000036000000}"/>
    <cellStyle name="Normalny 3 2 2 5" xfId="56" xr:uid="{00000000-0005-0000-0000-000037000000}"/>
    <cellStyle name="Normalny 3 2 2 6" xfId="44" xr:uid="{00000000-0005-0000-0000-000038000000}"/>
    <cellStyle name="Normalny 3 2 3" xfId="69" xr:uid="{00000000-0005-0000-0000-000039000000}"/>
    <cellStyle name="Normalny 3 2 3 2" xfId="114" xr:uid="{00000000-0005-0000-0000-00003A000000}"/>
    <cellStyle name="Normalny 3 2 4" xfId="85" xr:uid="{00000000-0005-0000-0000-00003B000000}"/>
    <cellStyle name="Normalny 3 2 5" xfId="111" xr:uid="{00000000-0005-0000-0000-00003C000000}"/>
    <cellStyle name="Normalny 3 2 6" xfId="50" xr:uid="{00000000-0005-0000-0000-00003D000000}"/>
    <cellStyle name="Normalny 3 2 7" xfId="36" xr:uid="{00000000-0005-0000-0000-00003E000000}"/>
    <cellStyle name="Normalny 3 3" xfId="14" xr:uid="{00000000-0005-0000-0000-00003F000000}"/>
    <cellStyle name="Normalny 3 3 2" xfId="72" xr:uid="{00000000-0005-0000-0000-000040000000}"/>
    <cellStyle name="Normalny 3 3 2 2" xfId="116" xr:uid="{00000000-0005-0000-0000-000041000000}"/>
    <cellStyle name="Normalny 3 3 3" xfId="88" xr:uid="{00000000-0005-0000-0000-000042000000}"/>
    <cellStyle name="Normalny 3 3 4" xfId="115" xr:uid="{00000000-0005-0000-0000-000043000000}"/>
    <cellStyle name="Normalny 3 3 5" xfId="53" xr:uid="{00000000-0005-0000-0000-000044000000}"/>
    <cellStyle name="Normalny 3 3 6" xfId="33" xr:uid="{00000000-0005-0000-0000-000045000000}"/>
    <cellStyle name="Normalny 3 4" xfId="23" xr:uid="{00000000-0005-0000-0000-000046000000}"/>
    <cellStyle name="Normalny 3 4 2" xfId="118" xr:uid="{00000000-0005-0000-0000-000047000000}"/>
    <cellStyle name="Normalny 3 4 3" xfId="117" xr:uid="{00000000-0005-0000-0000-000048000000}"/>
    <cellStyle name="Normalny 3 4 4" xfId="59" xr:uid="{00000000-0005-0000-0000-000049000000}"/>
    <cellStyle name="Normalny 3 4 5" xfId="41" xr:uid="{00000000-0005-0000-0000-00004A000000}"/>
    <cellStyle name="Normalny 3 5" xfId="66" xr:uid="{00000000-0005-0000-0000-00004B000000}"/>
    <cellStyle name="Normalny 3 5 2" xfId="119" xr:uid="{00000000-0005-0000-0000-00004C000000}"/>
    <cellStyle name="Normalny 3 6" xfId="82" xr:uid="{00000000-0005-0000-0000-00004D000000}"/>
    <cellStyle name="Normalny 3 7" xfId="110" xr:uid="{00000000-0005-0000-0000-00004E000000}"/>
    <cellStyle name="Normalny 3 8" xfId="47" xr:uid="{00000000-0005-0000-0000-00004F000000}"/>
    <cellStyle name="Normalny 3 9" xfId="30" xr:uid="{00000000-0005-0000-0000-000050000000}"/>
    <cellStyle name="Normalny 4" xfId="9" xr:uid="{00000000-0005-0000-0000-000051000000}"/>
    <cellStyle name="Normalny 4 2" xfId="18" xr:uid="{00000000-0005-0000-0000-000052000000}"/>
    <cellStyle name="Normalny 4 2 2" xfId="27" xr:uid="{00000000-0005-0000-0000-000053000000}"/>
    <cellStyle name="Normalny 4 2 2 2" xfId="76" xr:uid="{00000000-0005-0000-0000-000054000000}"/>
    <cellStyle name="Normalny 4 2 2 3" xfId="92" xr:uid="{00000000-0005-0000-0000-000055000000}"/>
    <cellStyle name="Normalny 4 2 2 4" xfId="57" xr:uid="{00000000-0005-0000-0000-000056000000}"/>
    <cellStyle name="Normalny 4 2 2 5" xfId="45" xr:uid="{00000000-0005-0000-0000-000057000000}"/>
    <cellStyle name="Normalny 4 2 3" xfId="70" xr:uid="{00000000-0005-0000-0000-000058000000}"/>
    <cellStyle name="Normalny 4 2 4" xfId="86" xr:uid="{00000000-0005-0000-0000-000059000000}"/>
    <cellStyle name="Normalny 4 2 5" xfId="51" xr:uid="{00000000-0005-0000-0000-00005A000000}"/>
    <cellStyle name="Normalny 4 2 6" xfId="37" xr:uid="{00000000-0005-0000-0000-00005B000000}"/>
    <cellStyle name="Normalny 4 3" xfId="15" xr:uid="{00000000-0005-0000-0000-00005C000000}"/>
    <cellStyle name="Normalny 4 3 2" xfId="73" xr:uid="{00000000-0005-0000-0000-00005D000000}"/>
    <cellStyle name="Normalny 4 3 3" xfId="89" xr:uid="{00000000-0005-0000-0000-00005E000000}"/>
    <cellStyle name="Normalny 4 3 4" xfId="54" xr:uid="{00000000-0005-0000-0000-00005F000000}"/>
    <cellStyle name="Normalny 4 3 5" xfId="34" xr:uid="{00000000-0005-0000-0000-000060000000}"/>
    <cellStyle name="Normalny 4 4" xfId="24" xr:uid="{00000000-0005-0000-0000-000061000000}"/>
    <cellStyle name="Normalny 4 4 2" xfId="67" xr:uid="{00000000-0005-0000-0000-000062000000}"/>
    <cellStyle name="Normalny 4 4 3" xfId="42" xr:uid="{00000000-0005-0000-0000-000063000000}"/>
    <cellStyle name="Normalny 4 5" xfId="83" xr:uid="{00000000-0005-0000-0000-000064000000}"/>
    <cellStyle name="Normalny 4 6" xfId="120" xr:uid="{00000000-0005-0000-0000-000065000000}"/>
    <cellStyle name="Normalny 4 7" xfId="48" xr:uid="{00000000-0005-0000-0000-000066000000}"/>
    <cellStyle name="Normalny 4 8" xfId="31" xr:uid="{00000000-0005-0000-0000-000067000000}"/>
    <cellStyle name="Normalny 5" xfId="11" xr:uid="{00000000-0005-0000-0000-000068000000}"/>
    <cellStyle name="Normalny 6" xfId="13" xr:uid="{00000000-0005-0000-0000-000069000000}"/>
    <cellStyle name="Normalny 7" xfId="20" xr:uid="{00000000-0005-0000-0000-00006A000000}"/>
    <cellStyle name="Normalny 7 2" xfId="29" xr:uid="{00000000-0005-0000-0000-00006B000000}"/>
    <cellStyle name="Normalny 7 2 2" xfId="78" xr:uid="{00000000-0005-0000-0000-00006C000000}"/>
    <cellStyle name="Normalny 7 3" xfId="94" xr:uid="{00000000-0005-0000-0000-00006D000000}"/>
    <cellStyle name="Normalny 7 4" xfId="62" xr:uid="{00000000-0005-0000-0000-00006E000000}"/>
    <cellStyle name="Normalny 7 5" xfId="39" xr:uid="{00000000-0005-0000-0000-00006F000000}"/>
    <cellStyle name="Normalny 8" xfId="64" xr:uid="{00000000-0005-0000-0000-000070000000}"/>
    <cellStyle name="Normalny 8 2" xfId="80" xr:uid="{00000000-0005-0000-0000-000071000000}"/>
    <cellStyle name="Normalny 8 3" xfId="96" xr:uid="{00000000-0005-0000-0000-000072000000}"/>
    <cellStyle name="Normalny 9" xfId="98" xr:uid="{00000000-0005-0000-0000-000073000000}"/>
    <cellStyle name="Normalny_Arkusz1" xfId="4" xr:uid="{00000000-0005-0000-0000-000074000000}"/>
    <cellStyle name="Normalny_Tabela zbiorcza cz.1 (0030-0035)" xfId="5" xr:uid="{00000000-0005-0000-0000-000075000000}"/>
    <cellStyle name="Normalny_Wzór tabeli" xfId="6" xr:uid="{00000000-0005-0000-0000-000076000000}"/>
    <cellStyle name="Normalny_Wzór tabeli 2" xfId="7" xr:uid="{00000000-0005-0000-0000-000077000000}"/>
    <cellStyle name="TerespolD" xfId="22" xr:uid="{00000000-0005-0000-0000-000078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2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89297</xdr:colOff>
      <xdr:row>21</xdr:row>
      <xdr:rowOff>41671</xdr:rowOff>
    </xdr:from>
    <xdr:to>
      <xdr:col>8</xdr:col>
      <xdr:colOff>690392</xdr:colOff>
      <xdr:row>26</xdr:row>
      <xdr:rowOff>78581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37422" y="5834062"/>
          <a:ext cx="1208314" cy="12573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95251</xdr:colOff>
      <xdr:row>21</xdr:row>
      <xdr:rowOff>47626</xdr:rowOff>
    </xdr:from>
    <xdr:to>
      <xdr:col>8</xdr:col>
      <xdr:colOff>693965</xdr:colOff>
      <xdr:row>26</xdr:row>
      <xdr:rowOff>85726</xdr:rowOff>
    </xdr:to>
    <xdr:pic>
      <xdr:nvPicPr>
        <xdr:cNvPr id="2" name="Obraz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52901" y="5838826"/>
          <a:ext cx="1208314" cy="12573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kty%202012r\14_Kosztorys%20chodnik%20Brzezowka\1_KI_KO_PR_Brzezowka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04_archiwum\2021\2110%20Lubenia_Slociny_DG\03_PW\PR_KO_Lubenia_S&#322;ociny%20now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I"/>
      <sheetName val="Przedmiar"/>
      <sheetName val="ofertowy"/>
      <sheetName val="KO1"/>
      <sheetName val="KO2"/>
      <sheetName val="KO3"/>
      <sheetName val="KI1"/>
      <sheetName val="KI2"/>
      <sheetName val="KI3"/>
      <sheetName val="KI4"/>
      <sheetName val="PR1"/>
      <sheetName val="PR2"/>
      <sheetName val="Arkusz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 ko PR"/>
      <sheetName val="PRZEKŁADKA NIEKWALIFIKOWANE (2"/>
      <sheetName val="KO_1"/>
      <sheetName val="KO_4"/>
      <sheetName val="KO3 niekwal  "/>
      <sheetName val="KO4 D"/>
      <sheetName val="strona tyt PR KO"/>
      <sheetName val="PR1"/>
      <sheetName val="PR2"/>
      <sheetName val="KO1"/>
      <sheetName val="KO2"/>
      <sheetName val="KO3"/>
      <sheetName val="KI4"/>
      <sheetName val="KI_4"/>
      <sheetName val="PR2_ZRID"/>
      <sheetName val="1.2.3. Zjazdy indywidualne"/>
      <sheetName val="1.2.3. Zjazdy indywidualne (2)"/>
      <sheetName val="4.Zdjęcie humusu"/>
      <sheetName val="5. Humusowanie"/>
      <sheetName val="6.Wykopy-Nasypy"/>
      <sheetName val="7.Koryto"/>
      <sheetName val="8.odcinająca"/>
      <sheetName val="9.wiążąca"/>
      <sheetName val="10.ścieralna"/>
      <sheetName val="Arkusz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121">
          <cell r="B121" t="str">
            <v>06.01.01.61B</v>
          </cell>
        </row>
        <row r="124">
          <cell r="B124" t="str">
            <v>06.01.01.66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46"/>
  <sheetViews>
    <sheetView topLeftCell="A3" workbookViewId="0"/>
  </sheetViews>
  <sheetFormatPr defaultRowHeight="12.75"/>
  <cols>
    <col min="1" max="1" width="4.7109375" customWidth="1"/>
    <col min="3" max="3" width="10.42578125" customWidth="1"/>
    <col min="9" max="9" width="11" customWidth="1"/>
    <col min="10" max="10" width="6.42578125" customWidth="1"/>
  </cols>
  <sheetData>
    <row r="1" spans="1:10" ht="15" hidden="1">
      <c r="B1" s="519"/>
    </row>
    <row r="2" spans="1:10" ht="15" hidden="1">
      <c r="B2" s="519"/>
    </row>
    <row r="3" spans="1:10" ht="44.25" customHeight="1">
      <c r="A3" s="520"/>
      <c r="B3" s="820" t="s">
        <v>825</v>
      </c>
      <c r="C3" s="820"/>
      <c r="D3" s="821" t="s">
        <v>845</v>
      </c>
      <c r="E3" s="821"/>
      <c r="F3" s="821"/>
      <c r="G3" s="821"/>
      <c r="H3" s="821"/>
      <c r="I3" s="821"/>
      <c r="J3" s="822"/>
    </row>
    <row r="4" spans="1:10" ht="8.25" customHeight="1">
      <c r="A4" s="521"/>
      <c r="B4" s="814"/>
      <c r="C4" s="814"/>
      <c r="D4" s="823"/>
      <c r="E4" s="823"/>
      <c r="F4" s="823"/>
      <c r="G4" s="823"/>
      <c r="H4" s="823"/>
      <c r="I4" s="823"/>
      <c r="J4" s="824"/>
    </row>
    <row r="5" spans="1:10" ht="12.75" hidden="1" customHeight="1">
      <c r="A5" s="521"/>
      <c r="B5" s="814"/>
      <c r="C5" s="814"/>
      <c r="D5" s="823"/>
      <c r="E5" s="823"/>
      <c r="F5" s="823"/>
      <c r="G5" s="823"/>
      <c r="H5" s="823"/>
      <c r="I5" s="823"/>
      <c r="J5" s="824"/>
    </row>
    <row r="6" spans="1:10" ht="60.75" customHeight="1">
      <c r="A6" s="521"/>
      <c r="B6" s="814" t="s">
        <v>826</v>
      </c>
      <c r="C6" s="814"/>
      <c r="D6" s="812" t="s">
        <v>949</v>
      </c>
      <c r="E6" s="812"/>
      <c r="F6" s="812"/>
      <c r="G6" s="812"/>
      <c r="H6" s="812"/>
      <c r="I6" s="812"/>
      <c r="J6" s="815"/>
    </row>
    <row r="7" spans="1:10" ht="26.25" customHeight="1">
      <c r="A7" s="521"/>
      <c r="B7" s="814"/>
      <c r="C7" s="814"/>
      <c r="D7" s="812"/>
      <c r="E7" s="812"/>
      <c r="F7" s="812"/>
      <c r="G7" s="812"/>
      <c r="H7" s="812"/>
      <c r="I7" s="812"/>
      <c r="J7" s="815"/>
    </row>
    <row r="8" spans="1:10" ht="45" customHeight="1">
      <c r="A8" s="521"/>
      <c r="B8" s="814" t="s">
        <v>827</v>
      </c>
      <c r="C8" s="814"/>
      <c r="D8" s="812" t="s">
        <v>954</v>
      </c>
      <c r="E8" s="812"/>
      <c r="F8" s="812"/>
      <c r="G8" s="812"/>
      <c r="H8" s="812"/>
      <c r="I8" s="812"/>
      <c r="J8" s="815"/>
    </row>
    <row r="9" spans="1:10" ht="49.5" customHeight="1">
      <c r="A9" s="521"/>
      <c r="B9" s="814" t="s">
        <v>828</v>
      </c>
      <c r="C9" s="814"/>
      <c r="D9" s="812"/>
      <c r="E9" s="812"/>
      <c r="F9" s="812"/>
      <c r="G9" s="812"/>
      <c r="H9" s="812"/>
      <c r="I9" s="812"/>
      <c r="J9" s="815"/>
    </row>
    <row r="10" spans="1:10" ht="51.75" customHeight="1">
      <c r="A10" s="521"/>
      <c r="B10" s="814"/>
      <c r="C10" s="814"/>
      <c r="D10" s="812" t="s">
        <v>902</v>
      </c>
      <c r="E10" s="812"/>
      <c r="F10" s="812"/>
      <c r="G10" s="812"/>
      <c r="H10" s="812"/>
      <c r="I10" s="812"/>
      <c r="J10" s="815"/>
    </row>
    <row r="11" spans="1:10" ht="15" customHeight="1">
      <c r="A11" s="521"/>
      <c r="B11" s="814"/>
      <c r="C11" s="814"/>
      <c r="D11" s="812"/>
      <c r="E11" s="812"/>
      <c r="F11" s="812"/>
      <c r="G11" s="812"/>
      <c r="H11" s="812"/>
      <c r="I11" s="812"/>
      <c r="J11" s="815"/>
    </row>
    <row r="12" spans="1:10" ht="30" customHeight="1">
      <c r="A12" s="521"/>
      <c r="B12" s="814"/>
      <c r="C12" s="814"/>
      <c r="D12" s="812"/>
      <c r="E12" s="812"/>
      <c r="F12" s="812"/>
      <c r="G12" s="812"/>
      <c r="H12" s="812"/>
      <c r="I12" s="812"/>
      <c r="J12" s="815"/>
    </row>
    <row r="13" spans="1:10" ht="15" customHeight="1">
      <c r="A13" s="521"/>
      <c r="B13" s="814"/>
      <c r="C13" s="814"/>
      <c r="D13" s="526"/>
      <c r="E13" s="526"/>
      <c r="F13" s="526"/>
      <c r="J13" s="522"/>
    </row>
    <row r="14" spans="1:10" ht="15">
      <c r="A14" s="521"/>
      <c r="B14" s="814"/>
      <c r="C14" s="814"/>
      <c r="D14" s="816"/>
      <c r="E14" s="816"/>
      <c r="F14" s="816"/>
      <c r="J14" s="522"/>
    </row>
    <row r="15" spans="1:10" hidden="1">
      <c r="A15" s="521"/>
      <c r="B15" s="814" t="s">
        <v>829</v>
      </c>
      <c r="C15" s="814"/>
      <c r="D15" s="817">
        <v>911</v>
      </c>
      <c r="E15" s="817"/>
      <c r="F15" s="817"/>
      <c r="J15" s="522"/>
    </row>
    <row r="16" spans="1:10" hidden="1">
      <c r="A16" s="521"/>
      <c r="B16" s="814"/>
      <c r="C16" s="814"/>
      <c r="D16" s="817"/>
      <c r="E16" s="817"/>
      <c r="F16" s="817"/>
      <c r="J16" s="522"/>
    </row>
    <row r="17" spans="1:10" hidden="1">
      <c r="A17" s="521"/>
      <c r="B17" s="814"/>
      <c r="C17" s="814"/>
      <c r="D17" s="817"/>
      <c r="E17" s="817"/>
      <c r="F17" s="817"/>
      <c r="J17" s="522"/>
    </row>
    <row r="18" spans="1:10" ht="12.75" customHeight="1">
      <c r="A18" s="521"/>
      <c r="B18" s="810" t="s">
        <v>830</v>
      </c>
      <c r="C18" s="810"/>
      <c r="D18" s="818" t="s">
        <v>831</v>
      </c>
      <c r="E18" s="818"/>
      <c r="F18" s="819"/>
      <c r="G18" s="819"/>
      <c r="H18" s="819"/>
      <c r="J18" s="522"/>
    </row>
    <row r="19" spans="1:10" ht="12.75" customHeight="1">
      <c r="A19" s="521"/>
      <c r="B19" s="810"/>
      <c r="C19" s="810"/>
      <c r="D19" s="818"/>
      <c r="E19" s="818"/>
      <c r="F19" s="819"/>
      <c r="G19" s="819"/>
      <c r="H19" s="819"/>
      <c r="J19" s="522"/>
    </row>
    <row r="20" spans="1:10" ht="12.75" customHeight="1">
      <c r="A20" s="521"/>
      <c r="B20" s="810"/>
      <c r="C20" s="810"/>
      <c r="D20" s="818"/>
      <c r="E20" s="818"/>
      <c r="F20" s="819"/>
      <c r="G20" s="819"/>
      <c r="H20" s="819"/>
      <c r="J20" s="522"/>
    </row>
    <row r="21" spans="1:10" ht="57" customHeight="1">
      <c r="A21" s="521"/>
      <c r="B21" s="810" t="s">
        <v>832</v>
      </c>
      <c r="C21" s="810"/>
      <c r="D21" s="813" t="s">
        <v>946</v>
      </c>
      <c r="E21" s="813"/>
      <c r="F21" s="813"/>
      <c r="G21" s="813"/>
      <c r="H21" s="813"/>
      <c r="J21" s="522"/>
    </row>
    <row r="22" spans="1:10" ht="25.5" customHeight="1">
      <c r="A22" s="521"/>
      <c r="B22" s="810" t="s">
        <v>833</v>
      </c>
      <c r="C22" s="810"/>
      <c r="D22" s="812" t="s">
        <v>903</v>
      </c>
      <c r="E22" s="812"/>
      <c r="F22" s="812"/>
      <c r="G22" s="812"/>
      <c r="H22" s="812"/>
      <c r="J22" s="522"/>
    </row>
    <row r="23" spans="1:10" ht="19.5" customHeight="1">
      <c r="A23" s="521"/>
      <c r="B23" s="810"/>
      <c r="C23" s="810"/>
      <c r="D23" s="812"/>
      <c r="E23" s="812"/>
      <c r="F23" s="812"/>
      <c r="G23" s="812"/>
      <c r="H23" s="812"/>
      <c r="J23" s="522"/>
    </row>
    <row r="24" spans="1:10" ht="21" customHeight="1">
      <c r="A24" s="521"/>
      <c r="B24" s="810"/>
      <c r="C24" s="810"/>
      <c r="D24" s="812"/>
      <c r="E24" s="812"/>
      <c r="F24" s="812"/>
      <c r="G24" s="812"/>
      <c r="H24" s="812"/>
      <c r="J24" s="522"/>
    </row>
    <row r="25" spans="1:10" ht="15">
      <c r="A25" s="521"/>
      <c r="B25" s="523"/>
      <c r="C25" s="523"/>
      <c r="D25" s="524"/>
      <c r="E25" s="525"/>
      <c r="F25" s="525"/>
      <c r="J25" s="522"/>
    </row>
    <row r="26" spans="1:10" ht="15">
      <c r="A26" s="521"/>
      <c r="B26" s="523"/>
      <c r="C26" s="523"/>
      <c r="D26" s="524"/>
      <c r="E26" s="525"/>
      <c r="F26" s="525"/>
      <c r="J26" s="522"/>
    </row>
    <row r="27" spans="1:10" ht="15">
      <c r="A27" s="521"/>
      <c r="B27" s="526" t="s">
        <v>834</v>
      </c>
      <c r="C27" s="526"/>
      <c r="D27" s="524"/>
      <c r="E27" s="525"/>
      <c r="F27" s="525"/>
      <c r="J27" s="522"/>
    </row>
    <row r="28" spans="1:10" ht="15">
      <c r="A28" s="521"/>
      <c r="B28" s="523"/>
      <c r="C28" s="523"/>
      <c r="D28" s="524"/>
      <c r="E28" s="525"/>
      <c r="F28" s="525"/>
      <c r="J28" s="522"/>
    </row>
    <row r="29" spans="1:10" ht="16.5" customHeight="1">
      <c r="A29" s="521"/>
      <c r="B29" s="807" t="s">
        <v>835</v>
      </c>
      <c r="C29" s="527" t="s">
        <v>836</v>
      </c>
      <c r="D29" s="811" t="s">
        <v>837</v>
      </c>
      <c r="E29" s="811"/>
      <c r="F29" s="811"/>
      <c r="G29" s="811"/>
      <c r="H29" s="807" t="s">
        <v>838</v>
      </c>
      <c r="I29" s="807" t="s">
        <v>839</v>
      </c>
      <c r="J29" s="522"/>
    </row>
    <row r="30" spans="1:10" ht="14.25" customHeight="1">
      <c r="A30" s="521"/>
      <c r="B30" s="807"/>
      <c r="C30" s="527" t="s">
        <v>227</v>
      </c>
      <c r="D30" s="808" t="s">
        <v>840</v>
      </c>
      <c r="E30" s="808"/>
      <c r="F30" s="808"/>
      <c r="G30" s="808"/>
      <c r="H30" s="807"/>
      <c r="I30" s="807"/>
      <c r="J30" s="522"/>
    </row>
    <row r="31" spans="1:10" ht="18" customHeight="1">
      <c r="A31" s="521"/>
      <c r="B31" s="804" t="s">
        <v>90</v>
      </c>
      <c r="C31" s="615" t="s">
        <v>841</v>
      </c>
      <c r="D31" s="809" t="s">
        <v>950</v>
      </c>
      <c r="E31" s="809"/>
      <c r="F31" s="809"/>
      <c r="G31" s="809"/>
      <c r="H31" s="805" t="s">
        <v>900</v>
      </c>
      <c r="I31" s="806"/>
      <c r="J31" s="522"/>
    </row>
    <row r="32" spans="1:10">
      <c r="A32" s="521"/>
      <c r="B32" s="804"/>
      <c r="C32" s="612" t="s">
        <v>843</v>
      </c>
      <c r="D32" s="805"/>
      <c r="E32" s="805"/>
      <c r="F32" s="805"/>
      <c r="G32" s="805"/>
      <c r="H32" s="805"/>
      <c r="I32" s="806"/>
      <c r="J32" s="522"/>
    </row>
    <row r="33" spans="1:10" ht="24" hidden="1" customHeight="1">
      <c r="A33" s="521"/>
      <c r="B33" s="804" t="s">
        <v>91</v>
      </c>
      <c r="C33" s="528" t="s">
        <v>841</v>
      </c>
      <c r="D33" s="805" t="s">
        <v>844</v>
      </c>
      <c r="E33" s="805"/>
      <c r="F33" s="805"/>
      <c r="G33" s="805"/>
      <c r="H33" s="805" t="s">
        <v>842</v>
      </c>
      <c r="I33" s="806"/>
      <c r="J33" s="522"/>
    </row>
    <row r="34" spans="1:10" hidden="1">
      <c r="A34" s="521"/>
      <c r="B34" s="804"/>
      <c r="C34" s="528" t="s">
        <v>843</v>
      </c>
      <c r="D34" s="805"/>
      <c r="E34" s="805"/>
      <c r="F34" s="805"/>
      <c r="G34" s="805"/>
      <c r="H34" s="805"/>
      <c r="I34" s="806"/>
      <c r="J34" s="522"/>
    </row>
    <row r="35" spans="1:10" ht="15">
      <c r="A35" s="521"/>
      <c r="B35" s="519"/>
      <c r="J35" s="522"/>
    </row>
    <row r="36" spans="1:10" ht="15">
      <c r="A36" s="521"/>
      <c r="B36" s="519"/>
      <c r="E36" s="31" t="s">
        <v>901</v>
      </c>
      <c r="J36" s="522"/>
    </row>
    <row r="37" spans="1:10">
      <c r="A37" s="529"/>
      <c r="B37" s="530"/>
      <c r="C37" s="530"/>
      <c r="D37" s="530"/>
      <c r="E37" s="530"/>
      <c r="F37" s="530"/>
      <c r="G37" s="530"/>
      <c r="H37" s="530"/>
      <c r="I37" s="530"/>
      <c r="J37" s="531"/>
    </row>
    <row r="38" spans="1:10" ht="15">
      <c r="B38" s="519"/>
    </row>
    <row r="45" spans="1:10" ht="15">
      <c r="B45" s="532"/>
    </row>
    <row r="46" spans="1:10" ht="15">
      <c r="B46" s="532"/>
    </row>
  </sheetData>
  <mergeCells count="32">
    <mergeCell ref="B3:C5"/>
    <mergeCell ref="D3:J5"/>
    <mergeCell ref="B6:C7"/>
    <mergeCell ref="D6:J7"/>
    <mergeCell ref="B8:C8"/>
    <mergeCell ref="D8:J8"/>
    <mergeCell ref="B21:C21"/>
    <mergeCell ref="D21:H21"/>
    <mergeCell ref="B9:C14"/>
    <mergeCell ref="D9:J9"/>
    <mergeCell ref="D14:F14"/>
    <mergeCell ref="B15:C17"/>
    <mergeCell ref="D15:F17"/>
    <mergeCell ref="B18:C20"/>
    <mergeCell ref="D18:E20"/>
    <mergeCell ref="F18:H20"/>
    <mergeCell ref="D10:J12"/>
    <mergeCell ref="B22:C24"/>
    <mergeCell ref="B29:B30"/>
    <mergeCell ref="D29:G29"/>
    <mergeCell ref="H29:H30"/>
    <mergeCell ref="D22:H24"/>
    <mergeCell ref="B33:B34"/>
    <mergeCell ref="D33:G34"/>
    <mergeCell ref="H33:H34"/>
    <mergeCell ref="I33:I34"/>
    <mergeCell ref="I29:I30"/>
    <mergeCell ref="D30:G30"/>
    <mergeCell ref="B31:B32"/>
    <mergeCell ref="D31:G32"/>
    <mergeCell ref="H31:H32"/>
    <mergeCell ref="I31:I32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5" tint="0.39997558519241921"/>
    <pageSetUpPr fitToPage="1"/>
  </sheetPr>
  <dimension ref="A2:M46"/>
  <sheetViews>
    <sheetView workbookViewId="0"/>
  </sheetViews>
  <sheetFormatPr defaultRowHeight="12.75"/>
  <sheetData>
    <row r="2" spans="1:9" ht="52.5" customHeight="1">
      <c r="A2" s="479"/>
    </row>
    <row r="7" spans="1:9" ht="68.25" customHeight="1">
      <c r="A7" s="826" t="s">
        <v>899</v>
      </c>
      <c r="B7" s="827"/>
      <c r="C7" s="827"/>
      <c r="D7" s="827"/>
      <c r="E7" s="827"/>
      <c r="F7" s="827"/>
      <c r="G7" s="827"/>
      <c r="H7" s="827"/>
      <c r="I7" s="828"/>
    </row>
    <row r="8" spans="1:9" ht="30">
      <c r="A8" s="825"/>
      <c r="B8" s="825"/>
      <c r="C8" s="825"/>
      <c r="D8" s="825"/>
      <c r="E8" s="825"/>
      <c r="F8" s="825"/>
      <c r="G8" s="825"/>
      <c r="H8" s="825"/>
      <c r="I8" s="825"/>
    </row>
    <row r="9" spans="1:9" ht="30">
      <c r="A9" s="825"/>
      <c r="B9" s="825"/>
      <c r="C9" s="825"/>
      <c r="D9" s="825"/>
      <c r="E9" s="825"/>
      <c r="F9" s="825"/>
      <c r="G9" s="825"/>
      <c r="H9" s="825"/>
      <c r="I9" s="825"/>
    </row>
    <row r="10" spans="1:9" ht="30" hidden="1">
      <c r="A10" s="825"/>
      <c r="B10" s="825"/>
      <c r="C10" s="825"/>
      <c r="D10" s="825"/>
      <c r="E10" s="825"/>
      <c r="F10" s="825"/>
      <c r="G10" s="825"/>
      <c r="H10" s="825"/>
      <c r="I10" s="825"/>
    </row>
    <row r="11" spans="1:9" ht="30" hidden="1">
      <c r="A11" s="825"/>
      <c r="B11" s="825"/>
      <c r="C11" s="825"/>
      <c r="D11" s="825"/>
      <c r="E11" s="825"/>
      <c r="F11" s="825"/>
      <c r="G11" s="825"/>
      <c r="H11" s="825"/>
      <c r="I11" s="825"/>
    </row>
    <row r="12" spans="1:9" ht="30">
      <c r="A12" s="825"/>
      <c r="B12" s="825"/>
      <c r="C12" s="825"/>
      <c r="D12" s="825"/>
      <c r="E12" s="825"/>
      <c r="F12" s="825"/>
      <c r="G12" s="825"/>
      <c r="H12" s="825"/>
      <c r="I12" s="825"/>
    </row>
    <row r="13" spans="1:9" ht="30">
      <c r="A13" s="825"/>
      <c r="B13" s="825"/>
      <c r="C13" s="825"/>
      <c r="D13" s="825"/>
      <c r="E13" s="825"/>
      <c r="F13" s="825"/>
      <c r="G13" s="825"/>
      <c r="H13" s="825"/>
      <c r="I13" s="825"/>
    </row>
    <row r="14" spans="1:9" ht="30">
      <c r="A14" s="825"/>
      <c r="B14" s="825"/>
      <c r="C14" s="825"/>
      <c r="D14" s="825"/>
      <c r="E14" s="825"/>
      <c r="F14" s="825"/>
      <c r="G14" s="825"/>
      <c r="H14" s="825"/>
      <c r="I14" s="825"/>
    </row>
    <row r="15" spans="1:9" ht="30">
      <c r="A15" s="825"/>
      <c r="B15" s="825"/>
      <c r="C15" s="825"/>
      <c r="D15" s="825"/>
      <c r="E15" s="825"/>
      <c r="F15" s="825"/>
      <c r="G15" s="825"/>
      <c r="H15" s="825"/>
      <c r="I15" s="825"/>
    </row>
    <row r="16" spans="1:9" ht="30">
      <c r="A16" s="825"/>
      <c r="B16" s="825"/>
      <c r="C16" s="825"/>
      <c r="D16" s="825"/>
      <c r="E16" s="825"/>
      <c r="F16" s="825"/>
      <c r="G16" s="825"/>
      <c r="H16" s="825"/>
      <c r="I16" s="825"/>
    </row>
    <row r="17" spans="1:13" ht="30">
      <c r="A17" s="825"/>
      <c r="B17" s="825"/>
      <c r="C17" s="825"/>
      <c r="D17" s="825"/>
      <c r="E17" s="825"/>
      <c r="F17" s="825"/>
      <c r="G17" s="825"/>
      <c r="H17" s="825"/>
      <c r="I17" s="825"/>
    </row>
    <row r="18" spans="1:13" ht="30">
      <c r="A18" s="825"/>
      <c r="B18" s="825"/>
      <c r="C18" s="825"/>
      <c r="D18" s="825"/>
      <c r="E18" s="825"/>
      <c r="F18" s="825"/>
      <c r="G18" s="825"/>
      <c r="H18" s="825"/>
      <c r="I18" s="825"/>
    </row>
    <row r="19" spans="1:13" ht="30">
      <c r="A19" s="829"/>
      <c r="B19" s="829"/>
      <c r="C19" s="829"/>
      <c r="D19" s="829"/>
      <c r="E19" s="829"/>
      <c r="F19" s="829"/>
      <c r="G19" s="825"/>
      <c r="H19" s="825"/>
      <c r="I19" s="825"/>
    </row>
    <row r="20" spans="1:13" ht="30">
      <c r="A20" s="829"/>
      <c r="B20" s="829"/>
      <c r="C20" s="829"/>
      <c r="D20" s="829"/>
      <c r="E20" s="829"/>
      <c r="F20" s="829"/>
      <c r="G20" s="825"/>
      <c r="H20" s="825"/>
      <c r="I20" s="825"/>
    </row>
    <row r="21" spans="1:13">
      <c r="A21" s="487"/>
      <c r="B21" s="487"/>
      <c r="C21" s="487"/>
      <c r="D21" s="487"/>
      <c r="E21" s="487"/>
      <c r="F21" s="487"/>
    </row>
    <row r="22" spans="1:13">
      <c r="A22" s="487"/>
      <c r="B22" s="487"/>
      <c r="C22" s="487"/>
      <c r="D22" s="487"/>
      <c r="E22" s="487"/>
      <c r="F22" s="487"/>
    </row>
    <row r="23" spans="1:13">
      <c r="A23" s="487"/>
      <c r="B23" s="487"/>
      <c r="C23" s="487"/>
      <c r="D23" s="487"/>
      <c r="E23" s="487"/>
      <c r="F23" s="487"/>
    </row>
    <row r="25" spans="1:13">
      <c r="F25" s="483"/>
    </row>
    <row r="26" spans="1:13">
      <c r="E26" s="483"/>
    </row>
    <row r="30" spans="1:13">
      <c r="F30" s="483"/>
    </row>
    <row r="31" spans="1:13" ht="54" customHeight="1">
      <c r="C31" s="479"/>
      <c r="E31" s="483"/>
      <c r="K31" s="545"/>
    </row>
    <row r="32" spans="1:13" ht="48" customHeight="1">
      <c r="C32" s="479"/>
      <c r="K32" s="487"/>
      <c r="L32" s="487"/>
      <c r="M32" s="487"/>
    </row>
    <row r="36" spans="1:6">
      <c r="A36" s="487"/>
      <c r="B36" s="487"/>
      <c r="C36" s="487"/>
      <c r="D36" s="487"/>
      <c r="E36" s="487"/>
      <c r="F36" s="487"/>
    </row>
    <row r="37" spans="1:6">
      <c r="A37" s="487"/>
      <c r="B37" s="487"/>
      <c r="C37" s="487"/>
      <c r="D37" s="487"/>
      <c r="E37" s="487"/>
      <c r="F37" s="487"/>
    </row>
    <row r="38" spans="1:6">
      <c r="A38" s="487"/>
      <c r="B38" s="487"/>
      <c r="C38" s="487"/>
      <c r="D38" s="487"/>
      <c r="E38" s="487"/>
      <c r="F38" s="487"/>
    </row>
    <row r="39" spans="1:6">
      <c r="F39" s="483"/>
    </row>
    <row r="40" spans="1:6">
      <c r="E40" s="483"/>
    </row>
    <row r="41" spans="1:6">
      <c r="E41" s="483"/>
    </row>
    <row r="45" spans="1:6">
      <c r="F45" s="483"/>
    </row>
    <row r="46" spans="1:6">
      <c r="E46" s="483"/>
    </row>
  </sheetData>
  <mergeCells count="14">
    <mergeCell ref="A19:I19"/>
    <mergeCell ref="A20:I20"/>
    <mergeCell ref="A13:I13"/>
    <mergeCell ref="A14:I14"/>
    <mergeCell ref="A15:I15"/>
    <mergeCell ref="A16:I16"/>
    <mergeCell ref="A17:I17"/>
    <mergeCell ref="A18:I18"/>
    <mergeCell ref="A12:I12"/>
    <mergeCell ref="A7:I7"/>
    <mergeCell ref="A8:I8"/>
    <mergeCell ref="A9:I9"/>
    <mergeCell ref="A10:I10"/>
    <mergeCell ref="A11:I11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Arkusz7">
    <tabColor theme="9"/>
    <pageSetUpPr fitToPage="1"/>
  </sheetPr>
  <dimension ref="A2:M46"/>
  <sheetViews>
    <sheetView workbookViewId="0"/>
  </sheetViews>
  <sheetFormatPr defaultRowHeight="12.75"/>
  <cols>
    <col min="1" max="1" width="17.42578125" customWidth="1"/>
  </cols>
  <sheetData>
    <row r="2" spans="1:9" ht="52.5" customHeight="1">
      <c r="A2" s="830"/>
      <c r="B2" s="830"/>
      <c r="C2" s="830"/>
      <c r="D2" s="830"/>
      <c r="E2" s="830"/>
      <c r="F2" s="830"/>
      <c r="G2" s="830"/>
      <c r="H2" s="830"/>
      <c r="I2" s="830"/>
    </row>
    <row r="3" spans="1:9">
      <c r="A3" s="25"/>
      <c r="B3" s="26"/>
      <c r="C3" s="27"/>
      <c r="D3" s="25"/>
      <c r="E3" s="28"/>
      <c r="F3" s="25"/>
      <c r="G3" s="29"/>
      <c r="H3" s="29"/>
      <c r="I3" s="29"/>
    </row>
    <row r="4" spans="1:9">
      <c r="A4" s="25"/>
      <c r="B4" s="26"/>
      <c r="C4" s="27"/>
      <c r="D4" s="25"/>
      <c r="E4" s="28"/>
      <c r="F4" s="25"/>
      <c r="G4" s="29"/>
      <c r="H4" s="29"/>
      <c r="I4" s="29"/>
    </row>
    <row r="5" spans="1:9" ht="30">
      <c r="A5" s="827" t="s">
        <v>16</v>
      </c>
      <c r="B5" s="827"/>
      <c r="C5" s="827"/>
      <c r="D5" s="827"/>
      <c r="E5" s="827"/>
      <c r="F5" s="827"/>
      <c r="G5" s="827"/>
      <c r="H5" s="827"/>
      <c r="I5" s="827"/>
    </row>
    <row r="6" spans="1:9" ht="30">
      <c r="A6" s="136"/>
      <c r="B6" s="835"/>
      <c r="C6" s="835"/>
      <c r="D6" s="835"/>
      <c r="E6" s="835"/>
      <c r="F6" s="835"/>
      <c r="G6" s="835"/>
      <c r="H6" s="136"/>
      <c r="I6" s="136"/>
    </row>
    <row r="7" spans="1:9" ht="30" customHeight="1">
      <c r="A7" s="46" t="s">
        <v>881</v>
      </c>
      <c r="B7" s="812" t="str">
        <f>'pr ko PR'!D6</f>
        <v>REMONT DROGI GMINNEJ NR 108616R OD KM 0+000 DO KM 0+999 W MIEJSCOWOŚCI SOŁONKA</v>
      </c>
      <c r="C7" s="812"/>
      <c r="D7" s="812"/>
      <c r="E7" s="812"/>
      <c r="F7" s="812"/>
      <c r="G7" s="812"/>
      <c r="H7" s="812"/>
      <c r="I7" s="812"/>
    </row>
    <row r="8" spans="1:9" ht="30" customHeight="1">
      <c r="A8" s="46"/>
      <c r="B8" s="812"/>
      <c r="C8" s="812"/>
      <c r="D8" s="812"/>
      <c r="E8" s="812"/>
      <c r="F8" s="812"/>
      <c r="G8" s="812"/>
      <c r="H8" s="812"/>
      <c r="I8" s="812"/>
    </row>
    <row r="9" spans="1:9" ht="34.5">
      <c r="A9" s="46"/>
      <c r="B9" s="30"/>
      <c r="C9" s="30"/>
      <c r="D9" s="30"/>
      <c r="E9" s="30"/>
      <c r="F9" s="30"/>
      <c r="G9" s="30"/>
      <c r="H9" s="30"/>
      <c r="I9" s="30"/>
    </row>
    <row r="10" spans="1:9" ht="72.75" hidden="1" customHeight="1">
      <c r="A10" s="46" t="s">
        <v>40</v>
      </c>
      <c r="B10" s="833" t="str">
        <f>PR2D!A2</f>
        <v>REMONT DROGI GMINNEJ NR 108616R OD KM 0+000 DO KM 0+999 W MIEJSCOWOŚCI SOŁONKA</v>
      </c>
      <c r="C10" s="833"/>
      <c r="D10" s="833"/>
      <c r="E10" s="833"/>
      <c r="F10" s="833"/>
      <c r="G10" s="833"/>
      <c r="H10" s="833"/>
      <c r="I10" s="833"/>
    </row>
    <row r="11" spans="1:9" hidden="1">
      <c r="A11" s="31"/>
      <c r="B11" s="31"/>
      <c r="C11" s="31"/>
      <c r="D11" s="31"/>
      <c r="E11" s="31"/>
      <c r="F11" s="31"/>
      <c r="G11" s="31"/>
      <c r="H11" s="31"/>
      <c r="I11" s="29"/>
    </row>
    <row r="12" spans="1:9" ht="66" customHeight="1">
      <c r="A12" s="46" t="s">
        <v>82</v>
      </c>
      <c r="B12" s="831" t="str">
        <f>'pr ko PR'!D10</f>
        <v xml:space="preserve">M. SOŁONKA
GMINA LUBENIA
POWIAT RZESZOWSKI
WOJEWÓDZTWO PODKARPACKIE
</v>
      </c>
      <c r="C12" s="831"/>
      <c r="D12" s="831"/>
      <c r="E12" s="831"/>
      <c r="F12" s="831"/>
      <c r="G12" s="831"/>
      <c r="H12" s="831"/>
      <c r="I12" s="831"/>
    </row>
    <row r="13" spans="1:9">
      <c r="A13" s="31"/>
      <c r="B13" s="31"/>
      <c r="C13" s="31"/>
      <c r="D13" s="31"/>
      <c r="E13" s="31"/>
      <c r="F13" s="31"/>
      <c r="G13" s="31"/>
      <c r="H13" s="31"/>
      <c r="I13" s="29"/>
    </row>
    <row r="14" spans="1:9" ht="75.75" customHeight="1">
      <c r="A14" s="46" t="s">
        <v>39</v>
      </c>
      <c r="B14" s="831" t="str">
        <f>'pr ko PR'!D22</f>
        <v>GMINA LUBENIA
LUBENIA 131
36 - 042 LUBENIA</v>
      </c>
      <c r="C14" s="831"/>
      <c r="D14" s="831"/>
      <c r="E14" s="831"/>
      <c r="F14" s="831"/>
      <c r="G14" s="831"/>
      <c r="H14" s="831"/>
      <c r="I14" s="831"/>
    </row>
    <row r="15" spans="1:9" ht="15">
      <c r="A15" s="47"/>
      <c r="B15" s="31"/>
      <c r="C15" s="31"/>
      <c r="D15" s="31"/>
      <c r="E15" s="31"/>
      <c r="F15" s="31"/>
      <c r="G15" s="31"/>
      <c r="H15" s="31"/>
      <c r="I15" s="31"/>
    </row>
    <row r="16" spans="1:9" ht="31.5" customHeight="1">
      <c r="A16" s="46" t="s">
        <v>227</v>
      </c>
      <c r="B16" s="831" t="str">
        <f>'pr ko PR'!D18</f>
        <v>DROGOWA</v>
      </c>
      <c r="C16" s="831"/>
      <c r="D16" s="831"/>
      <c r="E16" s="831"/>
      <c r="F16" s="831"/>
      <c r="G16" s="831"/>
      <c r="H16" s="831"/>
      <c r="I16" s="831"/>
    </row>
    <row r="17" spans="1:13" ht="15" customHeight="1">
      <c r="A17" s="32"/>
      <c r="B17" s="834"/>
      <c r="C17" s="834"/>
      <c r="D17" s="834"/>
      <c r="E17" s="834"/>
      <c r="F17" s="834"/>
      <c r="G17" s="834"/>
      <c r="H17" s="834"/>
      <c r="I17" s="834"/>
    </row>
    <row r="18" spans="1:13" ht="43.5" customHeight="1">
      <c r="A18" s="46" t="s">
        <v>83</v>
      </c>
      <c r="B18" s="831" t="s">
        <v>944</v>
      </c>
      <c r="C18" s="831"/>
      <c r="D18" s="831"/>
      <c r="E18" s="831"/>
      <c r="F18" s="831"/>
      <c r="G18" s="831"/>
      <c r="H18" s="831"/>
      <c r="I18" s="831"/>
    </row>
    <row r="19" spans="1:13" ht="15" customHeight="1">
      <c r="A19" s="537"/>
      <c r="B19" s="538"/>
      <c r="C19" s="539"/>
      <c r="D19" s="537"/>
      <c r="E19" s="540"/>
      <c r="F19" s="537"/>
      <c r="G19" s="29"/>
      <c r="H19" s="29"/>
      <c r="I19" s="29"/>
    </row>
    <row r="20" spans="1:13" ht="31.5" customHeight="1">
      <c r="A20" s="46" t="s">
        <v>84</v>
      </c>
      <c r="B20" s="832" t="s">
        <v>904</v>
      </c>
      <c r="C20" s="832"/>
      <c r="D20" s="832"/>
      <c r="E20" s="832"/>
      <c r="F20" s="832"/>
      <c r="G20" s="832"/>
      <c r="H20" s="832"/>
      <c r="I20" s="832"/>
    </row>
    <row r="21" spans="1:13" ht="15">
      <c r="A21" s="541"/>
      <c r="B21" s="541"/>
      <c r="C21" s="541"/>
      <c r="D21" s="541"/>
      <c r="E21" s="541"/>
      <c r="F21" s="541"/>
      <c r="G21" s="46"/>
      <c r="H21" s="46"/>
      <c r="I21" s="46"/>
    </row>
    <row r="22" spans="1:13">
      <c r="A22" s="487"/>
      <c r="B22" s="487"/>
      <c r="C22" s="487"/>
      <c r="D22" s="487"/>
      <c r="E22" s="487"/>
      <c r="F22" s="487"/>
    </row>
    <row r="23" spans="1:13">
      <c r="A23" s="487"/>
      <c r="B23" s="487"/>
      <c r="C23" s="487"/>
      <c r="D23" s="487"/>
      <c r="E23" s="487"/>
      <c r="F23" s="487"/>
    </row>
    <row r="25" spans="1:13">
      <c r="F25" s="483"/>
    </row>
    <row r="26" spans="1:13">
      <c r="E26" s="483"/>
    </row>
    <row r="30" spans="1:13">
      <c r="F30" s="483"/>
    </row>
    <row r="31" spans="1:13" ht="54" customHeight="1">
      <c r="C31" s="479"/>
      <c r="E31" s="483"/>
      <c r="K31" s="545"/>
    </row>
    <row r="32" spans="1:13" ht="48" customHeight="1">
      <c r="C32" s="479"/>
      <c r="K32" s="487"/>
      <c r="L32" s="487"/>
      <c r="M32" s="487"/>
    </row>
    <row r="36" spans="1:6">
      <c r="A36" s="487"/>
      <c r="B36" s="487"/>
      <c r="C36" s="487"/>
      <c r="D36" s="487"/>
      <c r="E36" s="487"/>
      <c r="F36" s="487"/>
    </row>
    <row r="37" spans="1:6">
      <c r="A37" s="487"/>
      <c r="B37" s="487"/>
      <c r="C37" s="487"/>
      <c r="D37" s="487"/>
      <c r="E37" s="487"/>
      <c r="F37" s="487"/>
    </row>
    <row r="38" spans="1:6">
      <c r="A38" s="487"/>
      <c r="B38" s="487"/>
      <c r="C38" s="487"/>
      <c r="D38" s="487"/>
      <c r="E38" s="487"/>
      <c r="F38" s="487"/>
    </row>
    <row r="39" spans="1:6">
      <c r="F39" s="483"/>
    </row>
    <row r="40" spans="1:6">
      <c r="E40" s="483"/>
    </row>
    <row r="41" spans="1:6">
      <c r="E41" s="483"/>
    </row>
    <row r="45" spans="1:6">
      <c r="F45" s="483"/>
    </row>
    <row r="46" spans="1:6">
      <c r="E46" s="483"/>
    </row>
  </sheetData>
  <mergeCells count="11">
    <mergeCell ref="A2:I2"/>
    <mergeCell ref="B18:I18"/>
    <mergeCell ref="B20:I20"/>
    <mergeCell ref="A5:I5"/>
    <mergeCell ref="B10:I10"/>
    <mergeCell ref="B12:I12"/>
    <mergeCell ref="B14:I14"/>
    <mergeCell ref="B16:I16"/>
    <mergeCell ref="B17:I17"/>
    <mergeCell ref="B7:I8"/>
    <mergeCell ref="B6:G6"/>
  </mergeCells>
  <pageMargins left="0.7" right="0.7" top="0.75" bottom="0.75" header="0.3" footer="0.3"/>
  <pageSetup paperSize="9" scale="98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Arkusz8">
    <tabColor theme="9"/>
    <pageSetUpPr fitToPage="1"/>
  </sheetPr>
  <dimension ref="A1:EF136"/>
  <sheetViews>
    <sheetView workbookViewId="0">
      <selection sqref="A1:I1"/>
    </sheetView>
  </sheetViews>
  <sheetFormatPr defaultRowHeight="12.75"/>
  <cols>
    <col min="1" max="1" width="10.140625" style="17" customWidth="1"/>
    <col min="2" max="2" width="19.7109375" style="517" customWidth="1"/>
    <col min="3" max="3" width="3.5703125" style="42" customWidth="1"/>
    <col min="4" max="4" width="8.28515625" style="42" customWidth="1"/>
    <col min="5" max="5" width="3.7109375" style="42" customWidth="1"/>
    <col min="6" max="6" width="49.42578125" style="42" customWidth="1"/>
    <col min="7" max="7" width="10.42578125" style="43" customWidth="1"/>
    <col min="8" max="8" width="9.7109375" style="18" customWidth="1"/>
    <col min="9" max="9" width="13" style="18" customWidth="1"/>
    <col min="10" max="10" width="3.7109375" style="40" customWidth="1"/>
    <col min="11" max="16384" width="9.140625" style="40"/>
  </cols>
  <sheetData>
    <row r="1" spans="1:15" s="4" customFormat="1" ht="31.5" customHeight="1">
      <c r="A1" s="947" t="s">
        <v>16</v>
      </c>
      <c r="B1" s="948"/>
      <c r="C1" s="948"/>
      <c r="D1" s="948"/>
      <c r="E1" s="948"/>
      <c r="F1" s="948"/>
      <c r="G1" s="948"/>
      <c r="H1" s="948"/>
      <c r="I1" s="948"/>
      <c r="J1" s="702"/>
    </row>
    <row r="2" spans="1:15" s="4" customFormat="1" ht="52.5" customHeight="1">
      <c r="A2" s="943" t="str">
        <f>'pr ko PR'!D6</f>
        <v>REMONT DROGI GMINNEJ NR 108616R OD KM 0+000 DO KM 0+999 W MIEJSCOWOŚCI SOŁONKA</v>
      </c>
      <c r="B2" s="944"/>
      <c r="C2" s="944"/>
      <c r="D2" s="944"/>
      <c r="E2" s="944"/>
      <c r="F2" s="944"/>
      <c r="G2" s="944"/>
      <c r="H2" s="944"/>
      <c r="I2" s="944"/>
      <c r="J2" s="702"/>
    </row>
    <row r="3" spans="1:15" ht="45" customHeight="1">
      <c r="A3" s="77" t="s">
        <v>3</v>
      </c>
      <c r="B3" s="511" t="s">
        <v>229</v>
      </c>
      <c r="C3" s="911" t="s">
        <v>4</v>
      </c>
      <c r="D3" s="912"/>
      <c r="E3" s="912"/>
      <c r="F3" s="913"/>
      <c r="G3" s="77" t="s">
        <v>5</v>
      </c>
      <c r="H3" s="22" t="s">
        <v>6</v>
      </c>
      <c r="I3" s="714" t="s">
        <v>7</v>
      </c>
      <c r="J3" s="703"/>
    </row>
    <row r="4" spans="1:15" ht="19.5" customHeight="1">
      <c r="A4" s="441" t="s">
        <v>33</v>
      </c>
      <c r="B4" s="945" t="s">
        <v>142</v>
      </c>
      <c r="C4" s="946"/>
      <c r="D4" s="946"/>
      <c r="E4" s="946"/>
      <c r="F4" s="946"/>
      <c r="G4" s="946"/>
      <c r="H4" s="946"/>
      <c r="I4" s="946"/>
      <c r="J4" s="703"/>
    </row>
    <row r="5" spans="1:15" ht="26.25" customHeight="1">
      <c r="A5" s="21" t="s">
        <v>58</v>
      </c>
      <c r="B5" s="610" t="s">
        <v>73</v>
      </c>
      <c r="C5" s="949" t="s">
        <v>50</v>
      </c>
      <c r="D5" s="950"/>
      <c r="E5" s="950"/>
      <c r="F5" s="950"/>
      <c r="G5" s="950"/>
      <c r="H5" s="950"/>
      <c r="I5" s="950"/>
      <c r="J5" s="703"/>
      <c r="O5" s="40" t="s">
        <v>949</v>
      </c>
    </row>
    <row r="6" spans="1:15" ht="18.75" customHeight="1">
      <c r="A6" s="66" t="s">
        <v>34</v>
      </c>
      <c r="B6" s="507" t="s">
        <v>69</v>
      </c>
      <c r="C6" s="853" t="s">
        <v>111</v>
      </c>
      <c r="D6" s="926"/>
      <c r="E6" s="926"/>
      <c r="F6" s="926"/>
      <c r="G6" s="926"/>
      <c r="H6" s="926"/>
      <c r="I6" s="926"/>
      <c r="J6" s="703"/>
    </row>
    <row r="7" spans="1:15" ht="18.75" customHeight="1">
      <c r="A7" s="84" t="s">
        <v>112</v>
      </c>
      <c r="B7" s="587" t="str">
        <f t="shared" ref="B7" si="0">B6</f>
        <v>00.00.00</v>
      </c>
      <c r="C7" s="914" t="s">
        <v>145</v>
      </c>
      <c r="D7" s="915"/>
      <c r="E7" s="915"/>
      <c r="F7" s="916"/>
      <c r="G7" s="109" t="s">
        <v>447</v>
      </c>
      <c r="H7" s="70">
        <v>1</v>
      </c>
      <c r="I7" s="715">
        <f t="shared" ref="I7:I10" si="1">H7</f>
        <v>1</v>
      </c>
      <c r="J7" s="868"/>
    </row>
    <row r="8" spans="1:15" ht="38.25" hidden="1" customHeight="1">
      <c r="A8" s="84" t="s">
        <v>115</v>
      </c>
      <c r="B8" s="587" t="e">
        <f>#REF!</f>
        <v>#REF!</v>
      </c>
      <c r="C8" s="678" t="s">
        <v>231</v>
      </c>
      <c r="D8" s="679" t="s">
        <v>948</v>
      </c>
      <c r="E8" s="679"/>
      <c r="F8" s="680"/>
      <c r="G8" s="109" t="s">
        <v>447</v>
      </c>
      <c r="H8" s="70">
        <v>1</v>
      </c>
      <c r="I8" s="715">
        <f t="shared" si="1"/>
        <v>1</v>
      </c>
      <c r="J8" s="868"/>
    </row>
    <row r="9" spans="1:15" ht="28.5" hidden="1" customHeight="1">
      <c r="A9" s="84" t="s">
        <v>116</v>
      </c>
      <c r="B9" s="587" t="e">
        <f>B8</f>
        <v>#REF!</v>
      </c>
      <c r="C9" s="678" t="s">
        <v>449</v>
      </c>
      <c r="D9" s="679"/>
      <c r="E9" s="679"/>
      <c r="F9" s="680"/>
      <c r="G9" s="109" t="s">
        <v>447</v>
      </c>
      <c r="H9" s="70">
        <v>1</v>
      </c>
      <c r="I9" s="715">
        <f t="shared" si="1"/>
        <v>1</v>
      </c>
      <c r="J9" s="868"/>
    </row>
    <row r="10" spans="1:15" ht="47.25" customHeight="1">
      <c r="A10" s="84" t="s">
        <v>113</v>
      </c>
      <c r="B10" s="587" t="s">
        <v>69</v>
      </c>
      <c r="C10" s="914" t="s">
        <v>936</v>
      </c>
      <c r="D10" s="915"/>
      <c r="E10" s="915"/>
      <c r="F10" s="916"/>
      <c r="G10" s="109" t="s">
        <v>447</v>
      </c>
      <c r="H10" s="70">
        <v>1</v>
      </c>
      <c r="I10" s="715">
        <f t="shared" si="1"/>
        <v>1</v>
      </c>
      <c r="J10" s="868"/>
    </row>
    <row r="11" spans="1:15" ht="15.75" hidden="1" customHeight="1">
      <c r="A11" s="836" t="s">
        <v>786</v>
      </c>
      <c r="B11" s="837"/>
      <c r="C11" s="837"/>
      <c r="D11" s="837"/>
      <c r="E11" s="837"/>
      <c r="F11" s="837"/>
      <c r="G11" s="837"/>
      <c r="H11" s="837"/>
      <c r="I11" s="837"/>
      <c r="J11" s="868"/>
    </row>
    <row r="12" spans="1:15" ht="15.75" hidden="1" customHeight="1">
      <c r="A12" s="904" t="s">
        <v>783</v>
      </c>
      <c r="B12" s="905"/>
      <c r="C12" s="905"/>
      <c r="D12" s="905"/>
      <c r="E12" s="905"/>
      <c r="F12" s="905"/>
      <c r="G12" s="905"/>
      <c r="H12" s="905"/>
      <c r="I12" s="905"/>
      <c r="J12" s="868"/>
    </row>
    <row r="13" spans="1:15" ht="20.25" customHeight="1">
      <c r="A13" s="441" t="s">
        <v>38</v>
      </c>
      <c r="B13" s="945" t="s">
        <v>905</v>
      </c>
      <c r="C13" s="946"/>
      <c r="D13" s="946"/>
      <c r="E13" s="946"/>
      <c r="F13" s="946"/>
      <c r="G13" s="946"/>
      <c r="H13" s="946"/>
      <c r="I13" s="946"/>
      <c r="J13" s="703"/>
    </row>
    <row r="14" spans="1:15" s="1" customFormat="1" ht="27" customHeight="1">
      <c r="A14" s="21" t="s">
        <v>60</v>
      </c>
      <c r="B14" s="610" t="s">
        <v>59</v>
      </c>
      <c r="C14" s="866" t="s">
        <v>200</v>
      </c>
      <c r="D14" s="866"/>
      <c r="E14" s="866"/>
      <c r="F14" s="866"/>
      <c r="G14" s="866"/>
      <c r="H14" s="866"/>
      <c r="I14" s="867"/>
      <c r="J14" s="704"/>
    </row>
    <row r="15" spans="1:15" ht="18" customHeight="1">
      <c r="A15" s="66" t="s">
        <v>34</v>
      </c>
      <c r="B15" s="512" t="s">
        <v>13</v>
      </c>
      <c r="C15" s="852" t="s">
        <v>118</v>
      </c>
      <c r="D15" s="852"/>
      <c r="E15" s="852"/>
      <c r="F15" s="852"/>
      <c r="G15" s="852"/>
      <c r="H15" s="917"/>
      <c r="I15" s="918"/>
      <c r="J15" s="703"/>
    </row>
    <row r="16" spans="1:15" s="14" customFormat="1">
      <c r="A16" s="77">
        <v>2</v>
      </c>
      <c r="B16" s="511" t="s">
        <v>147</v>
      </c>
      <c r="C16" s="879" t="s">
        <v>233</v>
      </c>
      <c r="D16" s="880"/>
      <c r="E16" s="880"/>
      <c r="F16" s="881"/>
      <c r="G16" s="77" t="s">
        <v>225</v>
      </c>
      <c r="H16" s="81" t="s">
        <v>34</v>
      </c>
      <c r="I16" s="578">
        <f>SUM(H17:H17)</f>
        <v>1</v>
      </c>
      <c r="J16" s="705"/>
    </row>
    <row r="17" spans="1:12" ht="59.25" customHeight="1">
      <c r="A17" s="898"/>
      <c r="B17" s="900"/>
      <c r="C17" s="882" t="s">
        <v>906</v>
      </c>
      <c r="D17" s="883"/>
      <c r="E17" s="883"/>
      <c r="F17" s="884"/>
      <c r="G17" s="875" t="s">
        <v>225</v>
      </c>
      <c r="H17" s="873">
        <v>1</v>
      </c>
      <c r="I17" s="902" t="s">
        <v>34</v>
      </c>
      <c r="J17" s="703"/>
    </row>
    <row r="18" spans="1:12" ht="15.75" customHeight="1">
      <c r="A18" s="899"/>
      <c r="B18" s="901"/>
      <c r="C18" s="579" t="s">
        <v>871</v>
      </c>
      <c r="D18" s="580">
        <f>H17</f>
        <v>1</v>
      </c>
      <c r="E18" s="580" t="str">
        <f>G17</f>
        <v>km</v>
      </c>
      <c r="F18" s="581" t="s">
        <v>874</v>
      </c>
      <c r="G18" s="876"/>
      <c r="H18" s="874"/>
      <c r="I18" s="903"/>
      <c r="J18" s="703"/>
    </row>
    <row r="19" spans="1:12" ht="15.75" customHeight="1">
      <c r="A19" s="66" t="s">
        <v>34</v>
      </c>
      <c r="B19" s="76" t="s">
        <v>536</v>
      </c>
      <c r="C19" s="853" t="s">
        <v>891</v>
      </c>
      <c r="D19" s="926"/>
      <c r="E19" s="926"/>
      <c r="F19" s="926"/>
      <c r="G19" s="926"/>
      <c r="H19" s="926"/>
      <c r="I19" s="926"/>
      <c r="J19" s="703"/>
    </row>
    <row r="20" spans="1:12" ht="15.75" customHeight="1">
      <c r="A20" s="77">
        <v>3</v>
      </c>
      <c r="B20" s="68" t="s">
        <v>539</v>
      </c>
      <c r="C20" s="879" t="s">
        <v>541</v>
      </c>
      <c r="D20" s="880"/>
      <c r="E20" s="880"/>
      <c r="F20" s="881"/>
      <c r="G20" s="77" t="s">
        <v>201</v>
      </c>
      <c r="H20" s="81" t="s">
        <v>34</v>
      </c>
      <c r="I20" s="578">
        <f>H21</f>
        <v>120</v>
      </c>
      <c r="J20" s="703"/>
    </row>
    <row r="21" spans="1:12" ht="48" customHeight="1">
      <c r="A21" s="685"/>
      <c r="B21" s="636"/>
      <c r="C21" s="882" t="s">
        <v>926</v>
      </c>
      <c r="D21" s="883"/>
      <c r="E21" s="883"/>
      <c r="F21" s="884"/>
      <c r="G21" s="875" t="s">
        <v>202</v>
      </c>
      <c r="H21" s="873">
        <v>120</v>
      </c>
      <c r="I21" s="902" t="s">
        <v>34</v>
      </c>
      <c r="J21" s="703"/>
      <c r="L21" s="384"/>
    </row>
    <row r="22" spans="1:12" ht="15.75" customHeight="1">
      <c r="A22" s="686"/>
      <c r="B22" s="635"/>
      <c r="C22" s="579" t="s">
        <v>877</v>
      </c>
      <c r="D22" s="607">
        <f>H21</f>
        <v>120</v>
      </c>
      <c r="E22" s="608" t="s">
        <v>864</v>
      </c>
      <c r="F22" s="581" t="s">
        <v>927</v>
      </c>
      <c r="G22" s="876"/>
      <c r="H22" s="874"/>
      <c r="I22" s="903"/>
      <c r="J22" s="703"/>
    </row>
    <row r="23" spans="1:12" ht="18" customHeight="1">
      <c r="A23" s="66" t="s">
        <v>34</v>
      </c>
      <c r="B23" s="507" t="s">
        <v>14</v>
      </c>
      <c r="C23" s="852" t="s">
        <v>119</v>
      </c>
      <c r="D23" s="852"/>
      <c r="E23" s="852"/>
      <c r="F23" s="852"/>
      <c r="G23" s="852"/>
      <c r="H23" s="852"/>
      <c r="I23" s="853"/>
      <c r="J23" s="703"/>
    </row>
    <row r="24" spans="1:12" s="14" customFormat="1" ht="36" customHeight="1">
      <c r="A24" s="77">
        <v>4</v>
      </c>
      <c r="B24" s="511" t="s">
        <v>546</v>
      </c>
      <c r="C24" s="879" t="s">
        <v>907</v>
      </c>
      <c r="D24" s="880"/>
      <c r="E24" s="880"/>
      <c r="F24" s="881"/>
      <c r="G24" s="77" t="s">
        <v>201</v>
      </c>
      <c r="H24" s="81" t="s">
        <v>34</v>
      </c>
      <c r="I24" s="578">
        <f>H25</f>
        <v>2200</v>
      </c>
      <c r="J24" s="705"/>
    </row>
    <row r="25" spans="1:12" ht="53.25" customHeight="1">
      <c r="A25" s="898"/>
      <c r="B25" s="900"/>
      <c r="C25" s="882" t="s">
        <v>931</v>
      </c>
      <c r="D25" s="883"/>
      <c r="E25" s="883"/>
      <c r="F25" s="884"/>
      <c r="G25" s="875" t="s">
        <v>202</v>
      </c>
      <c r="H25" s="873">
        <f>1000*2*1.1</f>
        <v>2200</v>
      </c>
      <c r="I25" s="877" t="s">
        <v>34</v>
      </c>
      <c r="J25" s="703"/>
    </row>
    <row r="26" spans="1:12" ht="25.5" customHeight="1">
      <c r="A26" s="899"/>
      <c r="B26" s="901"/>
      <c r="C26" s="579" t="s">
        <v>872</v>
      </c>
      <c r="D26" s="580">
        <f>H25</f>
        <v>2200</v>
      </c>
      <c r="E26" s="582" t="str">
        <f>G25</f>
        <v>m2</v>
      </c>
      <c r="F26" s="581" t="s">
        <v>876</v>
      </c>
      <c r="G26" s="876"/>
      <c r="H26" s="874"/>
      <c r="I26" s="878"/>
      <c r="J26" s="703"/>
    </row>
    <row r="27" spans="1:12" ht="17.25" customHeight="1">
      <c r="A27" s="66" t="s">
        <v>34</v>
      </c>
      <c r="B27" s="507" t="s">
        <v>15</v>
      </c>
      <c r="C27" s="852" t="s">
        <v>10</v>
      </c>
      <c r="D27" s="852"/>
      <c r="E27" s="852"/>
      <c r="F27" s="852"/>
      <c r="G27" s="852"/>
      <c r="H27" s="852"/>
      <c r="I27" s="853"/>
      <c r="J27" s="703"/>
    </row>
    <row r="28" spans="1:12" ht="17.25" customHeight="1">
      <c r="A28" s="77">
        <v>5</v>
      </c>
      <c r="B28" s="506" t="s">
        <v>941</v>
      </c>
      <c r="C28" s="879" t="s">
        <v>929</v>
      </c>
      <c r="D28" s="880"/>
      <c r="E28" s="880"/>
      <c r="F28" s="881"/>
      <c r="G28" s="77" t="s">
        <v>201</v>
      </c>
      <c r="H28" s="81" t="s">
        <v>34</v>
      </c>
      <c r="I28" s="578">
        <f>H29</f>
        <v>680</v>
      </c>
      <c r="J28" s="703"/>
    </row>
    <row r="29" spans="1:12" ht="36.75" customHeight="1">
      <c r="A29" s="685"/>
      <c r="B29" s="633"/>
      <c r="C29" s="882" t="s">
        <v>930</v>
      </c>
      <c r="D29" s="883"/>
      <c r="E29" s="883"/>
      <c r="F29" s="884"/>
      <c r="G29" s="875" t="s">
        <v>202</v>
      </c>
      <c r="H29" s="873">
        <f>170*4</f>
        <v>680</v>
      </c>
      <c r="I29" s="877" t="s">
        <v>34</v>
      </c>
      <c r="J29" s="703"/>
    </row>
    <row r="30" spans="1:12" ht="17.25" customHeight="1">
      <c r="A30" s="686"/>
      <c r="B30" s="634"/>
      <c r="C30" s="579" t="s">
        <v>872</v>
      </c>
      <c r="D30" s="580">
        <f>H29</f>
        <v>680</v>
      </c>
      <c r="E30" s="582" t="str">
        <f>G29</f>
        <v>m2</v>
      </c>
      <c r="F30" s="581" t="s">
        <v>876</v>
      </c>
      <c r="G30" s="876"/>
      <c r="H30" s="874"/>
      <c r="I30" s="878"/>
      <c r="J30" s="703"/>
    </row>
    <row r="31" spans="1:12" ht="28.5" customHeight="1">
      <c r="A31" s="77">
        <v>6</v>
      </c>
      <c r="B31" s="511" t="s">
        <v>31</v>
      </c>
      <c r="C31" s="879" t="s">
        <v>924</v>
      </c>
      <c r="D31" s="880"/>
      <c r="E31" s="880"/>
      <c r="F31" s="881"/>
      <c r="G31" s="77" t="s">
        <v>201</v>
      </c>
      <c r="H31" s="81" t="s">
        <v>34</v>
      </c>
      <c r="I31" s="578">
        <f>H32</f>
        <v>561</v>
      </c>
      <c r="J31" s="703"/>
    </row>
    <row r="32" spans="1:12" ht="46.5" customHeight="1">
      <c r="A32" s="685"/>
      <c r="B32" s="633"/>
      <c r="C32" s="882" t="s">
        <v>925</v>
      </c>
      <c r="D32" s="883"/>
      <c r="E32" s="883"/>
      <c r="F32" s="884"/>
      <c r="G32" s="875" t="s">
        <v>202</v>
      </c>
      <c r="H32" s="873">
        <f>170*3.3</f>
        <v>561</v>
      </c>
      <c r="I32" s="877" t="s">
        <v>34</v>
      </c>
      <c r="J32" s="703"/>
    </row>
    <row r="33" spans="1:136" ht="28.5" customHeight="1">
      <c r="A33" s="686"/>
      <c r="B33" s="634"/>
      <c r="C33" s="579" t="s">
        <v>872</v>
      </c>
      <c r="D33" s="580">
        <f>H32</f>
        <v>561</v>
      </c>
      <c r="E33" s="582" t="str">
        <f>G32</f>
        <v>m2</v>
      </c>
      <c r="F33" s="581" t="s">
        <v>876</v>
      </c>
      <c r="G33" s="876"/>
      <c r="H33" s="874"/>
      <c r="I33" s="878"/>
      <c r="J33" s="703"/>
    </row>
    <row r="34" spans="1:136" ht="24" customHeight="1">
      <c r="A34" s="686">
        <v>7</v>
      </c>
      <c r="B34" s="68" t="s">
        <v>933</v>
      </c>
      <c r="C34" s="879" t="s">
        <v>932</v>
      </c>
      <c r="D34" s="880"/>
      <c r="E34" s="880"/>
      <c r="F34" s="881"/>
      <c r="G34" s="77" t="s">
        <v>11</v>
      </c>
      <c r="H34" s="81" t="s">
        <v>34</v>
      </c>
      <c r="I34" s="578">
        <f>H35</f>
        <v>4</v>
      </c>
      <c r="J34" s="703"/>
    </row>
    <row r="35" spans="1:136" ht="58.5" customHeight="1">
      <c r="A35" s="685"/>
      <c r="B35" s="633"/>
      <c r="C35" s="882" t="s">
        <v>938</v>
      </c>
      <c r="D35" s="883"/>
      <c r="E35" s="883"/>
      <c r="F35" s="884"/>
      <c r="G35" s="875" t="s">
        <v>11</v>
      </c>
      <c r="H35" s="873">
        <v>4</v>
      </c>
      <c r="I35" s="877" t="s">
        <v>34</v>
      </c>
      <c r="J35" s="703"/>
    </row>
    <row r="36" spans="1:136" ht="25.5" customHeight="1">
      <c r="A36" s="686"/>
      <c r="B36" s="634"/>
      <c r="C36" s="579" t="s">
        <v>872</v>
      </c>
      <c r="D36" s="580">
        <f>H35</f>
        <v>4</v>
      </c>
      <c r="E36" s="582" t="str">
        <f>G35</f>
        <v>m</v>
      </c>
      <c r="F36" s="581"/>
      <c r="G36" s="876"/>
      <c r="H36" s="874"/>
      <c r="I36" s="878"/>
      <c r="J36" s="703"/>
    </row>
    <row r="37" spans="1:136" ht="17.25" customHeight="1">
      <c r="A37" s="77">
        <v>8</v>
      </c>
      <c r="B37" s="511" t="s">
        <v>158</v>
      </c>
      <c r="C37" s="879" t="s">
        <v>848</v>
      </c>
      <c r="D37" s="880"/>
      <c r="E37" s="880"/>
      <c r="F37" s="881"/>
      <c r="G37" s="77" t="s">
        <v>11</v>
      </c>
      <c r="H37" s="81" t="s">
        <v>34</v>
      </c>
      <c r="I37" s="578">
        <f>H38</f>
        <v>13</v>
      </c>
      <c r="J37" s="703"/>
    </row>
    <row r="38" spans="1:136" ht="99" customHeight="1">
      <c r="A38" s="896"/>
      <c r="B38" s="923"/>
      <c r="C38" s="927" t="s">
        <v>928</v>
      </c>
      <c r="D38" s="928"/>
      <c r="E38" s="928"/>
      <c r="F38" s="929"/>
      <c r="G38" s="875" t="s">
        <v>11</v>
      </c>
      <c r="H38" s="873">
        <v>13</v>
      </c>
      <c r="I38" s="925" t="s">
        <v>34</v>
      </c>
      <c r="J38" s="703"/>
      <c r="L38" s="384"/>
      <c r="M38" s="384"/>
      <c r="N38" s="384"/>
      <c r="O38" s="384"/>
    </row>
    <row r="39" spans="1:136" ht="17.25" customHeight="1">
      <c r="A39" s="897"/>
      <c r="B39" s="924"/>
      <c r="C39" s="579" t="s">
        <v>871</v>
      </c>
      <c r="D39" s="580">
        <f>H38</f>
        <v>13</v>
      </c>
      <c r="E39" s="582" t="str">
        <f>G38</f>
        <v>m</v>
      </c>
      <c r="F39" s="581" t="s">
        <v>876</v>
      </c>
      <c r="G39" s="876"/>
      <c r="H39" s="874"/>
      <c r="I39" s="925"/>
      <c r="J39" s="703"/>
    </row>
    <row r="40" spans="1:136" ht="26.25" hidden="1" customHeight="1">
      <c r="A40" s="836" t="s">
        <v>785</v>
      </c>
      <c r="B40" s="837"/>
      <c r="C40" s="837"/>
      <c r="D40" s="837"/>
      <c r="E40" s="837"/>
      <c r="F40" s="837"/>
      <c r="G40" s="837"/>
      <c r="H40" s="837"/>
      <c r="I40" s="837"/>
      <c r="J40" s="703"/>
    </row>
    <row r="41" spans="1:136" s="15" customFormat="1" ht="27" customHeight="1">
      <c r="A41" s="21" t="s">
        <v>62</v>
      </c>
      <c r="B41" s="610" t="s">
        <v>124</v>
      </c>
      <c r="C41" s="866" t="s">
        <v>215</v>
      </c>
      <c r="D41" s="866"/>
      <c r="E41" s="866"/>
      <c r="F41" s="866"/>
      <c r="G41" s="866"/>
      <c r="H41" s="866"/>
      <c r="I41" s="867"/>
      <c r="J41" s="706"/>
      <c r="K41" s="59"/>
      <c r="L41" s="59"/>
      <c r="M41" s="59"/>
      <c r="N41" s="59"/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 s="59"/>
      <c r="AP41" s="59"/>
      <c r="AQ41" s="59"/>
      <c r="AR41" s="59"/>
      <c r="AS41" s="59"/>
      <c r="AT41" s="59"/>
      <c r="AU41" s="59"/>
      <c r="AV41" s="59"/>
      <c r="AW41" s="59"/>
      <c r="AX41" s="59"/>
      <c r="AY41" s="59"/>
      <c r="AZ41" s="59"/>
      <c r="BA41" s="59"/>
      <c r="BB41" s="59"/>
      <c r="BC41" s="59"/>
      <c r="BD41" s="59"/>
      <c r="BE41" s="59"/>
      <c r="BF41" s="59"/>
      <c r="BG41" s="59"/>
      <c r="BH41" s="59"/>
      <c r="BI41" s="59"/>
      <c r="BJ41" s="59"/>
      <c r="BK41" s="59"/>
      <c r="BL41" s="59"/>
      <c r="BM41" s="59"/>
      <c r="BN41" s="59"/>
      <c r="BO41" s="59"/>
      <c r="BP41" s="59"/>
      <c r="BQ41" s="59"/>
      <c r="BR41" s="59"/>
      <c r="BS41" s="59"/>
      <c r="BT41" s="59"/>
      <c r="BU41" s="59"/>
      <c r="BV41" s="59"/>
      <c r="BW41" s="59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</row>
    <row r="42" spans="1:136" s="15" customFormat="1" ht="22.5" customHeight="1">
      <c r="A42" s="66" t="s">
        <v>34</v>
      </c>
      <c r="B42" s="507" t="s">
        <v>159</v>
      </c>
      <c r="C42" s="852" t="s">
        <v>164</v>
      </c>
      <c r="D42" s="852"/>
      <c r="E42" s="852"/>
      <c r="F42" s="852"/>
      <c r="G42" s="852"/>
      <c r="H42" s="852"/>
      <c r="I42" s="853"/>
      <c r="J42" s="706"/>
      <c r="K42" s="59"/>
      <c r="L42" s="59"/>
      <c r="M42" s="59"/>
      <c r="N42" s="59"/>
      <c r="O42" s="59"/>
      <c r="P42" s="59"/>
      <c r="Q42" s="59"/>
      <c r="R42" s="59"/>
      <c r="S42" s="59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  <c r="AS42" s="59"/>
      <c r="AT42" s="59"/>
      <c r="AU42" s="59"/>
      <c r="AV42" s="59"/>
      <c r="AW42" s="59"/>
      <c r="AX42" s="59"/>
      <c r="AY42" s="59"/>
      <c r="AZ42" s="59"/>
      <c r="BA42" s="59"/>
      <c r="BB42" s="59"/>
      <c r="BC42" s="59"/>
      <c r="BD42" s="59"/>
      <c r="BE42" s="59"/>
      <c r="BF42" s="59"/>
      <c r="BG42" s="59"/>
      <c r="BH42" s="59"/>
      <c r="BI42" s="59"/>
      <c r="BJ42" s="59"/>
      <c r="BK42" s="59"/>
      <c r="BL42" s="59"/>
      <c r="BM42" s="59"/>
      <c r="BN42" s="59"/>
      <c r="BO42" s="59"/>
      <c r="BP42" s="59"/>
      <c r="BQ42" s="59"/>
      <c r="BR42" s="59"/>
      <c r="BS42" s="59"/>
      <c r="BT42" s="59"/>
      <c r="BU42" s="59"/>
      <c r="BV42" s="59"/>
      <c r="BW42" s="59"/>
      <c r="BX42" s="59"/>
      <c r="BY42" s="59"/>
      <c r="BZ42" s="59"/>
      <c r="CA42" s="59"/>
      <c r="CB42" s="59"/>
      <c r="CC42" s="59"/>
      <c r="CD42" s="59"/>
      <c r="CE42" s="59"/>
      <c r="CF42" s="59"/>
      <c r="CG42" s="59"/>
      <c r="CH42" s="59"/>
      <c r="CI42" s="59"/>
      <c r="CJ42" s="59"/>
      <c r="CK42" s="59"/>
      <c r="CL42" s="59"/>
      <c r="CM42" s="59"/>
      <c r="CN42" s="59"/>
      <c r="CO42" s="59"/>
      <c r="CP42" s="59"/>
      <c r="CQ42" s="59"/>
      <c r="CR42" s="59"/>
      <c r="CS42" s="59"/>
      <c r="CT42" s="59"/>
      <c r="CU42" s="59"/>
      <c r="CV42" s="59"/>
      <c r="CW42" s="59"/>
      <c r="CX42" s="59"/>
      <c r="CY42" s="59"/>
      <c r="CZ42" s="59"/>
      <c r="DA42" s="59"/>
      <c r="DB42" s="59"/>
      <c r="DC42" s="59"/>
      <c r="DD42" s="59"/>
      <c r="DE42" s="59"/>
      <c r="DF42" s="59"/>
      <c r="DG42" s="59"/>
      <c r="DH42" s="59"/>
      <c r="DI42" s="59"/>
      <c r="DJ42" s="59"/>
      <c r="DK42" s="59"/>
      <c r="DL42" s="59"/>
      <c r="DM42" s="59"/>
      <c r="DN42" s="59"/>
      <c r="DO42" s="59"/>
      <c r="DP42" s="59"/>
      <c r="DQ42" s="59"/>
      <c r="DR42" s="59"/>
      <c r="DS42" s="59"/>
      <c r="DT42" s="59"/>
      <c r="DU42" s="59"/>
      <c r="DV42" s="59"/>
      <c r="DW42" s="59"/>
      <c r="DX42" s="59"/>
      <c r="DY42" s="59"/>
      <c r="DZ42" s="59"/>
      <c r="EA42" s="59"/>
      <c r="EB42" s="59"/>
      <c r="EC42" s="59"/>
      <c r="ED42" s="59"/>
      <c r="EE42" s="59"/>
      <c r="EF42" s="59"/>
    </row>
    <row r="43" spans="1:136" s="15" customFormat="1" ht="23.25" customHeight="1">
      <c r="A43" s="77">
        <v>9</v>
      </c>
      <c r="B43" s="506" t="s">
        <v>160</v>
      </c>
      <c r="C43" s="889" t="s">
        <v>869</v>
      </c>
      <c r="D43" s="890"/>
      <c r="E43" s="890"/>
      <c r="F43" s="891"/>
      <c r="G43" s="77" t="s">
        <v>204</v>
      </c>
      <c r="H43" s="81" t="s">
        <v>34</v>
      </c>
      <c r="I43" s="578">
        <f>H44</f>
        <v>200</v>
      </c>
      <c r="J43" s="706"/>
      <c r="K43" s="59"/>
      <c r="L43" s="59"/>
      <c r="M43" s="59"/>
      <c r="N43" s="59"/>
      <c r="O43" s="59"/>
      <c r="P43" s="59"/>
      <c r="Q43" s="59"/>
      <c r="R43" s="59"/>
      <c r="S43" s="59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 s="59"/>
      <c r="AP43" s="59"/>
      <c r="AQ43" s="59"/>
      <c r="AR43" s="59"/>
      <c r="AS43" s="59"/>
      <c r="AT43" s="59"/>
      <c r="AU43" s="59"/>
      <c r="AV43" s="59"/>
      <c r="AW43" s="59"/>
      <c r="AX43" s="59"/>
      <c r="AY43" s="59"/>
      <c r="AZ43" s="59"/>
      <c r="BA43" s="59"/>
      <c r="BB43" s="59"/>
      <c r="BC43" s="59"/>
      <c r="BD43" s="59"/>
      <c r="BE43" s="59"/>
      <c r="BF43" s="59"/>
      <c r="BG43" s="59"/>
      <c r="BH43" s="59"/>
      <c r="BI43" s="59"/>
      <c r="BJ43" s="59"/>
      <c r="BK43" s="59"/>
      <c r="BL43" s="59"/>
      <c r="BM43" s="59"/>
      <c r="BN43" s="59"/>
      <c r="BO43" s="59"/>
      <c r="BP43" s="59"/>
      <c r="BQ43" s="59"/>
      <c r="BR43" s="59"/>
      <c r="BS43" s="59"/>
      <c r="BT43" s="59"/>
      <c r="BU43" s="59"/>
      <c r="BV43" s="59"/>
      <c r="BW43" s="59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</row>
    <row r="44" spans="1:136" s="15" customFormat="1" ht="45.75" customHeight="1">
      <c r="A44" s="898"/>
      <c r="B44" s="892"/>
      <c r="C44" s="882" t="s">
        <v>923</v>
      </c>
      <c r="D44" s="883"/>
      <c r="E44" s="883"/>
      <c r="F44" s="884"/>
      <c r="G44" s="875" t="s">
        <v>203</v>
      </c>
      <c r="H44" s="873">
        <f>2*1000*0.1</f>
        <v>200</v>
      </c>
      <c r="I44" s="909" t="s">
        <v>34</v>
      </c>
      <c r="J44" s="706"/>
      <c r="K44" s="59"/>
      <c r="L44" s="59"/>
      <c r="M44" s="59"/>
      <c r="N44" s="59"/>
      <c r="O44" s="59"/>
      <c r="P44" s="59"/>
      <c r="Q44" s="59"/>
      <c r="R44" s="59"/>
      <c r="S44" s="59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P44" s="59"/>
      <c r="AQ44" s="59"/>
      <c r="AR44" s="59"/>
      <c r="AS44" s="59"/>
      <c r="AT44" s="59"/>
      <c r="AU44" s="59"/>
      <c r="AV44" s="59"/>
      <c r="AW44" s="59"/>
      <c r="AX44" s="59"/>
      <c r="AY44" s="59"/>
      <c r="AZ44" s="59"/>
      <c r="BA44" s="59"/>
      <c r="BB44" s="59"/>
      <c r="BC44" s="59"/>
      <c r="BD44" s="59"/>
      <c r="BE44" s="59"/>
      <c r="BF44" s="59"/>
      <c r="BG44" s="59"/>
      <c r="BH44" s="59"/>
      <c r="BI44" s="59"/>
      <c r="BJ44" s="59"/>
      <c r="BK44" s="59"/>
      <c r="BL44" s="59"/>
      <c r="BM44" s="59"/>
      <c r="BN44" s="59"/>
      <c r="BO44" s="59"/>
      <c r="BP44" s="59"/>
      <c r="BQ44" s="59"/>
      <c r="BR44" s="59"/>
      <c r="BS44" s="59"/>
      <c r="BT44" s="59"/>
      <c r="BU44" s="59"/>
      <c r="BV44" s="59"/>
      <c r="BW44" s="59"/>
      <c r="BX44" s="59"/>
      <c r="BY44" s="59"/>
      <c r="BZ44" s="59"/>
      <c r="CA44" s="59"/>
      <c r="CB44" s="59"/>
      <c r="CC44" s="59"/>
      <c r="CD44" s="59"/>
      <c r="CE44" s="59"/>
      <c r="CF44" s="59"/>
      <c r="CG44" s="59"/>
      <c r="CH44" s="59"/>
      <c r="CI44" s="59"/>
      <c r="CJ44" s="59"/>
      <c r="CK44" s="59"/>
      <c r="CL44" s="59"/>
      <c r="CM44" s="59"/>
      <c r="CN44" s="59"/>
      <c r="CO44" s="59"/>
      <c r="CP44" s="59"/>
      <c r="CQ44" s="59"/>
      <c r="CR44" s="59"/>
      <c r="CS44" s="59"/>
      <c r="CT44" s="59"/>
      <c r="CU44" s="59"/>
      <c r="CV44" s="59"/>
      <c r="CW44" s="59"/>
      <c r="CX44" s="59"/>
      <c r="CY44" s="59"/>
      <c r="CZ44" s="59"/>
      <c r="DA44" s="59"/>
      <c r="DB44" s="59"/>
      <c r="DC44" s="59"/>
      <c r="DD44" s="59"/>
      <c r="DE44" s="59"/>
      <c r="DF44" s="59"/>
      <c r="DG44" s="59"/>
      <c r="DH44" s="59"/>
      <c r="DI44" s="59"/>
      <c r="DJ44" s="59"/>
      <c r="DK44" s="59"/>
      <c r="DL44" s="59"/>
      <c r="DM44" s="59"/>
      <c r="DN44" s="59"/>
      <c r="DO44" s="59"/>
      <c r="DP44" s="59"/>
      <c r="DQ44" s="59"/>
      <c r="DR44" s="59"/>
      <c r="DS44" s="59"/>
      <c r="DT44" s="59"/>
      <c r="DU44" s="59"/>
      <c r="DV44" s="59"/>
      <c r="DW44" s="59"/>
      <c r="DX44" s="59"/>
      <c r="DY44" s="59"/>
      <c r="DZ44" s="59"/>
      <c r="EA44" s="59"/>
      <c r="EB44" s="59"/>
      <c r="EC44" s="59"/>
      <c r="ED44" s="59"/>
      <c r="EE44" s="59"/>
      <c r="EF44" s="59"/>
    </row>
    <row r="45" spans="1:136" s="15" customFormat="1" ht="18" customHeight="1">
      <c r="A45" s="899"/>
      <c r="B45" s="893"/>
      <c r="C45" s="579" t="s">
        <v>873</v>
      </c>
      <c r="D45" s="580">
        <f>H44</f>
        <v>200</v>
      </c>
      <c r="E45" s="582" t="str">
        <f>G44</f>
        <v>m3</v>
      </c>
      <c r="F45" s="581" t="s">
        <v>876</v>
      </c>
      <c r="G45" s="876"/>
      <c r="H45" s="874"/>
      <c r="I45" s="910"/>
      <c r="J45" s="706"/>
      <c r="K45" s="59"/>
      <c r="L45" s="59"/>
      <c r="M45" s="59"/>
      <c r="N45" s="59"/>
      <c r="O45" s="59"/>
      <c r="P45" s="59"/>
      <c r="Q45" s="59"/>
      <c r="R45" s="59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  <c r="AS45" s="59"/>
      <c r="AT45" s="59"/>
      <c r="AU45" s="59"/>
      <c r="AV45" s="59"/>
      <c r="AW45" s="59"/>
      <c r="AX45" s="59"/>
      <c r="AY45" s="59"/>
      <c r="AZ45" s="59"/>
      <c r="BA45" s="59"/>
      <c r="BB45" s="59"/>
      <c r="BC45" s="59"/>
      <c r="BD45" s="59"/>
      <c r="BE45" s="59"/>
      <c r="BF45" s="59"/>
      <c r="BG45" s="59"/>
      <c r="BH45" s="59"/>
      <c r="BI45" s="59"/>
      <c r="BJ45" s="59"/>
      <c r="BK45" s="59"/>
      <c r="BL45" s="59"/>
      <c r="BM45" s="59"/>
      <c r="BN45" s="59"/>
      <c r="BO45" s="59"/>
      <c r="BP45" s="59"/>
      <c r="BQ45" s="59"/>
      <c r="BR45" s="59"/>
      <c r="BS45" s="59"/>
      <c r="BT45" s="59"/>
      <c r="BU45" s="59"/>
      <c r="BV45" s="59"/>
      <c r="BW45" s="59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</row>
    <row r="46" spans="1:136" s="14" customFormat="1" ht="23.25" customHeight="1">
      <c r="A46" s="66" t="s">
        <v>34</v>
      </c>
      <c r="B46" s="507" t="s">
        <v>75</v>
      </c>
      <c r="C46" s="852" t="s">
        <v>76</v>
      </c>
      <c r="D46" s="852"/>
      <c r="E46" s="852"/>
      <c r="F46" s="852"/>
      <c r="G46" s="852"/>
      <c r="H46" s="852"/>
      <c r="I46" s="853"/>
      <c r="J46" s="705"/>
    </row>
    <row r="47" spans="1:136" s="14" customFormat="1" ht="27" customHeight="1">
      <c r="A47" s="444">
        <v>10</v>
      </c>
      <c r="B47" s="506" t="s">
        <v>165</v>
      </c>
      <c r="C47" s="879" t="s">
        <v>921</v>
      </c>
      <c r="D47" s="880"/>
      <c r="E47" s="880"/>
      <c r="F47" s="881"/>
      <c r="G47" s="89" t="s">
        <v>204</v>
      </c>
      <c r="H47" s="90" t="s">
        <v>34</v>
      </c>
      <c r="I47" s="716">
        <f>H48</f>
        <v>170</v>
      </c>
      <c r="J47" s="705"/>
    </row>
    <row r="48" spans="1:136" s="14" customFormat="1" ht="33" customHeight="1">
      <c r="A48" s="894"/>
      <c r="B48" s="892"/>
      <c r="C48" s="882" t="s">
        <v>922</v>
      </c>
      <c r="D48" s="883"/>
      <c r="E48" s="883"/>
      <c r="F48" s="884"/>
      <c r="G48" s="875" t="s">
        <v>203</v>
      </c>
      <c r="H48" s="873">
        <f>200*0.85</f>
        <v>170</v>
      </c>
      <c r="I48" s="877" t="s">
        <v>34</v>
      </c>
      <c r="J48" s="705"/>
    </row>
    <row r="49" spans="1:10" s="14" customFormat="1" ht="15.75" customHeight="1">
      <c r="A49" s="895"/>
      <c r="B49" s="893"/>
      <c r="C49" s="579" t="s">
        <v>873</v>
      </c>
      <c r="D49" s="580">
        <f>H48</f>
        <v>170</v>
      </c>
      <c r="E49" s="582" t="str">
        <f>G48</f>
        <v>m3</v>
      </c>
      <c r="F49" s="581" t="s">
        <v>875</v>
      </c>
      <c r="G49" s="876"/>
      <c r="H49" s="874"/>
      <c r="I49" s="878"/>
      <c r="J49" s="705"/>
    </row>
    <row r="50" spans="1:10" s="14" customFormat="1" ht="24" hidden="1" customHeight="1">
      <c r="A50" s="836" t="s">
        <v>787</v>
      </c>
      <c r="B50" s="837"/>
      <c r="C50" s="837"/>
      <c r="D50" s="837"/>
      <c r="E50" s="837"/>
      <c r="F50" s="837"/>
      <c r="G50" s="837"/>
      <c r="H50" s="837"/>
      <c r="I50" s="837"/>
      <c r="J50" s="705"/>
    </row>
    <row r="51" spans="1:10" s="3" customFormat="1" ht="32.25" customHeight="1">
      <c r="A51" s="21" t="s">
        <v>52</v>
      </c>
      <c r="B51" s="610" t="s">
        <v>125</v>
      </c>
      <c r="C51" s="866" t="s">
        <v>205</v>
      </c>
      <c r="D51" s="866"/>
      <c r="E51" s="866"/>
      <c r="F51" s="866"/>
      <c r="G51" s="866"/>
      <c r="H51" s="866"/>
      <c r="I51" s="867"/>
      <c r="J51" s="707"/>
    </row>
    <row r="52" spans="1:10" s="3" customFormat="1" ht="18" customHeight="1">
      <c r="A52" s="66" t="s">
        <v>34</v>
      </c>
      <c r="B52" s="507" t="s">
        <v>167</v>
      </c>
      <c r="C52" s="852" t="s">
        <v>168</v>
      </c>
      <c r="D52" s="852"/>
      <c r="E52" s="852"/>
      <c r="F52" s="852"/>
      <c r="G52" s="852"/>
      <c r="H52" s="852"/>
      <c r="I52" s="853"/>
      <c r="J52" s="707"/>
    </row>
    <row r="53" spans="1:10" s="3" customFormat="1" ht="19.5" customHeight="1">
      <c r="A53" s="444">
        <v>11</v>
      </c>
      <c r="B53" s="506" t="s">
        <v>169</v>
      </c>
      <c r="C53" s="879" t="s">
        <v>908</v>
      </c>
      <c r="D53" s="880"/>
      <c r="E53" s="880"/>
      <c r="F53" s="881"/>
      <c r="G53" s="89" t="s">
        <v>11</v>
      </c>
      <c r="H53" s="90" t="s">
        <v>34</v>
      </c>
      <c r="I53" s="716">
        <f>H54</f>
        <v>17</v>
      </c>
      <c r="J53" s="707"/>
    </row>
    <row r="54" spans="1:10" s="3" customFormat="1" ht="154.5" customHeight="1">
      <c r="A54" s="688"/>
      <c r="B54" s="687"/>
      <c r="C54" s="882" t="s">
        <v>909</v>
      </c>
      <c r="D54" s="883"/>
      <c r="E54" s="883"/>
      <c r="F54" s="884"/>
      <c r="G54" s="671" t="s">
        <v>11</v>
      </c>
      <c r="H54" s="667">
        <v>17</v>
      </c>
      <c r="I54" s="717" t="s">
        <v>34</v>
      </c>
      <c r="J54" s="707"/>
    </row>
    <row r="55" spans="1:10" s="3" customFormat="1" ht="18" hidden="1" customHeight="1">
      <c r="A55" s="616" t="s">
        <v>302</v>
      </c>
      <c r="B55" s="617" t="str">
        <f>B53</f>
        <v>03.01.01.11</v>
      </c>
      <c r="C55" s="618" t="s">
        <v>171</v>
      </c>
      <c r="D55" s="619"/>
      <c r="E55" s="619"/>
      <c r="F55" s="620"/>
      <c r="G55" s="621" t="s">
        <v>34</v>
      </c>
      <c r="H55" s="622" t="s">
        <v>34</v>
      </c>
      <c r="I55" s="718" t="s">
        <v>34</v>
      </c>
      <c r="J55" s="707"/>
    </row>
    <row r="56" spans="1:10" s="3" customFormat="1" ht="17.25" hidden="1" customHeight="1">
      <c r="A56" s="91"/>
      <c r="B56" s="513"/>
      <c r="C56" s="558" t="s">
        <v>255</v>
      </c>
      <c r="D56" s="573"/>
      <c r="E56" s="573"/>
      <c r="F56" s="565"/>
      <c r="G56" s="172" t="s">
        <v>301</v>
      </c>
      <c r="H56" s="173">
        <f>0.66*2</f>
        <v>1.32</v>
      </c>
      <c r="I56" s="719">
        <f>H56</f>
        <v>1.32</v>
      </c>
      <c r="J56" s="707"/>
    </row>
    <row r="57" spans="1:10" s="3" customFormat="1" ht="27" hidden="1" customHeight="1">
      <c r="A57" s="89"/>
      <c r="B57" s="513"/>
      <c r="C57" s="559" t="s">
        <v>254</v>
      </c>
      <c r="D57" s="574"/>
      <c r="E57" s="574"/>
      <c r="F57" s="566"/>
      <c r="G57" s="172" t="s">
        <v>301</v>
      </c>
      <c r="H57" s="173">
        <f>2*0.13</f>
        <v>0.26</v>
      </c>
      <c r="I57" s="719">
        <f>H57</f>
        <v>0.26</v>
      </c>
      <c r="J57" s="707"/>
    </row>
    <row r="58" spans="1:10" s="3" customFormat="1" ht="20.25" hidden="1" customHeight="1">
      <c r="A58" s="89"/>
      <c r="B58" s="513"/>
      <c r="C58" s="558" t="s">
        <v>256</v>
      </c>
      <c r="D58" s="573"/>
      <c r="E58" s="573"/>
      <c r="F58" s="565"/>
      <c r="G58" s="172" t="s">
        <v>301</v>
      </c>
      <c r="H58" s="173">
        <f>0.66</f>
        <v>0.66</v>
      </c>
      <c r="I58" s="719">
        <f>H58</f>
        <v>0.66</v>
      </c>
      <c r="J58" s="707"/>
    </row>
    <row r="59" spans="1:10" s="3" customFormat="1" ht="19.5" hidden="1" customHeight="1">
      <c r="A59" s="66" t="s">
        <v>34</v>
      </c>
      <c r="B59" s="507" t="s">
        <v>172</v>
      </c>
      <c r="C59" s="852" t="s">
        <v>173</v>
      </c>
      <c r="D59" s="852"/>
      <c r="E59" s="852"/>
      <c r="F59" s="852"/>
      <c r="G59" s="852"/>
      <c r="H59" s="852"/>
      <c r="I59" s="852"/>
      <c r="J59" s="707"/>
    </row>
    <row r="60" spans="1:10" s="3" customFormat="1" ht="18" hidden="1" customHeight="1">
      <c r="A60" s="444">
        <v>21</v>
      </c>
      <c r="B60" s="506" t="s">
        <v>174</v>
      </c>
      <c r="C60" s="681" t="s">
        <v>591</v>
      </c>
      <c r="D60" s="682"/>
      <c r="E60" s="682"/>
      <c r="F60" s="683"/>
      <c r="G60" s="89" t="s">
        <v>11</v>
      </c>
      <c r="H60" s="90" t="s">
        <v>34</v>
      </c>
      <c r="I60" s="716">
        <f>H61</f>
        <v>9.5</v>
      </c>
      <c r="J60" s="707"/>
    </row>
    <row r="61" spans="1:10" s="3" customFormat="1" ht="30" hidden="1" customHeight="1">
      <c r="A61" s="444"/>
      <c r="B61" s="511"/>
      <c r="C61" s="630" t="s">
        <v>592</v>
      </c>
      <c r="D61" s="631"/>
      <c r="E61" s="631"/>
      <c r="F61" s="632"/>
      <c r="G61" s="84" t="s">
        <v>11</v>
      </c>
      <c r="H61" s="85">
        <f>10.5-1</f>
        <v>9.5</v>
      </c>
      <c r="I61" s="720" t="s">
        <v>34</v>
      </c>
      <c r="J61" s="707"/>
    </row>
    <row r="62" spans="1:10" s="3" customFormat="1" ht="18" hidden="1" customHeight="1">
      <c r="A62" s="66" t="s">
        <v>34</v>
      </c>
      <c r="B62" s="507" t="s">
        <v>104</v>
      </c>
      <c r="C62" s="852" t="s">
        <v>815</v>
      </c>
      <c r="D62" s="852"/>
      <c r="E62" s="852"/>
      <c r="F62" s="852"/>
      <c r="G62" s="852"/>
      <c r="H62" s="852"/>
      <c r="I62" s="852"/>
      <c r="J62" s="707"/>
    </row>
    <row r="63" spans="1:10" s="3" customFormat="1" ht="38.25" hidden="1" customHeight="1">
      <c r="A63" s="444">
        <v>22</v>
      </c>
      <c r="B63" s="506" t="s">
        <v>594</v>
      </c>
      <c r="C63" s="681" t="s">
        <v>638</v>
      </c>
      <c r="D63" s="682"/>
      <c r="E63" s="682"/>
      <c r="F63" s="683"/>
      <c r="G63" s="89" t="s">
        <v>11</v>
      </c>
      <c r="H63" s="90" t="s">
        <v>34</v>
      </c>
      <c r="I63" s="716">
        <f>H64</f>
        <v>244</v>
      </c>
      <c r="J63" s="707"/>
    </row>
    <row r="64" spans="1:10" s="3" customFormat="1" ht="69.75" hidden="1" customHeight="1">
      <c r="A64" s="444"/>
      <c r="B64" s="511"/>
      <c r="C64" s="630" t="s">
        <v>639</v>
      </c>
      <c r="D64" s="631"/>
      <c r="E64" s="631"/>
      <c r="F64" s="632"/>
      <c r="G64" s="84" t="s">
        <v>11</v>
      </c>
      <c r="H64" s="85">
        <f>46+31+45+38+41+43</f>
        <v>244</v>
      </c>
      <c r="I64" s="720" t="s">
        <v>34</v>
      </c>
      <c r="J64" s="707"/>
    </row>
    <row r="65" spans="1:10" s="3" customFormat="1" ht="17.25" hidden="1" customHeight="1">
      <c r="A65" s="443" t="s">
        <v>595</v>
      </c>
      <c r="B65" s="505" t="str">
        <f>B63</f>
        <v>03.02.01.28</v>
      </c>
      <c r="C65" s="557" t="s">
        <v>177</v>
      </c>
      <c r="D65" s="572"/>
      <c r="E65" s="572"/>
      <c r="F65" s="564"/>
      <c r="G65" s="72" t="s">
        <v>34</v>
      </c>
      <c r="H65" s="73" t="s">
        <v>34</v>
      </c>
      <c r="I65" s="721" t="s">
        <v>34</v>
      </c>
      <c r="J65" s="707"/>
    </row>
    <row r="66" spans="1:10" s="3" customFormat="1" ht="26.25" hidden="1" customHeight="1">
      <c r="A66" s="89"/>
      <c r="B66" s="514"/>
      <c r="C66" s="559" t="s">
        <v>260</v>
      </c>
      <c r="D66" s="574"/>
      <c r="E66" s="574"/>
      <c r="F66" s="566"/>
      <c r="G66" s="172" t="s">
        <v>301</v>
      </c>
      <c r="H66" s="173">
        <f>0.18*1</f>
        <v>0.18</v>
      </c>
      <c r="I66" s="719">
        <f>H66</f>
        <v>0.18</v>
      </c>
      <c r="J66" s="707"/>
    </row>
    <row r="67" spans="1:10" s="3" customFormat="1" ht="30.75" hidden="1" customHeight="1">
      <c r="A67" s="89"/>
      <c r="B67" s="514"/>
      <c r="C67" s="558" t="s">
        <v>180</v>
      </c>
      <c r="D67" s="573"/>
      <c r="E67" s="573"/>
      <c r="F67" s="565"/>
      <c r="G67" s="172" t="s">
        <v>301</v>
      </c>
      <c r="H67" s="173">
        <f>1*(1.5*0.85-3.14*0.325*0.325)</f>
        <v>0.94</v>
      </c>
      <c r="I67" s="719">
        <f>H67</f>
        <v>0.94</v>
      </c>
      <c r="J67" s="707"/>
    </row>
    <row r="68" spans="1:10" s="3" customFormat="1" ht="18" hidden="1" customHeight="1">
      <c r="A68" s="443"/>
      <c r="B68" s="505"/>
      <c r="C68" s="560" t="s">
        <v>640</v>
      </c>
      <c r="D68" s="575"/>
      <c r="E68" s="575"/>
      <c r="F68" s="567"/>
      <c r="G68" s="177" t="s">
        <v>11</v>
      </c>
      <c r="H68" s="178">
        <v>1</v>
      </c>
      <c r="I68" s="722">
        <v>1</v>
      </c>
      <c r="J68" s="707"/>
    </row>
    <row r="69" spans="1:10" s="3" customFormat="1" ht="18" hidden="1" customHeight="1">
      <c r="A69" s="444" t="s">
        <v>823</v>
      </c>
      <c r="B69" s="506" t="s">
        <v>126</v>
      </c>
      <c r="C69" s="681" t="s">
        <v>178</v>
      </c>
      <c r="D69" s="682"/>
      <c r="E69" s="682"/>
      <c r="F69" s="683"/>
      <c r="G69" s="89" t="s">
        <v>11</v>
      </c>
      <c r="H69" s="90" t="s">
        <v>34</v>
      </c>
      <c r="I69" s="716">
        <f>H70</f>
        <v>35.5</v>
      </c>
      <c r="J69" s="707"/>
    </row>
    <row r="70" spans="1:10" s="3" customFormat="1" ht="106.5" hidden="1" customHeight="1">
      <c r="A70" s="444"/>
      <c r="B70" s="511"/>
      <c r="C70" s="630" t="s">
        <v>819</v>
      </c>
      <c r="D70" s="631"/>
      <c r="E70" s="631"/>
      <c r="F70" s="632"/>
      <c r="G70" s="84" t="s">
        <v>11</v>
      </c>
      <c r="H70" s="85">
        <v>35.5</v>
      </c>
      <c r="I70" s="720" t="s">
        <v>34</v>
      </c>
      <c r="J70" s="707"/>
    </row>
    <row r="71" spans="1:10" s="3" customFormat="1" ht="27.75" hidden="1" customHeight="1">
      <c r="A71" s="444">
        <v>23</v>
      </c>
      <c r="B71" s="506" t="s">
        <v>597</v>
      </c>
      <c r="C71" s="681" t="s">
        <v>641</v>
      </c>
      <c r="D71" s="682"/>
      <c r="E71" s="682"/>
      <c r="F71" s="683"/>
      <c r="G71" s="89" t="s">
        <v>12</v>
      </c>
      <c r="H71" s="90" t="s">
        <v>34</v>
      </c>
      <c r="I71" s="716">
        <f>H72</f>
        <v>6</v>
      </c>
      <c r="J71" s="707"/>
    </row>
    <row r="72" spans="1:10" s="3" customFormat="1" ht="78.75" hidden="1" customHeight="1">
      <c r="A72" s="444"/>
      <c r="B72" s="511"/>
      <c r="C72" s="630" t="s">
        <v>598</v>
      </c>
      <c r="D72" s="631"/>
      <c r="E72" s="631"/>
      <c r="F72" s="632"/>
      <c r="G72" s="84" t="s">
        <v>12</v>
      </c>
      <c r="H72" s="85">
        <f>2+4</f>
        <v>6</v>
      </c>
      <c r="I72" s="720" t="s">
        <v>34</v>
      </c>
      <c r="J72" s="707"/>
    </row>
    <row r="73" spans="1:10" s="3" customFormat="1" ht="29.25" hidden="1" customHeight="1">
      <c r="A73" s="444">
        <v>24</v>
      </c>
      <c r="B73" s="506" t="s">
        <v>599</v>
      </c>
      <c r="C73" s="681" t="s">
        <v>642</v>
      </c>
      <c r="D73" s="682"/>
      <c r="E73" s="682"/>
      <c r="F73" s="683"/>
      <c r="G73" s="89" t="s">
        <v>12</v>
      </c>
      <c r="H73" s="90" t="s">
        <v>34</v>
      </c>
      <c r="I73" s="716">
        <f>H74</f>
        <v>1</v>
      </c>
      <c r="J73" s="707"/>
    </row>
    <row r="74" spans="1:10" s="3" customFormat="1" ht="71.25" hidden="1" customHeight="1">
      <c r="A74" s="444"/>
      <c r="B74" s="511"/>
      <c r="C74" s="630" t="s">
        <v>600</v>
      </c>
      <c r="D74" s="631"/>
      <c r="E74" s="631"/>
      <c r="F74" s="632"/>
      <c r="G74" s="84" t="s">
        <v>12</v>
      </c>
      <c r="H74" s="85">
        <v>1</v>
      </c>
      <c r="I74" s="720" t="s">
        <v>34</v>
      </c>
      <c r="J74" s="707"/>
    </row>
    <row r="75" spans="1:10" s="3" customFormat="1" ht="31.5" hidden="1" customHeight="1">
      <c r="A75" s="444" t="s">
        <v>824</v>
      </c>
      <c r="B75" s="511" t="s">
        <v>816</v>
      </c>
      <c r="C75" s="681" t="s">
        <v>817</v>
      </c>
      <c r="D75" s="682"/>
      <c r="E75" s="682"/>
      <c r="F75" s="683"/>
      <c r="G75" s="89" t="s">
        <v>12</v>
      </c>
      <c r="H75" s="90" t="s">
        <v>34</v>
      </c>
      <c r="I75" s="716">
        <f>H76</f>
        <v>4</v>
      </c>
      <c r="J75" s="707"/>
    </row>
    <row r="76" spans="1:10" s="3" customFormat="1" ht="64.5" hidden="1" customHeight="1">
      <c r="A76" s="444"/>
      <c r="B76" s="511"/>
      <c r="C76" s="630" t="s">
        <v>818</v>
      </c>
      <c r="D76" s="631"/>
      <c r="E76" s="631"/>
      <c r="F76" s="632"/>
      <c r="G76" s="84" t="s">
        <v>12</v>
      </c>
      <c r="H76" s="85">
        <v>4</v>
      </c>
      <c r="I76" s="720" t="s">
        <v>34</v>
      </c>
      <c r="J76" s="707"/>
    </row>
    <row r="77" spans="1:10" s="3" customFormat="1" ht="45" hidden="1" customHeight="1">
      <c r="A77" s="77">
        <v>8</v>
      </c>
      <c r="B77" s="511" t="s">
        <v>771</v>
      </c>
      <c r="C77" s="556" t="s">
        <v>772</v>
      </c>
      <c r="D77" s="571"/>
      <c r="E77" s="571"/>
      <c r="F77" s="563"/>
      <c r="G77" s="77" t="s">
        <v>9</v>
      </c>
      <c r="H77" s="81" t="s">
        <v>34</v>
      </c>
      <c r="I77" s="578">
        <v>2</v>
      </c>
      <c r="J77" s="707"/>
    </row>
    <row r="78" spans="1:10" s="3" customFormat="1" ht="81" hidden="1" customHeight="1">
      <c r="A78" s="623"/>
      <c r="B78" s="624"/>
      <c r="C78" s="557" t="s">
        <v>780</v>
      </c>
      <c r="D78" s="572"/>
      <c r="E78" s="572"/>
      <c r="F78" s="564"/>
      <c r="G78" s="393" t="s">
        <v>9</v>
      </c>
      <c r="H78" s="394">
        <v>2</v>
      </c>
      <c r="I78" s="723" t="s">
        <v>34</v>
      </c>
      <c r="J78" s="707"/>
    </row>
    <row r="79" spans="1:10" s="3" customFormat="1" ht="19.5" customHeight="1">
      <c r="A79" s="640"/>
      <c r="B79" s="641"/>
      <c r="C79" s="579" t="s">
        <v>871</v>
      </c>
      <c r="D79" s="580">
        <f>H54</f>
        <v>17</v>
      </c>
      <c r="E79" s="582" t="s">
        <v>11</v>
      </c>
      <c r="F79" s="581" t="s">
        <v>874</v>
      </c>
      <c r="G79" s="621"/>
      <c r="H79" s="622"/>
      <c r="I79" s="718"/>
      <c r="J79" s="707"/>
    </row>
    <row r="80" spans="1:10" s="3" customFormat="1" ht="16.5" customHeight="1">
      <c r="A80" s="640"/>
      <c r="B80" s="641"/>
      <c r="C80" s="932" t="s">
        <v>910</v>
      </c>
      <c r="D80" s="933"/>
      <c r="E80" s="933"/>
      <c r="F80" s="934"/>
      <c r="G80" s="72" t="s">
        <v>34</v>
      </c>
      <c r="H80" s="73" t="s">
        <v>34</v>
      </c>
      <c r="I80" s="721" t="s">
        <v>34</v>
      </c>
      <c r="J80" s="707"/>
    </row>
    <row r="81" spans="1:10" s="3" customFormat="1" ht="61.5" customHeight="1">
      <c r="A81" s="616"/>
      <c r="B81" s="617"/>
      <c r="C81" s="906" t="s">
        <v>911</v>
      </c>
      <c r="D81" s="907"/>
      <c r="E81" s="907"/>
      <c r="F81" s="908"/>
      <c r="G81" s="72" t="s">
        <v>34</v>
      </c>
      <c r="H81" s="73" t="s">
        <v>34</v>
      </c>
      <c r="I81" s="721" t="s">
        <v>34</v>
      </c>
      <c r="J81" s="707"/>
    </row>
    <row r="82" spans="1:10" s="3" customFormat="1" ht="22.5" hidden="1" customHeight="1">
      <c r="A82" s="836" t="s">
        <v>789</v>
      </c>
      <c r="B82" s="837"/>
      <c r="C82" s="837"/>
      <c r="D82" s="837"/>
      <c r="E82" s="837"/>
      <c r="F82" s="837"/>
      <c r="G82" s="837"/>
      <c r="H82" s="837"/>
      <c r="I82" s="837"/>
      <c r="J82" s="707"/>
    </row>
    <row r="83" spans="1:10" s="3" customFormat="1" ht="22.5" customHeight="1">
      <c r="A83" s="444">
        <v>12</v>
      </c>
      <c r="B83" s="689"/>
      <c r="C83" s="879" t="s">
        <v>937</v>
      </c>
      <c r="D83" s="880"/>
      <c r="E83" s="880"/>
      <c r="F83" s="881"/>
      <c r="G83" s="89" t="s">
        <v>11</v>
      </c>
      <c r="H83" s="90" t="s">
        <v>34</v>
      </c>
      <c r="I83" s="716">
        <v>4</v>
      </c>
      <c r="J83" s="707"/>
    </row>
    <row r="84" spans="1:10" s="3" customFormat="1" ht="93.75" customHeight="1">
      <c r="A84" s="639"/>
      <c r="B84" s="642"/>
      <c r="C84" s="845" t="s">
        <v>939</v>
      </c>
      <c r="D84" s="846"/>
      <c r="E84" s="846"/>
      <c r="F84" s="847"/>
      <c r="G84" s="841" t="s">
        <v>11</v>
      </c>
      <c r="H84" s="848">
        <v>4</v>
      </c>
      <c r="I84" s="850" t="s">
        <v>34</v>
      </c>
      <c r="J84" s="707"/>
    </row>
    <row r="85" spans="1:10" s="3" customFormat="1" ht="22.5" customHeight="1">
      <c r="A85" s="638"/>
      <c r="B85" s="643"/>
      <c r="C85" s="579" t="s">
        <v>871</v>
      </c>
      <c r="D85" s="580">
        <f>H84</f>
        <v>4</v>
      </c>
      <c r="E85" s="582" t="s">
        <v>11</v>
      </c>
      <c r="F85" s="581" t="s">
        <v>874</v>
      </c>
      <c r="G85" s="842"/>
      <c r="H85" s="849"/>
      <c r="I85" s="851"/>
      <c r="J85" s="707"/>
    </row>
    <row r="86" spans="1:10" s="3" customFormat="1" ht="27" customHeight="1">
      <c r="A86" s="21" t="s">
        <v>53</v>
      </c>
      <c r="B86" s="610" t="s">
        <v>61</v>
      </c>
      <c r="C86" s="866" t="s">
        <v>206</v>
      </c>
      <c r="D86" s="866"/>
      <c r="E86" s="866"/>
      <c r="F86" s="866"/>
      <c r="G86" s="866"/>
      <c r="H86" s="866"/>
      <c r="I86" s="867"/>
      <c r="J86" s="707"/>
    </row>
    <row r="87" spans="1:10" s="1" customFormat="1" ht="18" customHeight="1">
      <c r="A87" s="66" t="s">
        <v>34</v>
      </c>
      <c r="B87" s="507" t="s">
        <v>109</v>
      </c>
      <c r="C87" s="852" t="s">
        <v>110</v>
      </c>
      <c r="D87" s="852"/>
      <c r="E87" s="852"/>
      <c r="F87" s="852"/>
      <c r="G87" s="852"/>
      <c r="H87" s="852"/>
      <c r="I87" s="853"/>
      <c r="J87" s="704"/>
    </row>
    <row r="88" spans="1:10" s="1" customFormat="1" ht="27.75" customHeight="1">
      <c r="A88" s="89">
        <v>13</v>
      </c>
      <c r="B88" s="509" t="s">
        <v>262</v>
      </c>
      <c r="C88" s="838" t="s">
        <v>883</v>
      </c>
      <c r="D88" s="839"/>
      <c r="E88" s="839"/>
      <c r="F88" s="840"/>
      <c r="G88" s="89" t="s">
        <v>201</v>
      </c>
      <c r="H88" s="90" t="s">
        <v>34</v>
      </c>
      <c r="I88" s="716">
        <f>H89</f>
        <v>850</v>
      </c>
      <c r="J88" s="704"/>
    </row>
    <row r="89" spans="1:10" s="1" customFormat="1" ht="42.75" customHeight="1">
      <c r="A89" s="885"/>
      <c r="B89" s="935"/>
      <c r="C89" s="845" t="s">
        <v>912</v>
      </c>
      <c r="D89" s="846"/>
      <c r="E89" s="846"/>
      <c r="F89" s="847"/>
      <c r="G89" s="841" t="s">
        <v>202</v>
      </c>
      <c r="H89" s="848">
        <f>170*5</f>
        <v>850</v>
      </c>
      <c r="I89" s="850" t="s">
        <v>34</v>
      </c>
      <c r="J89" s="704"/>
    </row>
    <row r="90" spans="1:10" s="1" customFormat="1" ht="18.75" customHeight="1">
      <c r="A90" s="886"/>
      <c r="B90" s="936"/>
      <c r="C90" s="579" t="s">
        <v>872</v>
      </c>
      <c r="D90" s="580">
        <f>H89</f>
        <v>850</v>
      </c>
      <c r="E90" s="582" t="str">
        <f>G89</f>
        <v>m2</v>
      </c>
      <c r="F90" s="581" t="s">
        <v>875</v>
      </c>
      <c r="G90" s="842"/>
      <c r="H90" s="849"/>
      <c r="I90" s="851"/>
      <c r="J90" s="704"/>
    </row>
    <row r="91" spans="1:10" s="1" customFormat="1" ht="18.75" customHeight="1">
      <c r="A91" s="66" t="s">
        <v>34</v>
      </c>
      <c r="B91" s="507" t="s">
        <v>127</v>
      </c>
      <c r="C91" s="852" t="s">
        <v>849</v>
      </c>
      <c r="D91" s="852"/>
      <c r="E91" s="852"/>
      <c r="F91" s="852"/>
      <c r="G91" s="852"/>
      <c r="H91" s="852"/>
      <c r="I91" s="853"/>
      <c r="J91" s="704"/>
    </row>
    <row r="92" spans="1:10" s="1" customFormat="1" ht="30" customHeight="1">
      <c r="A92" s="89">
        <v>14</v>
      </c>
      <c r="B92" s="509" t="s">
        <v>181</v>
      </c>
      <c r="C92" s="838" t="s">
        <v>913</v>
      </c>
      <c r="D92" s="839"/>
      <c r="E92" s="839"/>
      <c r="F92" s="840"/>
      <c r="G92" s="89" t="s">
        <v>201</v>
      </c>
      <c r="H92" s="90" t="s">
        <v>34</v>
      </c>
      <c r="I92" s="716">
        <f>H93</f>
        <v>875</v>
      </c>
      <c r="J92" s="704"/>
    </row>
    <row r="93" spans="1:10" s="1" customFormat="1" ht="41.25" customHeight="1">
      <c r="A93" s="665"/>
      <c r="B93" s="626"/>
      <c r="C93" s="845" t="s">
        <v>951</v>
      </c>
      <c r="D93" s="846"/>
      <c r="E93" s="846"/>
      <c r="F93" s="847"/>
      <c r="G93" s="841" t="s">
        <v>202</v>
      </c>
      <c r="H93" s="848">
        <f>H89+10*2.5</f>
        <v>875</v>
      </c>
      <c r="I93" s="850" t="s">
        <v>34</v>
      </c>
      <c r="J93" s="708"/>
    </row>
    <row r="94" spans="1:10" s="1" customFormat="1" ht="25.5" customHeight="1">
      <c r="A94" s="666"/>
      <c r="B94" s="625"/>
      <c r="C94" s="579" t="s">
        <v>872</v>
      </c>
      <c r="D94" s="580">
        <f>H93</f>
        <v>875</v>
      </c>
      <c r="E94" s="582" t="str">
        <f>G93</f>
        <v>m2</v>
      </c>
      <c r="F94" s="581" t="s">
        <v>876</v>
      </c>
      <c r="G94" s="842"/>
      <c r="H94" s="849"/>
      <c r="I94" s="851"/>
      <c r="J94" s="708"/>
    </row>
    <row r="95" spans="1:10" s="1" customFormat="1" ht="19.5" customHeight="1">
      <c r="A95" s="66" t="s">
        <v>34</v>
      </c>
      <c r="B95" s="66" t="s">
        <v>17</v>
      </c>
      <c r="C95" s="852" t="s">
        <v>18</v>
      </c>
      <c r="D95" s="852"/>
      <c r="E95" s="852"/>
      <c r="F95" s="852"/>
      <c r="G95" s="852"/>
      <c r="H95" s="852"/>
      <c r="I95" s="852"/>
      <c r="J95" s="704"/>
    </row>
    <row r="96" spans="1:10" s="8" customFormat="1" ht="36" customHeight="1">
      <c r="A96" s="503">
        <v>15</v>
      </c>
      <c r="B96" s="547" t="s">
        <v>865</v>
      </c>
      <c r="C96" s="863" t="s">
        <v>866</v>
      </c>
      <c r="D96" s="864"/>
      <c r="E96" s="864"/>
      <c r="F96" s="865"/>
      <c r="G96" s="503" t="s">
        <v>201</v>
      </c>
      <c r="H96" s="504" t="s">
        <v>34</v>
      </c>
      <c r="I96" s="548">
        <f>H97</f>
        <v>628.25</v>
      </c>
      <c r="J96" s="709"/>
    </row>
    <row r="97" spans="1:98" s="11" customFormat="1" ht="44.25" customHeight="1">
      <c r="A97" s="930"/>
      <c r="B97" s="919"/>
      <c r="C97" s="860" t="s">
        <v>934</v>
      </c>
      <c r="D97" s="861"/>
      <c r="E97" s="861"/>
      <c r="F97" s="862"/>
      <c r="G97" s="854" t="s">
        <v>202</v>
      </c>
      <c r="H97" s="856">
        <f>3.6*170+6.5*2.5</f>
        <v>628.25</v>
      </c>
      <c r="I97" s="858" t="s">
        <v>34</v>
      </c>
      <c r="J97" s="710"/>
    </row>
    <row r="98" spans="1:98" s="11" customFormat="1" ht="21.75" customHeight="1">
      <c r="A98" s="931"/>
      <c r="B98" s="920"/>
      <c r="C98" s="579" t="s">
        <v>872</v>
      </c>
      <c r="D98" s="580">
        <f>H97</f>
        <v>628.25</v>
      </c>
      <c r="E98" s="582" t="str">
        <f>G97</f>
        <v>m2</v>
      </c>
      <c r="F98" s="581" t="s">
        <v>876</v>
      </c>
      <c r="G98" s="855"/>
      <c r="H98" s="857"/>
      <c r="I98" s="859"/>
      <c r="J98" s="710"/>
    </row>
    <row r="99" spans="1:98" s="11" customFormat="1" ht="32.25" customHeight="1">
      <c r="A99" s="503">
        <v>16</v>
      </c>
      <c r="B99" s="547" t="s">
        <v>867</v>
      </c>
      <c r="C99" s="863" t="s">
        <v>868</v>
      </c>
      <c r="D99" s="864"/>
      <c r="E99" s="864"/>
      <c r="F99" s="865"/>
      <c r="G99" s="503" t="s">
        <v>201</v>
      </c>
      <c r="H99" s="504" t="s">
        <v>34</v>
      </c>
      <c r="I99" s="548">
        <f>H100</f>
        <v>6616.25</v>
      </c>
      <c r="J99" s="710"/>
    </row>
    <row r="100" spans="1:98" s="11" customFormat="1" ht="31.5" customHeight="1">
      <c r="A100" s="930"/>
      <c r="B100" s="919"/>
      <c r="C100" s="860" t="s">
        <v>952</v>
      </c>
      <c r="D100" s="861"/>
      <c r="E100" s="861"/>
      <c r="F100" s="862"/>
      <c r="G100" s="854" t="s">
        <v>202</v>
      </c>
      <c r="H100" s="856">
        <f>1000*3.3*2+6.5*2.5</f>
        <v>6616.25</v>
      </c>
      <c r="I100" s="858" t="s">
        <v>34</v>
      </c>
      <c r="J100" s="710"/>
    </row>
    <row r="101" spans="1:98" s="11" customFormat="1" ht="21" customHeight="1">
      <c r="A101" s="931"/>
      <c r="B101" s="920"/>
      <c r="C101" s="579" t="s">
        <v>872</v>
      </c>
      <c r="D101" s="580">
        <f>H100</f>
        <v>6616.25</v>
      </c>
      <c r="E101" s="582" t="str">
        <f>G100</f>
        <v>m2</v>
      </c>
      <c r="F101" s="581" t="s">
        <v>876</v>
      </c>
      <c r="G101" s="855"/>
      <c r="H101" s="857"/>
      <c r="I101" s="859"/>
      <c r="J101" s="710"/>
    </row>
    <row r="102" spans="1:98" s="8" customFormat="1" ht="17.25" hidden="1" customHeight="1">
      <c r="A102" s="89"/>
      <c r="B102" s="509"/>
      <c r="C102" s="561"/>
      <c r="D102" s="576"/>
      <c r="E102" s="576"/>
      <c r="F102" s="568"/>
      <c r="G102" s="355"/>
      <c r="H102" s="186"/>
      <c r="I102" s="724"/>
      <c r="J102" s="709"/>
    </row>
    <row r="103" spans="1:98" s="8" customFormat="1" ht="42" hidden="1" customHeight="1">
      <c r="A103" s="89"/>
      <c r="B103" s="516"/>
      <c r="C103" s="562"/>
      <c r="D103" s="577"/>
      <c r="E103" s="577"/>
      <c r="F103" s="569"/>
      <c r="G103" s="413"/>
      <c r="H103" s="414"/>
      <c r="I103" s="724"/>
      <c r="J103" s="709"/>
    </row>
    <row r="104" spans="1:98" s="8" customFormat="1" ht="18" customHeight="1">
      <c r="A104" s="66" t="s">
        <v>34</v>
      </c>
      <c r="B104" s="507" t="s">
        <v>19</v>
      </c>
      <c r="C104" s="852" t="s">
        <v>20</v>
      </c>
      <c r="D104" s="852"/>
      <c r="E104" s="852"/>
      <c r="F104" s="852"/>
      <c r="G104" s="852"/>
      <c r="H104" s="852"/>
      <c r="I104" s="853"/>
      <c r="J104" s="709"/>
    </row>
    <row r="105" spans="1:98" s="8" customFormat="1" ht="30" customHeight="1">
      <c r="A105" s="89">
        <v>17</v>
      </c>
      <c r="B105" s="515" t="s">
        <v>617</v>
      </c>
      <c r="C105" s="940" t="s">
        <v>265</v>
      </c>
      <c r="D105" s="941"/>
      <c r="E105" s="941"/>
      <c r="F105" s="942"/>
      <c r="G105" s="89" t="s">
        <v>201</v>
      </c>
      <c r="H105" s="90" t="s">
        <v>34</v>
      </c>
      <c r="I105" s="716">
        <f>SUM(H106:H106)</f>
        <v>841</v>
      </c>
      <c r="J105" s="709"/>
    </row>
    <row r="106" spans="1:98" s="8" customFormat="1" ht="43.5" customHeight="1">
      <c r="A106" s="885"/>
      <c r="B106" s="843"/>
      <c r="C106" s="845" t="s">
        <v>953</v>
      </c>
      <c r="D106" s="846"/>
      <c r="E106" s="846"/>
      <c r="F106" s="847"/>
      <c r="G106" s="841" t="s">
        <v>202</v>
      </c>
      <c r="H106" s="848">
        <f>170*4.8+10*2.5</f>
        <v>841</v>
      </c>
      <c r="I106" s="921" t="s">
        <v>34</v>
      </c>
      <c r="J106" s="709"/>
    </row>
    <row r="107" spans="1:98" s="8" customFormat="1" ht="20.25" customHeight="1">
      <c r="A107" s="886"/>
      <c r="B107" s="844"/>
      <c r="C107" s="579" t="s">
        <v>872</v>
      </c>
      <c r="D107" s="580">
        <f>H106</f>
        <v>841</v>
      </c>
      <c r="E107" s="582" t="str">
        <f>G106</f>
        <v>m2</v>
      </c>
      <c r="F107" s="581" t="s">
        <v>876</v>
      </c>
      <c r="G107" s="842"/>
      <c r="H107" s="849"/>
      <c r="I107" s="922"/>
      <c r="J107" s="709"/>
    </row>
    <row r="108" spans="1:98" s="8" customFormat="1" ht="20.25" hidden="1" customHeight="1">
      <c r="A108" s="836" t="s">
        <v>791</v>
      </c>
      <c r="B108" s="837"/>
      <c r="C108" s="837"/>
      <c r="D108" s="837"/>
      <c r="E108" s="837"/>
      <c r="F108" s="837"/>
      <c r="G108" s="837"/>
      <c r="H108" s="837"/>
      <c r="I108" s="837"/>
      <c r="J108" s="709"/>
    </row>
    <row r="109" spans="1:98" s="8" customFormat="1" ht="27.75" customHeight="1">
      <c r="A109" s="21" t="s">
        <v>65</v>
      </c>
      <c r="B109" s="610" t="s">
        <v>63</v>
      </c>
      <c r="C109" s="866" t="s">
        <v>207</v>
      </c>
      <c r="D109" s="866"/>
      <c r="E109" s="866"/>
      <c r="F109" s="866"/>
      <c r="G109" s="866"/>
      <c r="H109" s="866"/>
      <c r="I109" s="867"/>
      <c r="J109" s="709"/>
    </row>
    <row r="110" spans="1:98" s="16" customFormat="1" ht="25.5" customHeight="1">
      <c r="A110" s="66" t="s">
        <v>34</v>
      </c>
      <c r="B110" s="507" t="s">
        <v>21</v>
      </c>
      <c r="C110" s="852" t="s">
        <v>22</v>
      </c>
      <c r="D110" s="852"/>
      <c r="E110" s="852"/>
      <c r="F110" s="852"/>
      <c r="G110" s="852" t="s">
        <v>8</v>
      </c>
      <c r="H110" s="852"/>
      <c r="I110" s="853"/>
      <c r="J110" s="711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  <c r="AA110" s="60"/>
      <c r="AB110" s="60"/>
      <c r="AC110" s="60"/>
      <c r="AD110" s="60"/>
      <c r="AE110" s="60"/>
      <c r="AF110" s="60"/>
      <c r="AG110" s="60"/>
      <c r="AH110" s="60"/>
      <c r="AI110" s="60"/>
      <c r="AJ110" s="60"/>
      <c r="AK110" s="60"/>
      <c r="AL110" s="60"/>
      <c r="AM110" s="60"/>
      <c r="AN110" s="60"/>
      <c r="AO110" s="60"/>
      <c r="AP110" s="60"/>
      <c r="AQ110" s="60"/>
      <c r="AR110" s="60"/>
      <c r="AS110" s="60"/>
      <c r="AT110" s="60"/>
      <c r="AU110" s="60"/>
      <c r="AV110" s="60"/>
      <c r="AW110" s="60"/>
      <c r="AX110" s="60"/>
      <c r="AY110" s="60"/>
      <c r="AZ110" s="60"/>
      <c r="BA110" s="60"/>
      <c r="BB110" s="60"/>
      <c r="BC110" s="60"/>
      <c r="BD110" s="60"/>
      <c r="BE110" s="60"/>
      <c r="BF110" s="60"/>
      <c r="BG110" s="60"/>
      <c r="BH110" s="60"/>
      <c r="BI110" s="60"/>
      <c r="BJ110" s="60"/>
      <c r="BK110" s="60"/>
      <c r="BL110" s="60"/>
      <c r="BM110" s="60"/>
      <c r="BN110" s="60"/>
      <c r="BO110" s="60"/>
      <c r="BP110" s="60"/>
      <c r="BQ110" s="60"/>
      <c r="BR110" s="60"/>
      <c r="BS110" s="60"/>
      <c r="BT110" s="60"/>
      <c r="BU110" s="60"/>
      <c r="BV110" s="60"/>
      <c r="BW110" s="60"/>
      <c r="BX110" s="60"/>
      <c r="BY110" s="60"/>
      <c r="BZ110" s="60"/>
      <c r="CA110" s="60"/>
      <c r="CB110" s="60"/>
      <c r="CC110" s="60"/>
      <c r="CD110" s="60"/>
      <c r="CE110" s="60"/>
      <c r="CF110" s="60"/>
      <c r="CG110" s="60"/>
      <c r="CH110" s="60"/>
      <c r="CI110" s="60"/>
      <c r="CJ110" s="60"/>
      <c r="CK110" s="60"/>
      <c r="CL110" s="60"/>
      <c r="CM110" s="60"/>
      <c r="CN110" s="60"/>
      <c r="CO110" s="60"/>
      <c r="CP110" s="60"/>
      <c r="CQ110" s="60"/>
      <c r="CR110" s="60"/>
      <c r="CS110" s="60"/>
      <c r="CT110" s="60"/>
    </row>
    <row r="111" spans="1:98" s="16" customFormat="1" ht="25.5" customHeight="1">
      <c r="A111" s="89">
        <v>18</v>
      </c>
      <c r="B111" s="515" t="s">
        <v>850</v>
      </c>
      <c r="C111" s="838" t="s">
        <v>919</v>
      </c>
      <c r="D111" s="839"/>
      <c r="E111" s="839"/>
      <c r="F111" s="840"/>
      <c r="G111" s="89" t="s">
        <v>918</v>
      </c>
      <c r="H111" s="90" t="s">
        <v>34</v>
      </c>
      <c r="I111" s="714">
        <f>SUM(H112:H112)</f>
        <v>65</v>
      </c>
      <c r="J111" s="711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  <c r="AA111" s="60"/>
      <c r="AB111" s="60"/>
      <c r="AC111" s="60"/>
      <c r="AD111" s="60"/>
      <c r="AE111" s="60"/>
      <c r="AF111" s="60"/>
      <c r="AG111" s="60"/>
      <c r="AH111" s="60"/>
      <c r="AI111" s="60"/>
      <c r="AJ111" s="60"/>
      <c r="AK111" s="60"/>
      <c r="AL111" s="60"/>
      <c r="AM111" s="60"/>
      <c r="AN111" s="60"/>
      <c r="AO111" s="60"/>
      <c r="AP111" s="60"/>
      <c r="AQ111" s="60"/>
      <c r="AR111" s="60"/>
      <c r="AS111" s="60"/>
      <c r="AT111" s="60"/>
      <c r="AU111" s="60"/>
      <c r="AV111" s="60"/>
      <c r="AW111" s="60"/>
      <c r="AX111" s="60"/>
      <c r="AY111" s="60"/>
      <c r="AZ111" s="60"/>
      <c r="BA111" s="60"/>
      <c r="BB111" s="60"/>
      <c r="BC111" s="60"/>
      <c r="BD111" s="60"/>
      <c r="BE111" s="60"/>
      <c r="BF111" s="60"/>
      <c r="BG111" s="60"/>
      <c r="BH111" s="60"/>
      <c r="BI111" s="60"/>
      <c r="BJ111" s="60"/>
      <c r="BK111" s="60"/>
      <c r="BL111" s="60"/>
      <c r="BM111" s="60"/>
      <c r="BN111" s="60"/>
      <c r="BO111" s="60"/>
      <c r="BP111" s="60"/>
      <c r="BQ111" s="60"/>
      <c r="BR111" s="60"/>
      <c r="BS111" s="60"/>
      <c r="BT111" s="60"/>
      <c r="BU111" s="60"/>
      <c r="BV111" s="60"/>
      <c r="BW111" s="60"/>
      <c r="BX111" s="60"/>
      <c r="BY111" s="60"/>
      <c r="BZ111" s="60"/>
      <c r="CA111" s="60"/>
      <c r="CB111" s="60"/>
      <c r="CC111" s="60"/>
      <c r="CD111" s="60"/>
      <c r="CE111" s="60"/>
      <c r="CF111" s="60"/>
      <c r="CG111" s="60"/>
      <c r="CH111" s="60"/>
      <c r="CI111" s="60"/>
      <c r="CJ111" s="60"/>
      <c r="CK111" s="60"/>
      <c r="CL111" s="60"/>
      <c r="CM111" s="60"/>
      <c r="CN111" s="60"/>
      <c r="CO111" s="60"/>
      <c r="CP111" s="60"/>
      <c r="CQ111" s="60"/>
      <c r="CR111" s="60"/>
      <c r="CS111" s="60"/>
      <c r="CT111" s="60"/>
    </row>
    <row r="112" spans="1:98" s="16" customFormat="1" ht="35.25" customHeight="1">
      <c r="A112" s="841"/>
      <c r="B112" s="843"/>
      <c r="C112" s="845" t="s">
        <v>940</v>
      </c>
      <c r="D112" s="846"/>
      <c r="E112" s="846"/>
      <c r="F112" s="847"/>
      <c r="G112" s="841" t="s">
        <v>918</v>
      </c>
      <c r="H112" s="848">
        <v>65</v>
      </c>
      <c r="I112" s="850" t="s">
        <v>34</v>
      </c>
      <c r="J112" s="711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  <c r="AA112" s="60"/>
      <c r="AB112" s="60"/>
      <c r="AC112" s="60"/>
      <c r="AD112" s="60"/>
      <c r="AE112" s="60"/>
      <c r="AF112" s="60"/>
      <c r="AG112" s="60"/>
      <c r="AH112" s="60"/>
      <c r="AI112" s="60"/>
      <c r="AJ112" s="60"/>
      <c r="AK112" s="60"/>
      <c r="AL112" s="60"/>
      <c r="AM112" s="60"/>
      <c r="AN112" s="60"/>
      <c r="AO112" s="60"/>
      <c r="AP112" s="60"/>
      <c r="AQ112" s="60"/>
      <c r="AR112" s="60"/>
      <c r="AS112" s="60"/>
      <c r="AT112" s="60"/>
      <c r="AU112" s="60"/>
      <c r="AV112" s="60"/>
      <c r="AW112" s="60"/>
      <c r="AX112" s="60"/>
      <c r="AY112" s="60"/>
      <c r="AZ112" s="60"/>
      <c r="BA112" s="60"/>
      <c r="BB112" s="60"/>
      <c r="BC112" s="60"/>
      <c r="BD112" s="60"/>
      <c r="BE112" s="60"/>
      <c r="BF112" s="60"/>
      <c r="BG112" s="60"/>
      <c r="BH112" s="60"/>
      <c r="BI112" s="60"/>
      <c r="BJ112" s="60"/>
      <c r="BK112" s="60"/>
      <c r="BL112" s="60"/>
      <c r="BM112" s="60"/>
      <c r="BN112" s="60"/>
      <c r="BO112" s="60"/>
      <c r="BP112" s="60"/>
      <c r="BQ112" s="60"/>
      <c r="BR112" s="60"/>
      <c r="BS112" s="60"/>
      <c r="BT112" s="60"/>
      <c r="BU112" s="60"/>
      <c r="BV112" s="60"/>
      <c r="BW112" s="60"/>
      <c r="BX112" s="60"/>
      <c r="BY112" s="60"/>
      <c r="BZ112" s="60"/>
      <c r="CA112" s="60"/>
      <c r="CB112" s="60"/>
      <c r="CC112" s="60"/>
      <c r="CD112" s="60"/>
      <c r="CE112" s="60"/>
      <c r="CF112" s="60"/>
      <c r="CG112" s="60"/>
      <c r="CH112" s="60"/>
      <c r="CI112" s="60"/>
      <c r="CJ112" s="60"/>
      <c r="CK112" s="60"/>
      <c r="CL112" s="60"/>
      <c r="CM112" s="60"/>
      <c r="CN112" s="60"/>
      <c r="CO112" s="60"/>
      <c r="CP112" s="60"/>
      <c r="CQ112" s="60"/>
      <c r="CR112" s="60"/>
      <c r="CS112" s="60"/>
      <c r="CT112" s="60"/>
    </row>
    <row r="113" spans="1:98" s="16" customFormat="1" ht="25.5" customHeight="1">
      <c r="A113" s="842"/>
      <c r="B113" s="844"/>
      <c r="C113" s="579" t="s">
        <v>872</v>
      </c>
      <c r="D113" s="580">
        <f>H112</f>
        <v>65</v>
      </c>
      <c r="E113" s="582" t="str">
        <f>G112</f>
        <v>t</v>
      </c>
      <c r="F113" s="581" t="s">
        <v>876</v>
      </c>
      <c r="G113" s="842"/>
      <c r="H113" s="849"/>
      <c r="I113" s="851"/>
      <c r="J113" s="711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  <c r="AA113" s="60"/>
      <c r="AB113" s="60"/>
      <c r="AC113" s="60"/>
      <c r="AD113" s="60"/>
      <c r="AE113" s="60"/>
      <c r="AF113" s="60"/>
      <c r="AG113" s="60"/>
      <c r="AH113" s="60"/>
      <c r="AI113" s="60"/>
      <c r="AJ113" s="60"/>
      <c r="AK113" s="60"/>
      <c r="AL113" s="60"/>
      <c r="AM113" s="60"/>
      <c r="AN113" s="60"/>
      <c r="AO113" s="60"/>
      <c r="AP113" s="60"/>
      <c r="AQ113" s="60"/>
      <c r="AR113" s="60"/>
      <c r="AS113" s="60"/>
      <c r="AT113" s="60"/>
      <c r="AU113" s="60"/>
      <c r="AV113" s="60"/>
      <c r="AW113" s="60"/>
      <c r="AX113" s="60"/>
      <c r="AY113" s="60"/>
      <c r="AZ113" s="60"/>
      <c r="BA113" s="60"/>
      <c r="BB113" s="60"/>
      <c r="BC113" s="60"/>
      <c r="BD113" s="60"/>
      <c r="BE113" s="60"/>
      <c r="BF113" s="60"/>
      <c r="BG113" s="60"/>
      <c r="BH113" s="60"/>
      <c r="BI113" s="60"/>
      <c r="BJ113" s="60"/>
      <c r="BK113" s="60"/>
      <c r="BL113" s="60"/>
      <c r="BM113" s="60"/>
      <c r="BN113" s="60"/>
      <c r="BO113" s="60"/>
      <c r="BP113" s="60"/>
      <c r="BQ113" s="60"/>
      <c r="BR113" s="60"/>
      <c r="BS113" s="60"/>
      <c r="BT113" s="60"/>
      <c r="BU113" s="60"/>
      <c r="BV113" s="60"/>
      <c r="BW113" s="60"/>
      <c r="BX113" s="60"/>
      <c r="BY113" s="60"/>
      <c r="BZ113" s="60"/>
      <c r="CA113" s="60"/>
      <c r="CB113" s="60"/>
      <c r="CC113" s="60"/>
      <c r="CD113" s="60"/>
      <c r="CE113" s="60"/>
      <c r="CF113" s="60"/>
      <c r="CG113" s="60"/>
      <c r="CH113" s="60"/>
      <c r="CI113" s="60"/>
      <c r="CJ113" s="60"/>
      <c r="CK113" s="60"/>
      <c r="CL113" s="60"/>
      <c r="CM113" s="60"/>
      <c r="CN113" s="60"/>
      <c r="CO113" s="60"/>
      <c r="CP113" s="60"/>
      <c r="CQ113" s="60"/>
      <c r="CR113" s="60"/>
      <c r="CS113" s="60"/>
      <c r="CT113" s="60"/>
    </row>
    <row r="114" spans="1:98" s="247" customFormat="1" ht="29.25" customHeight="1">
      <c r="A114" s="89">
        <v>19</v>
      </c>
      <c r="B114" s="515" t="s">
        <v>850</v>
      </c>
      <c r="C114" s="838" t="s">
        <v>702</v>
      </c>
      <c r="D114" s="839"/>
      <c r="E114" s="839"/>
      <c r="F114" s="840"/>
      <c r="G114" s="89" t="s">
        <v>201</v>
      </c>
      <c r="H114" s="90" t="s">
        <v>34</v>
      </c>
      <c r="I114" s="714">
        <f>SUM(H115:H115)</f>
        <v>3352.5</v>
      </c>
      <c r="J114" s="712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  <c r="CD114" s="61"/>
      <c r="CE114" s="61"/>
      <c r="CF114" s="61"/>
      <c r="CG114" s="61"/>
      <c r="CH114" s="61"/>
      <c r="CI114" s="61"/>
      <c r="CJ114" s="61"/>
      <c r="CK114" s="61"/>
      <c r="CL114" s="61"/>
      <c r="CM114" s="61"/>
      <c r="CN114" s="61"/>
      <c r="CO114" s="61"/>
      <c r="CP114" s="61"/>
      <c r="CQ114" s="61"/>
      <c r="CR114" s="61"/>
      <c r="CS114" s="61"/>
      <c r="CT114" s="61"/>
    </row>
    <row r="115" spans="1:98" s="247" customFormat="1" ht="52.5" customHeight="1">
      <c r="A115" s="841"/>
      <c r="B115" s="843"/>
      <c r="C115" s="845" t="s">
        <v>956</v>
      </c>
      <c r="D115" s="846"/>
      <c r="E115" s="846"/>
      <c r="F115" s="847"/>
      <c r="G115" s="841" t="s">
        <v>202</v>
      </c>
      <c r="H115" s="848">
        <f>1000*3.2+20*1*6+6.5*2.5*2</f>
        <v>3352.5</v>
      </c>
      <c r="I115" s="850" t="s">
        <v>34</v>
      </c>
      <c r="J115" s="712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  <c r="CD115" s="61"/>
      <c r="CE115" s="61"/>
      <c r="CF115" s="61"/>
      <c r="CG115" s="61"/>
      <c r="CH115" s="61"/>
      <c r="CI115" s="61"/>
      <c r="CJ115" s="61"/>
      <c r="CK115" s="61"/>
      <c r="CL115" s="61"/>
      <c r="CM115" s="61"/>
      <c r="CN115" s="61"/>
      <c r="CO115" s="61"/>
      <c r="CP115" s="61"/>
      <c r="CQ115" s="61"/>
      <c r="CR115" s="61"/>
      <c r="CS115" s="61"/>
      <c r="CT115" s="61"/>
    </row>
    <row r="116" spans="1:98" s="247" customFormat="1" ht="20.25" customHeight="1">
      <c r="A116" s="842"/>
      <c r="B116" s="844"/>
      <c r="C116" s="579" t="s">
        <v>872</v>
      </c>
      <c r="D116" s="580">
        <f>H115</f>
        <v>3352.5</v>
      </c>
      <c r="E116" s="582" t="str">
        <f>G115</f>
        <v>m2</v>
      </c>
      <c r="F116" s="581" t="s">
        <v>876</v>
      </c>
      <c r="G116" s="842"/>
      <c r="H116" s="849"/>
      <c r="I116" s="851"/>
      <c r="J116" s="712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  <c r="CD116" s="61"/>
      <c r="CE116" s="61"/>
      <c r="CF116" s="61"/>
      <c r="CG116" s="61"/>
      <c r="CH116" s="61"/>
      <c r="CI116" s="61"/>
      <c r="CJ116" s="61"/>
      <c r="CK116" s="61"/>
      <c r="CL116" s="61"/>
      <c r="CM116" s="61"/>
      <c r="CN116" s="61"/>
      <c r="CO116" s="61"/>
      <c r="CP116" s="61"/>
      <c r="CQ116" s="61"/>
      <c r="CR116" s="61"/>
      <c r="CS116" s="61"/>
      <c r="CT116" s="61"/>
    </row>
    <row r="117" spans="1:98" s="247" customFormat="1" ht="29.25" customHeight="1">
      <c r="A117" s="89">
        <v>20</v>
      </c>
      <c r="B117" s="509" t="s">
        <v>288</v>
      </c>
      <c r="C117" s="838" t="s">
        <v>955</v>
      </c>
      <c r="D117" s="839"/>
      <c r="E117" s="839"/>
      <c r="F117" s="840"/>
      <c r="G117" s="89" t="s">
        <v>201</v>
      </c>
      <c r="H117" s="90" t="s">
        <v>34</v>
      </c>
      <c r="I117" s="714">
        <f>SUM(H118:H118)</f>
        <v>3200</v>
      </c>
      <c r="J117" s="712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  <c r="CD117" s="61"/>
      <c r="CE117" s="61"/>
      <c r="CF117" s="61"/>
      <c r="CG117" s="61"/>
      <c r="CH117" s="61"/>
      <c r="CI117" s="61"/>
      <c r="CJ117" s="61"/>
      <c r="CK117" s="61"/>
      <c r="CL117" s="61"/>
      <c r="CM117" s="61"/>
      <c r="CN117" s="61"/>
      <c r="CO117" s="61"/>
      <c r="CP117" s="61"/>
      <c r="CQ117" s="61"/>
      <c r="CR117" s="61"/>
      <c r="CS117" s="61"/>
      <c r="CT117" s="61"/>
    </row>
    <row r="118" spans="1:98" s="247" customFormat="1" ht="32.25" customHeight="1">
      <c r="A118" s="841"/>
      <c r="B118" s="843"/>
      <c r="C118" s="845" t="s">
        <v>957</v>
      </c>
      <c r="D118" s="846"/>
      <c r="E118" s="846"/>
      <c r="F118" s="847"/>
      <c r="G118" s="841" t="s">
        <v>202</v>
      </c>
      <c r="H118" s="848">
        <f>1000*3.1+20*5*1</f>
        <v>3200</v>
      </c>
      <c r="I118" s="850" t="s">
        <v>34</v>
      </c>
      <c r="J118" s="712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  <c r="CD118" s="61"/>
      <c r="CE118" s="61"/>
      <c r="CF118" s="61"/>
      <c r="CG118" s="61"/>
      <c r="CH118" s="61"/>
      <c r="CI118" s="61"/>
      <c r="CJ118" s="61"/>
      <c r="CK118" s="61"/>
      <c r="CL118" s="61"/>
      <c r="CM118" s="61"/>
      <c r="CN118" s="61"/>
      <c r="CO118" s="61"/>
      <c r="CP118" s="61"/>
      <c r="CQ118" s="61"/>
      <c r="CR118" s="61"/>
      <c r="CS118" s="61"/>
      <c r="CT118" s="61"/>
    </row>
    <row r="119" spans="1:98" s="247" customFormat="1" ht="17.25" customHeight="1">
      <c r="A119" s="842"/>
      <c r="B119" s="844"/>
      <c r="C119" s="579" t="s">
        <v>872</v>
      </c>
      <c r="D119" s="580">
        <f>H118</f>
        <v>3200</v>
      </c>
      <c r="E119" s="582" t="str">
        <f>G118</f>
        <v>m2</v>
      </c>
      <c r="F119" s="581" t="s">
        <v>876</v>
      </c>
      <c r="G119" s="842"/>
      <c r="H119" s="849"/>
      <c r="I119" s="851"/>
      <c r="J119" s="712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  <c r="CD119" s="61"/>
      <c r="CE119" s="61"/>
      <c r="CF119" s="61"/>
      <c r="CG119" s="61"/>
      <c r="CH119" s="61"/>
      <c r="CI119" s="61"/>
      <c r="CJ119" s="61"/>
      <c r="CK119" s="61"/>
      <c r="CL119" s="61"/>
      <c r="CM119" s="61"/>
      <c r="CN119" s="61"/>
      <c r="CO119" s="61"/>
      <c r="CP119" s="61"/>
      <c r="CQ119" s="61"/>
      <c r="CR119" s="61"/>
      <c r="CS119" s="61"/>
      <c r="CT119" s="61"/>
    </row>
    <row r="120" spans="1:98" s="247" customFormat="1" ht="20.25" customHeight="1">
      <c r="A120" s="66" t="s">
        <v>34</v>
      </c>
      <c r="B120" s="507" t="s">
        <v>456</v>
      </c>
      <c r="C120" s="852" t="s">
        <v>457</v>
      </c>
      <c r="D120" s="852"/>
      <c r="E120" s="852"/>
      <c r="F120" s="852"/>
      <c r="G120" s="852" t="s">
        <v>8</v>
      </c>
      <c r="H120" s="852"/>
      <c r="I120" s="853"/>
      <c r="J120" s="712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  <c r="CD120" s="61"/>
      <c r="CE120" s="61"/>
      <c r="CF120" s="61"/>
      <c r="CG120" s="61"/>
      <c r="CH120" s="61"/>
      <c r="CI120" s="61"/>
      <c r="CJ120" s="61"/>
      <c r="CK120" s="61"/>
      <c r="CL120" s="61"/>
      <c r="CM120" s="61"/>
      <c r="CN120" s="61"/>
      <c r="CO120" s="61"/>
      <c r="CP120" s="61"/>
      <c r="CQ120" s="61"/>
      <c r="CR120" s="61"/>
      <c r="CS120" s="61"/>
      <c r="CT120" s="61"/>
    </row>
    <row r="121" spans="1:98" s="247" customFormat="1" ht="20.25" customHeight="1">
      <c r="A121" s="89">
        <v>21</v>
      </c>
      <c r="B121" s="509" t="s">
        <v>456</v>
      </c>
      <c r="C121" s="838" t="s">
        <v>879</v>
      </c>
      <c r="D121" s="839"/>
      <c r="E121" s="839"/>
      <c r="F121" s="840"/>
      <c r="G121" s="89" t="s">
        <v>201</v>
      </c>
      <c r="H121" s="90" t="s">
        <v>34</v>
      </c>
      <c r="I121" s="714">
        <f>SUM(H122:H122)</f>
        <v>7</v>
      </c>
      <c r="J121" s="712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  <c r="CD121" s="61"/>
      <c r="CE121" s="61"/>
      <c r="CF121" s="61"/>
      <c r="CG121" s="61"/>
      <c r="CH121" s="61"/>
      <c r="CI121" s="61"/>
      <c r="CJ121" s="61"/>
      <c r="CK121" s="61"/>
      <c r="CL121" s="61"/>
      <c r="CM121" s="61"/>
      <c r="CN121" s="61"/>
      <c r="CO121" s="61"/>
      <c r="CP121" s="61"/>
      <c r="CQ121" s="61"/>
      <c r="CR121" s="61"/>
      <c r="CS121" s="61"/>
      <c r="CT121" s="61"/>
    </row>
    <row r="122" spans="1:98" s="586" customFormat="1" ht="39.75" customHeight="1">
      <c r="A122" s="841"/>
      <c r="B122" s="843"/>
      <c r="C122" s="845" t="s">
        <v>880</v>
      </c>
      <c r="D122" s="846"/>
      <c r="E122" s="846"/>
      <c r="F122" s="847"/>
      <c r="G122" s="841" t="s">
        <v>202</v>
      </c>
      <c r="H122" s="848">
        <v>7</v>
      </c>
      <c r="I122" s="850" t="s">
        <v>34</v>
      </c>
      <c r="J122" s="713"/>
      <c r="K122" s="951"/>
      <c r="L122" s="951"/>
      <c r="M122" s="585"/>
      <c r="N122" s="585"/>
      <c r="O122" s="585"/>
      <c r="P122" s="585"/>
      <c r="Q122" s="585"/>
      <c r="R122" s="585"/>
      <c r="S122" s="585"/>
      <c r="T122" s="585"/>
      <c r="U122" s="585"/>
      <c r="V122" s="585"/>
      <c r="W122" s="585"/>
      <c r="X122" s="585"/>
      <c r="Y122" s="585"/>
      <c r="Z122" s="585"/>
      <c r="AA122" s="585"/>
      <c r="AB122" s="585"/>
      <c r="AC122" s="585"/>
      <c r="AD122" s="585"/>
      <c r="AE122" s="585"/>
      <c r="AF122" s="585"/>
      <c r="AG122" s="585"/>
      <c r="AH122" s="585"/>
      <c r="AI122" s="585"/>
      <c r="AJ122" s="585"/>
      <c r="AK122" s="585"/>
      <c r="AL122" s="585"/>
      <c r="AM122" s="585"/>
      <c r="AN122" s="585"/>
      <c r="AO122" s="585"/>
      <c r="AP122" s="585"/>
      <c r="AQ122" s="585"/>
      <c r="AR122" s="585"/>
      <c r="AS122" s="585"/>
      <c r="AT122" s="585"/>
      <c r="AU122" s="585"/>
      <c r="AV122" s="585"/>
      <c r="AW122" s="585"/>
      <c r="AX122" s="585"/>
      <c r="AY122" s="585"/>
      <c r="AZ122" s="585"/>
      <c r="BA122" s="585"/>
      <c r="BB122" s="585"/>
      <c r="BC122" s="585"/>
      <c r="BD122" s="585"/>
      <c r="BE122" s="585"/>
      <c r="BF122" s="585"/>
      <c r="BG122" s="585"/>
      <c r="BH122" s="585"/>
      <c r="BI122" s="585"/>
      <c r="BJ122" s="585"/>
      <c r="BK122" s="585"/>
      <c r="BL122" s="585"/>
      <c r="BM122" s="585"/>
      <c r="BN122" s="585"/>
      <c r="BO122" s="585"/>
      <c r="BP122" s="585"/>
      <c r="BQ122" s="585"/>
      <c r="BR122" s="585"/>
      <c r="BS122" s="585"/>
      <c r="BT122" s="585"/>
      <c r="BU122" s="585"/>
      <c r="BV122" s="585"/>
      <c r="BW122" s="585"/>
      <c r="BX122" s="585"/>
      <c r="BY122" s="585"/>
      <c r="BZ122" s="585"/>
      <c r="CA122" s="585"/>
      <c r="CB122" s="585"/>
      <c r="CC122" s="585"/>
      <c r="CD122" s="585"/>
      <c r="CE122" s="585"/>
      <c r="CF122" s="585"/>
      <c r="CG122" s="585"/>
      <c r="CH122" s="585"/>
      <c r="CI122" s="585"/>
      <c r="CJ122" s="585"/>
      <c r="CK122" s="585"/>
      <c r="CL122" s="585"/>
      <c r="CM122" s="585"/>
      <c r="CN122" s="585"/>
      <c r="CO122" s="585"/>
      <c r="CP122" s="585"/>
      <c r="CQ122" s="585"/>
      <c r="CR122" s="585"/>
      <c r="CS122" s="585"/>
      <c r="CT122" s="585"/>
    </row>
    <row r="123" spans="1:98" s="247" customFormat="1" ht="20.25" customHeight="1">
      <c r="A123" s="842"/>
      <c r="B123" s="844"/>
      <c r="C123" s="579" t="s">
        <v>872</v>
      </c>
      <c r="D123" s="580">
        <f>H122</f>
        <v>7</v>
      </c>
      <c r="E123" s="582" t="str">
        <f>G122</f>
        <v>m2</v>
      </c>
      <c r="F123" s="581" t="s">
        <v>876</v>
      </c>
      <c r="G123" s="842"/>
      <c r="H123" s="849"/>
      <c r="I123" s="851"/>
      <c r="J123" s="712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  <c r="CD123" s="61"/>
      <c r="CE123" s="61"/>
      <c r="CF123" s="61"/>
      <c r="CG123" s="61"/>
      <c r="CH123" s="61"/>
      <c r="CI123" s="61"/>
      <c r="CJ123" s="61"/>
      <c r="CK123" s="61"/>
      <c r="CL123" s="61"/>
      <c r="CM123" s="61"/>
      <c r="CN123" s="61"/>
      <c r="CO123" s="61"/>
      <c r="CP123" s="61"/>
      <c r="CQ123" s="61"/>
      <c r="CR123" s="61"/>
      <c r="CS123" s="61"/>
      <c r="CT123" s="61"/>
    </row>
    <row r="124" spans="1:98" s="247" customFormat="1" ht="20.25" hidden="1" customHeight="1">
      <c r="A124" s="836" t="s">
        <v>792</v>
      </c>
      <c r="B124" s="837"/>
      <c r="C124" s="837"/>
      <c r="D124" s="837"/>
      <c r="E124" s="837"/>
      <c r="F124" s="837"/>
      <c r="G124" s="837"/>
      <c r="H124" s="837"/>
      <c r="I124" s="837"/>
      <c r="J124" s="712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  <c r="CD124" s="61"/>
      <c r="CE124" s="61"/>
      <c r="CF124" s="61"/>
      <c r="CG124" s="61"/>
      <c r="CH124" s="61"/>
      <c r="CI124" s="61"/>
      <c r="CJ124" s="61"/>
      <c r="CK124" s="61"/>
      <c r="CL124" s="61"/>
      <c r="CM124" s="61"/>
      <c r="CN124" s="61"/>
      <c r="CO124" s="61"/>
      <c r="CP124" s="61"/>
      <c r="CQ124" s="61"/>
      <c r="CR124" s="61"/>
      <c r="CS124" s="61"/>
      <c r="CT124" s="61"/>
    </row>
    <row r="125" spans="1:98" s="41" customFormat="1" ht="25.5">
      <c r="A125" s="21" t="s">
        <v>67</v>
      </c>
      <c r="B125" s="610" t="s">
        <v>64</v>
      </c>
      <c r="C125" s="866" t="s">
        <v>208</v>
      </c>
      <c r="D125" s="866"/>
      <c r="E125" s="866"/>
      <c r="F125" s="866"/>
      <c r="G125" s="866" t="s">
        <v>8</v>
      </c>
      <c r="H125" s="866"/>
      <c r="I125" s="867"/>
      <c r="J125" s="712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  <c r="CD125" s="61"/>
      <c r="CE125" s="61"/>
      <c r="CF125" s="61"/>
      <c r="CG125" s="61"/>
      <c r="CH125" s="61"/>
      <c r="CI125" s="61"/>
      <c r="CJ125" s="61"/>
      <c r="CK125" s="61"/>
      <c r="CL125" s="61"/>
      <c r="CM125" s="61"/>
      <c r="CN125" s="61"/>
      <c r="CO125" s="61"/>
      <c r="CP125" s="61"/>
      <c r="CQ125" s="61"/>
      <c r="CR125" s="61"/>
      <c r="CS125" s="61"/>
      <c r="CT125" s="61"/>
    </row>
    <row r="126" spans="1:98" s="8" customFormat="1" ht="19.5" customHeight="1">
      <c r="A126" s="66" t="s">
        <v>34</v>
      </c>
      <c r="B126" s="507" t="s">
        <v>23</v>
      </c>
      <c r="C126" s="852" t="s">
        <v>192</v>
      </c>
      <c r="D126" s="852"/>
      <c r="E126" s="852"/>
      <c r="F126" s="852"/>
      <c r="G126" s="852" t="s">
        <v>8</v>
      </c>
      <c r="H126" s="852"/>
      <c r="I126" s="853"/>
      <c r="J126" s="709"/>
    </row>
    <row r="127" spans="1:98" s="11" customFormat="1" ht="15.75" customHeight="1">
      <c r="A127" s="89">
        <v>22</v>
      </c>
      <c r="B127" s="515" t="s">
        <v>0</v>
      </c>
      <c r="C127" s="838" t="s">
        <v>942</v>
      </c>
      <c r="D127" s="839"/>
      <c r="E127" s="839"/>
      <c r="F127" s="840"/>
      <c r="G127" s="89" t="s">
        <v>201</v>
      </c>
      <c r="H127" s="90" t="s">
        <v>34</v>
      </c>
      <c r="I127" s="716">
        <f>H128</f>
        <v>500</v>
      </c>
      <c r="J127" s="710"/>
    </row>
    <row r="128" spans="1:98" s="8" customFormat="1" ht="53.25" customHeight="1">
      <c r="A128" s="885"/>
      <c r="B128" s="887"/>
      <c r="C128" s="845" t="s">
        <v>917</v>
      </c>
      <c r="D128" s="846"/>
      <c r="E128" s="846"/>
      <c r="F128" s="847"/>
      <c r="G128" s="841" t="s">
        <v>202</v>
      </c>
      <c r="H128" s="848">
        <f>1000*0.5</f>
        <v>500</v>
      </c>
      <c r="I128" s="850" t="s">
        <v>34</v>
      </c>
      <c r="J128" s="709"/>
    </row>
    <row r="129" spans="1:10" s="8" customFormat="1" ht="16.5" customHeight="1">
      <c r="A129" s="886"/>
      <c r="B129" s="888"/>
      <c r="C129" s="579" t="s">
        <v>872</v>
      </c>
      <c r="D129" s="580">
        <f>H128</f>
        <v>500</v>
      </c>
      <c r="E129" s="582" t="str">
        <f>G128</f>
        <v>m2</v>
      </c>
      <c r="F129" s="581" t="s">
        <v>876</v>
      </c>
      <c r="G129" s="842"/>
      <c r="H129" s="849"/>
      <c r="I129" s="851"/>
      <c r="J129" s="709"/>
    </row>
    <row r="130" spans="1:10" s="8" customFormat="1" ht="36" hidden="1" customHeight="1">
      <c r="A130" s="508" t="s">
        <v>895</v>
      </c>
      <c r="B130" s="516" t="s">
        <v>0</v>
      </c>
      <c r="C130" s="937" t="s">
        <v>890</v>
      </c>
      <c r="D130" s="938"/>
      <c r="E130" s="938"/>
      <c r="F130" s="939"/>
      <c r="G130" s="91" t="s">
        <v>202</v>
      </c>
      <c r="H130" s="87">
        <v>3120</v>
      </c>
      <c r="I130" s="725">
        <f>H130</f>
        <v>3120</v>
      </c>
      <c r="J130" s="709"/>
    </row>
    <row r="131" spans="1:10" s="11" customFormat="1" ht="22.5" customHeight="1">
      <c r="A131" s="66" t="s">
        <v>34</v>
      </c>
      <c r="B131" s="507" t="s">
        <v>821</v>
      </c>
      <c r="C131" s="852" t="s">
        <v>851</v>
      </c>
      <c r="D131" s="852"/>
      <c r="E131" s="852"/>
      <c r="F131" s="852"/>
      <c r="G131" s="852"/>
      <c r="H131" s="852"/>
      <c r="I131" s="853"/>
      <c r="J131" s="710"/>
    </row>
    <row r="132" spans="1:10" s="11" customFormat="1" ht="24.75" customHeight="1">
      <c r="A132" s="503">
        <v>23</v>
      </c>
      <c r="B132" s="510" t="s">
        <v>822</v>
      </c>
      <c r="C132" s="863" t="s">
        <v>943</v>
      </c>
      <c r="D132" s="864"/>
      <c r="E132" s="864"/>
      <c r="F132" s="865"/>
      <c r="G132" s="503" t="s">
        <v>201</v>
      </c>
      <c r="H132" s="504" t="s">
        <v>34</v>
      </c>
      <c r="I132" s="548">
        <f>H133</f>
        <v>1425</v>
      </c>
      <c r="J132" s="710"/>
    </row>
    <row r="133" spans="1:10" s="11" customFormat="1" ht="32.25" customHeight="1">
      <c r="A133" s="869"/>
      <c r="B133" s="871"/>
      <c r="C133" s="860" t="s">
        <v>920</v>
      </c>
      <c r="D133" s="861"/>
      <c r="E133" s="861"/>
      <c r="F133" s="862"/>
      <c r="G133" s="854" t="s">
        <v>202</v>
      </c>
      <c r="H133" s="856">
        <f>1000*0.75*2-20*5*0.75</f>
        <v>1425</v>
      </c>
      <c r="I133" s="858" t="s">
        <v>34</v>
      </c>
      <c r="J133" s="710"/>
    </row>
    <row r="134" spans="1:10" s="11" customFormat="1" ht="17.25" customHeight="1">
      <c r="A134" s="870"/>
      <c r="B134" s="872"/>
      <c r="C134" s="579" t="s">
        <v>872</v>
      </c>
      <c r="D134" s="580">
        <f>H133</f>
        <v>1425</v>
      </c>
      <c r="E134" s="582" t="str">
        <f>G133</f>
        <v>m2</v>
      </c>
      <c r="F134" s="581" t="s">
        <v>878</v>
      </c>
      <c r="G134" s="855"/>
      <c r="H134" s="857"/>
      <c r="I134" s="859"/>
      <c r="J134" s="710"/>
    </row>
    <row r="135" spans="1:10" s="11" customFormat="1" ht="17.25" hidden="1" customHeight="1">
      <c r="A135" s="836" t="s">
        <v>793</v>
      </c>
      <c r="B135" s="837"/>
      <c r="C135" s="837"/>
      <c r="D135" s="837"/>
      <c r="E135" s="837"/>
      <c r="F135" s="837"/>
      <c r="G135" s="837"/>
      <c r="H135" s="837"/>
      <c r="I135" s="837"/>
    </row>
    <row r="136" spans="1:10" ht="15.75" hidden="1">
      <c r="A136" s="836" t="s">
        <v>794</v>
      </c>
      <c r="B136" s="837"/>
      <c r="C136" s="837"/>
      <c r="D136" s="837"/>
      <c r="E136" s="837"/>
      <c r="F136" s="837"/>
      <c r="G136" s="837"/>
      <c r="H136" s="837"/>
      <c r="I136" s="837"/>
    </row>
  </sheetData>
  <mergeCells count="183">
    <mergeCell ref="B118:B119"/>
    <mergeCell ref="B97:B98"/>
    <mergeCell ref="A2:I2"/>
    <mergeCell ref="B4:I4"/>
    <mergeCell ref="B13:I13"/>
    <mergeCell ref="A1:I1"/>
    <mergeCell ref="C5:I5"/>
    <mergeCell ref="C6:I6"/>
    <mergeCell ref="K122:L122"/>
    <mergeCell ref="C111:F111"/>
    <mergeCell ref="A112:A113"/>
    <mergeCell ref="B112:B113"/>
    <mergeCell ref="C112:F112"/>
    <mergeCell ref="G112:G113"/>
    <mergeCell ref="H112:H113"/>
    <mergeCell ref="I112:I113"/>
    <mergeCell ref="C104:I104"/>
    <mergeCell ref="C109:I109"/>
    <mergeCell ref="C110:I110"/>
    <mergeCell ref="A106:A107"/>
    <mergeCell ref="B106:B107"/>
    <mergeCell ref="G106:G107"/>
    <mergeCell ref="C117:F117"/>
    <mergeCell ref="C118:F118"/>
    <mergeCell ref="A118:A119"/>
    <mergeCell ref="I21:I22"/>
    <mergeCell ref="G118:G119"/>
    <mergeCell ref="H118:H119"/>
    <mergeCell ref="I118:I119"/>
    <mergeCell ref="A115:A116"/>
    <mergeCell ref="C128:F128"/>
    <mergeCell ref="C130:F130"/>
    <mergeCell ref="I25:I26"/>
    <mergeCell ref="G48:G49"/>
    <mergeCell ref="H48:H49"/>
    <mergeCell ref="I48:I49"/>
    <mergeCell ref="C99:F99"/>
    <mergeCell ref="C100:F100"/>
    <mergeCell ref="G100:G101"/>
    <mergeCell ref="H100:H101"/>
    <mergeCell ref="I100:I101"/>
    <mergeCell ref="C114:F114"/>
    <mergeCell ref="C115:F115"/>
    <mergeCell ref="A108:I108"/>
    <mergeCell ref="C105:F105"/>
    <mergeCell ref="C106:F106"/>
    <mergeCell ref="A100:A101"/>
    <mergeCell ref="C97:F97"/>
    <mergeCell ref="A97:A98"/>
    <mergeCell ref="C23:I23"/>
    <mergeCell ref="G97:G98"/>
    <mergeCell ref="H97:H98"/>
    <mergeCell ref="I97:I98"/>
    <mergeCell ref="B115:B116"/>
    <mergeCell ref="G115:G116"/>
    <mergeCell ref="H115:H116"/>
    <mergeCell ref="I115:I116"/>
    <mergeCell ref="C80:F80"/>
    <mergeCell ref="H93:H94"/>
    <mergeCell ref="I93:I94"/>
    <mergeCell ref="C93:F93"/>
    <mergeCell ref="A89:A90"/>
    <mergeCell ref="B89:B90"/>
    <mergeCell ref="G89:G90"/>
    <mergeCell ref="H89:H90"/>
    <mergeCell ref="C92:F92"/>
    <mergeCell ref="C88:F88"/>
    <mergeCell ref="C89:F89"/>
    <mergeCell ref="C53:F53"/>
    <mergeCell ref="C54:F54"/>
    <mergeCell ref="C52:I52"/>
    <mergeCell ref="C3:F3"/>
    <mergeCell ref="C7:F7"/>
    <mergeCell ref="C10:F10"/>
    <mergeCell ref="C15:I15"/>
    <mergeCell ref="B100:B101"/>
    <mergeCell ref="H106:H107"/>
    <mergeCell ref="I106:I107"/>
    <mergeCell ref="C16:F16"/>
    <mergeCell ref="B38:B39"/>
    <mergeCell ref="G38:G39"/>
    <mergeCell ref="H38:H39"/>
    <mergeCell ref="I38:I39"/>
    <mergeCell ref="C19:I19"/>
    <mergeCell ref="C20:F20"/>
    <mergeCell ref="C21:F21"/>
    <mergeCell ref="G21:G22"/>
    <mergeCell ref="A50:I50"/>
    <mergeCell ref="C87:I87"/>
    <mergeCell ref="C46:I46"/>
    <mergeCell ref="C91:I91"/>
    <mergeCell ref="C62:I62"/>
    <mergeCell ref="C27:I27"/>
    <mergeCell ref="C37:F37"/>
    <mergeCell ref="C38:F38"/>
    <mergeCell ref="A11:I11"/>
    <mergeCell ref="A12:I12"/>
    <mergeCell ref="C17:F17"/>
    <mergeCell ref="G17:G18"/>
    <mergeCell ref="C14:I14"/>
    <mergeCell ref="C96:F96"/>
    <mergeCell ref="C81:F81"/>
    <mergeCell ref="C42:I42"/>
    <mergeCell ref="C41:I41"/>
    <mergeCell ref="C51:I51"/>
    <mergeCell ref="C44:F44"/>
    <mergeCell ref="C47:F47"/>
    <mergeCell ref="C48:F48"/>
    <mergeCell ref="C59:I59"/>
    <mergeCell ref="A82:I82"/>
    <mergeCell ref="C95:I95"/>
    <mergeCell ref="A44:A45"/>
    <mergeCell ref="B44:B45"/>
    <mergeCell ref="G44:G45"/>
    <mergeCell ref="H44:H45"/>
    <mergeCell ref="I44:I45"/>
    <mergeCell ref="G93:G94"/>
    <mergeCell ref="I89:I90"/>
    <mergeCell ref="C86:I86"/>
    <mergeCell ref="H17:H18"/>
    <mergeCell ref="G84:G85"/>
    <mergeCell ref="H84:H85"/>
    <mergeCell ref="I84:I85"/>
    <mergeCell ref="A40:I40"/>
    <mergeCell ref="C43:F43"/>
    <mergeCell ref="B48:B49"/>
    <mergeCell ref="A48:A49"/>
    <mergeCell ref="A38:A39"/>
    <mergeCell ref="A17:A18"/>
    <mergeCell ref="A25:A26"/>
    <mergeCell ref="B25:B26"/>
    <mergeCell ref="C31:F31"/>
    <mergeCell ref="C32:F32"/>
    <mergeCell ref="I17:I18"/>
    <mergeCell ref="G25:G26"/>
    <mergeCell ref="H25:H26"/>
    <mergeCell ref="H21:H22"/>
    <mergeCell ref="C24:F24"/>
    <mergeCell ref="C25:F25"/>
    <mergeCell ref="B17:B18"/>
    <mergeCell ref="J7:J12"/>
    <mergeCell ref="A135:I135"/>
    <mergeCell ref="A133:A134"/>
    <mergeCell ref="B133:B134"/>
    <mergeCell ref="H32:H33"/>
    <mergeCell ref="G32:G33"/>
    <mergeCell ref="I32:I33"/>
    <mergeCell ref="C28:F28"/>
    <mergeCell ref="C29:F29"/>
    <mergeCell ref="G29:G30"/>
    <mergeCell ref="H29:H30"/>
    <mergeCell ref="I29:I30"/>
    <mergeCell ref="C34:F34"/>
    <mergeCell ref="C35:F35"/>
    <mergeCell ref="G35:G36"/>
    <mergeCell ref="H35:H36"/>
    <mergeCell ref="I35:I36"/>
    <mergeCell ref="C83:F83"/>
    <mergeCell ref="C84:F84"/>
    <mergeCell ref="A128:A129"/>
    <mergeCell ref="B128:B129"/>
    <mergeCell ref="G128:G129"/>
    <mergeCell ref="H128:H129"/>
    <mergeCell ref="I128:I129"/>
    <mergeCell ref="A136:I136"/>
    <mergeCell ref="C121:F121"/>
    <mergeCell ref="A122:A123"/>
    <mergeCell ref="B122:B123"/>
    <mergeCell ref="C122:F122"/>
    <mergeCell ref="G122:G123"/>
    <mergeCell ref="H122:H123"/>
    <mergeCell ref="I122:I123"/>
    <mergeCell ref="C120:I120"/>
    <mergeCell ref="G133:G134"/>
    <mergeCell ref="H133:H134"/>
    <mergeCell ref="I133:I134"/>
    <mergeCell ref="C133:F133"/>
    <mergeCell ref="C132:F132"/>
    <mergeCell ref="A124:I124"/>
    <mergeCell ref="C126:I126"/>
    <mergeCell ref="C125:I125"/>
    <mergeCell ref="C131:I131"/>
    <mergeCell ref="C127:F127"/>
  </mergeCells>
  <phoneticPr fontId="0" type="noConversion"/>
  <pageMargins left="0.70866141732283472" right="0.70866141732283472" top="0.74803149606299213" bottom="0.74803149606299213" header="0.31496062992125984" footer="0.31496062992125984"/>
  <pageSetup paperSize="9" scale="67" fitToHeight="0" orientation="portrait" r:id="rId1"/>
  <rowBreaks count="2" manualBreakCount="2">
    <brk id="36" max="9" man="1"/>
    <brk id="94" max="9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Arkusz1">
    <tabColor rgb="FF7030A0"/>
    <pageSetUpPr fitToPage="1"/>
  </sheetPr>
  <dimension ref="C2:O50"/>
  <sheetViews>
    <sheetView workbookViewId="0"/>
  </sheetViews>
  <sheetFormatPr defaultRowHeight="12.75"/>
  <cols>
    <col min="3" max="3" width="11.7109375" customWidth="1"/>
    <col min="7" max="7" width="22.5703125" customWidth="1"/>
    <col min="12" max="12" width="17.5703125" customWidth="1"/>
  </cols>
  <sheetData>
    <row r="2" spans="3:12" ht="38.25" customHeight="1"/>
    <row r="3" spans="3:12" hidden="1"/>
    <row r="4" spans="3:12" hidden="1"/>
    <row r="5" spans="3:12" ht="126.75" customHeight="1">
      <c r="C5" s="956" t="str">
        <f>'PR1'!B7</f>
        <v>REMONT DROGI GMINNEJ NR 108616R OD KM 0+000 DO KM 0+999 W MIEJSCOWOŚCI SOŁONKA</v>
      </c>
      <c r="D5" s="957"/>
      <c r="E5" s="957"/>
      <c r="F5" s="957"/>
      <c r="G5" s="957"/>
      <c r="H5" s="957"/>
      <c r="I5" s="957"/>
      <c r="J5" s="957"/>
      <c r="K5" s="957"/>
      <c r="L5" s="958"/>
    </row>
    <row r="6" spans="3:12">
      <c r="C6" s="521"/>
      <c r="D6" s="25"/>
      <c r="E6" s="26"/>
      <c r="F6" s="27"/>
      <c r="G6" s="25"/>
      <c r="H6" s="28"/>
      <c r="I6" s="25"/>
      <c r="J6" s="29"/>
      <c r="K6" s="29"/>
      <c r="L6" s="649"/>
    </row>
    <row r="7" spans="3:12" ht="34.5" customHeight="1">
      <c r="C7" s="968" t="s">
        <v>41</v>
      </c>
      <c r="D7" s="969"/>
      <c r="E7" s="969"/>
      <c r="F7" s="969"/>
      <c r="G7" s="969"/>
      <c r="H7" s="969"/>
      <c r="I7" s="969"/>
      <c r="J7" s="969"/>
      <c r="K7" s="969"/>
      <c r="L7" s="970"/>
    </row>
    <row r="8" spans="3:12" ht="57.75" customHeight="1">
      <c r="C8" s="971"/>
      <c r="D8" s="969"/>
      <c r="E8" s="969"/>
      <c r="F8" s="969"/>
      <c r="G8" s="969"/>
      <c r="H8" s="969"/>
      <c r="I8" s="969"/>
      <c r="J8" s="969"/>
      <c r="K8" s="969"/>
      <c r="L8" s="970"/>
    </row>
    <row r="9" spans="3:12" ht="34.5">
      <c r="C9" s="521"/>
      <c r="D9" s="30"/>
      <c r="E9" s="30"/>
      <c r="F9" s="30"/>
      <c r="G9" s="30"/>
      <c r="H9" s="30"/>
      <c r="I9" s="30"/>
      <c r="J9" s="30"/>
      <c r="K9" s="30"/>
      <c r="L9" s="650"/>
    </row>
    <row r="10" spans="3:12">
      <c r="C10" s="521"/>
      <c r="D10" s="31"/>
      <c r="E10" s="31"/>
      <c r="F10" s="31"/>
      <c r="G10" s="31"/>
      <c r="H10" s="31"/>
      <c r="I10" s="31"/>
      <c r="J10" s="31"/>
      <c r="K10" s="31"/>
      <c r="L10" s="649"/>
    </row>
    <row r="11" spans="3:12">
      <c r="C11" s="521"/>
      <c r="D11" s="31"/>
      <c r="E11" s="31"/>
      <c r="F11" s="693"/>
      <c r="G11" s="31"/>
      <c r="H11" s="31"/>
      <c r="I11" s="31"/>
      <c r="J11" s="31"/>
      <c r="K11" s="31"/>
      <c r="L11" s="649"/>
    </row>
    <row r="12" spans="3:12">
      <c r="C12" s="521"/>
      <c r="D12" s="31"/>
      <c r="E12" s="31"/>
      <c r="F12" s="31"/>
      <c r="G12" s="31"/>
      <c r="H12" s="31"/>
      <c r="I12" s="31"/>
      <c r="J12" s="31"/>
      <c r="K12" s="31"/>
      <c r="L12" s="649"/>
    </row>
    <row r="13" spans="3:12" ht="23.25" hidden="1">
      <c r="C13" s="521"/>
      <c r="D13" s="651"/>
      <c r="E13" s="652"/>
      <c r="F13" s="652"/>
      <c r="G13" s="652"/>
      <c r="H13" s="652"/>
      <c r="I13" s="652"/>
      <c r="J13" s="652"/>
      <c r="K13" s="652"/>
      <c r="L13" s="649"/>
    </row>
    <row r="14" spans="3:12" ht="126" hidden="1" customHeight="1">
      <c r="C14" s="964" t="s">
        <v>40</v>
      </c>
      <c r="D14" s="965"/>
      <c r="E14" s="966" t="str">
        <f>'PR1'!B10</f>
        <v>REMONT DROGI GMINNEJ NR 108616R OD KM 0+000 DO KM 0+999 W MIEJSCOWOŚCI SOŁONKA</v>
      </c>
      <c r="F14" s="966"/>
      <c r="G14" s="966"/>
      <c r="H14" s="966"/>
      <c r="I14" s="966"/>
      <c r="J14" s="966"/>
      <c r="K14" s="966"/>
      <c r="L14" s="967"/>
    </row>
    <row r="15" spans="3:12">
      <c r="C15" s="521"/>
      <c r="D15" s="25"/>
      <c r="E15" s="26"/>
      <c r="F15" s="27"/>
      <c r="G15" s="25"/>
      <c r="H15" s="28"/>
      <c r="I15" s="25"/>
      <c r="J15" s="29"/>
      <c r="K15" s="29"/>
      <c r="L15" s="649"/>
    </row>
    <row r="16" spans="3:12">
      <c r="C16" s="521"/>
      <c r="D16" s="25"/>
      <c r="E16" s="26"/>
      <c r="F16" s="27"/>
      <c r="G16" s="25"/>
      <c r="H16" s="28"/>
      <c r="I16" s="25"/>
      <c r="J16" s="29"/>
      <c r="K16" s="29"/>
      <c r="L16" s="649"/>
    </row>
    <row r="17" spans="3:12" ht="25.5" customHeight="1">
      <c r="C17" s="962" t="s">
        <v>98</v>
      </c>
      <c r="D17" s="963"/>
      <c r="E17" s="963"/>
      <c r="F17" s="963"/>
      <c r="G17" s="55"/>
      <c r="H17" s="56" t="s">
        <v>42</v>
      </c>
      <c r="I17" s="31"/>
      <c r="J17" s="31"/>
      <c r="K17" s="31"/>
      <c r="L17" s="653"/>
    </row>
    <row r="18" spans="3:12">
      <c r="C18" s="952"/>
      <c r="D18" s="953"/>
      <c r="E18" s="953"/>
      <c r="F18" s="953"/>
      <c r="G18" s="31"/>
      <c r="H18" s="31"/>
      <c r="I18" s="31"/>
      <c r="J18" s="31"/>
      <c r="K18" s="31"/>
      <c r="L18" s="653"/>
    </row>
    <row r="19" spans="3:12" ht="25.5" customHeight="1">
      <c r="C19" s="952" t="s">
        <v>43</v>
      </c>
      <c r="D19" s="953"/>
      <c r="E19" s="953"/>
      <c r="F19" s="953"/>
      <c r="G19" s="954" t="s">
        <v>99</v>
      </c>
      <c r="H19" s="954"/>
      <c r="I19" s="954"/>
      <c r="J19" s="954"/>
      <c r="K19" s="954"/>
      <c r="L19" s="955"/>
    </row>
    <row r="20" spans="3:12" ht="30.75" customHeight="1">
      <c r="C20" s="654"/>
      <c r="D20" s="628"/>
      <c r="E20" s="628"/>
      <c r="F20" s="628"/>
      <c r="G20" s="954" t="s">
        <v>99</v>
      </c>
      <c r="H20" s="954"/>
      <c r="I20" s="954"/>
      <c r="J20" s="954"/>
      <c r="K20" s="954"/>
      <c r="L20" s="955"/>
    </row>
    <row r="21" spans="3:12" ht="30.75" customHeight="1">
      <c r="C21" s="654"/>
      <c r="D21" s="628"/>
      <c r="E21" s="533"/>
      <c r="F21" s="628"/>
      <c r="G21" s="627"/>
      <c r="H21" s="627"/>
      <c r="I21" s="627"/>
      <c r="J21" s="627"/>
      <c r="K21" s="627"/>
      <c r="L21" s="655"/>
    </row>
    <row r="22" spans="3:12" ht="25.5" customHeight="1">
      <c r="C22" s="962" t="s">
        <v>870</v>
      </c>
      <c r="D22" s="963"/>
      <c r="E22" s="963"/>
      <c r="F22" s="963"/>
      <c r="G22" s="55"/>
      <c r="H22" s="56" t="s">
        <v>228</v>
      </c>
      <c r="I22" s="31"/>
      <c r="J22" s="31"/>
      <c r="K22" s="31"/>
      <c r="L22" s="653"/>
    </row>
    <row r="23" spans="3:12" ht="18" customHeight="1">
      <c r="C23" s="952"/>
      <c r="D23" s="953"/>
      <c r="E23" s="953"/>
      <c r="F23" s="953"/>
      <c r="G23" s="31"/>
      <c r="H23" s="31"/>
      <c r="I23" s="31"/>
      <c r="J23" s="31"/>
      <c r="K23" s="31"/>
      <c r="L23" s="653"/>
    </row>
    <row r="24" spans="3:12" ht="39" customHeight="1">
      <c r="C24" s="952" t="s">
        <v>43</v>
      </c>
      <c r="D24" s="953"/>
      <c r="E24" s="953"/>
      <c r="F24" s="953"/>
      <c r="G24" s="954" t="s">
        <v>99</v>
      </c>
      <c r="H24" s="954"/>
      <c r="I24" s="954"/>
      <c r="J24" s="954"/>
      <c r="K24" s="954"/>
      <c r="L24" s="955"/>
    </row>
    <row r="25" spans="3:12" ht="45" customHeight="1">
      <c r="C25" s="654"/>
      <c r="D25" s="628"/>
      <c r="E25" s="628"/>
      <c r="F25" s="628"/>
      <c r="G25" s="954" t="s">
        <v>99</v>
      </c>
      <c r="H25" s="954"/>
      <c r="I25" s="954"/>
      <c r="J25" s="954"/>
      <c r="K25" s="954"/>
      <c r="L25" s="955"/>
    </row>
    <row r="26" spans="3:12">
      <c r="C26" s="521"/>
      <c r="D26" s="31"/>
      <c r="E26" s="31"/>
      <c r="F26" s="31"/>
      <c r="G26" s="31"/>
      <c r="H26" s="31"/>
      <c r="I26" s="31"/>
      <c r="J26" s="31"/>
      <c r="K26" s="31"/>
      <c r="L26" s="653"/>
    </row>
    <row r="27" spans="3:12" ht="25.5" customHeight="1">
      <c r="C27" s="962" t="s">
        <v>100</v>
      </c>
      <c r="D27" s="963"/>
      <c r="E27" s="963"/>
      <c r="F27" s="963"/>
      <c r="G27" s="55"/>
      <c r="H27" s="56" t="s">
        <v>44</v>
      </c>
      <c r="I27" s="31"/>
      <c r="J27" s="31"/>
      <c r="K27" s="31"/>
      <c r="L27" s="653"/>
    </row>
    <row r="28" spans="3:12">
      <c r="C28" s="952"/>
      <c r="D28" s="953"/>
      <c r="E28" s="953"/>
      <c r="F28" s="953"/>
      <c r="G28" s="31"/>
      <c r="H28" s="554"/>
      <c r="I28" s="31"/>
      <c r="J28" s="31"/>
      <c r="K28" s="31"/>
      <c r="L28" s="653"/>
    </row>
    <row r="29" spans="3:12" ht="44.25" customHeight="1">
      <c r="C29" s="952" t="s">
        <v>43</v>
      </c>
      <c r="D29" s="953"/>
      <c r="E29" s="953"/>
      <c r="F29" s="953"/>
      <c r="G29" s="959" t="s">
        <v>947</v>
      </c>
      <c r="H29" s="960"/>
      <c r="I29" s="960"/>
      <c r="J29" s="960"/>
      <c r="K29" s="960"/>
      <c r="L29" s="961"/>
    </row>
    <row r="30" spans="3:12" ht="49.5" customHeight="1">
      <c r="C30" s="521"/>
      <c r="G30" s="959" t="s">
        <v>947</v>
      </c>
      <c r="H30" s="960"/>
      <c r="I30" s="960"/>
      <c r="J30" s="960"/>
      <c r="K30" s="960"/>
      <c r="L30" s="961"/>
    </row>
    <row r="31" spans="3:12" ht="49.5" customHeight="1">
      <c r="C31" s="529"/>
      <c r="D31" s="530"/>
      <c r="E31" s="530"/>
      <c r="F31" s="530"/>
      <c r="G31" s="656"/>
      <c r="H31" s="657"/>
      <c r="I31" s="657"/>
      <c r="J31" s="657"/>
      <c r="K31" s="657"/>
      <c r="L31" s="658"/>
    </row>
    <row r="34" spans="3:15">
      <c r="H34" s="483"/>
    </row>
    <row r="35" spans="3:15" ht="54" customHeight="1">
      <c r="E35" s="479"/>
      <c r="G35" s="483"/>
      <c r="M35" s="545"/>
    </row>
    <row r="36" spans="3:15" ht="48" customHeight="1">
      <c r="E36" s="479"/>
      <c r="M36" s="487"/>
      <c r="N36" s="487"/>
      <c r="O36" s="487"/>
    </row>
    <row r="40" spans="3:15">
      <c r="C40" s="487"/>
      <c r="D40" s="487"/>
      <c r="E40" s="487"/>
      <c r="F40" s="487"/>
      <c r="G40" s="487"/>
      <c r="H40" s="487"/>
    </row>
    <row r="41" spans="3:15">
      <c r="C41" s="487"/>
      <c r="D41" s="487"/>
      <c r="E41" s="487"/>
      <c r="F41" s="487"/>
      <c r="G41" s="487"/>
      <c r="H41" s="487"/>
    </row>
    <row r="42" spans="3:15">
      <c r="C42" s="487"/>
      <c r="D42" s="487"/>
      <c r="E42" s="487"/>
      <c r="F42" s="487"/>
      <c r="G42" s="487"/>
      <c r="H42" s="487"/>
    </row>
    <row r="43" spans="3:15">
      <c r="H43" s="483"/>
    </row>
    <row r="44" spans="3:15">
      <c r="G44" s="483"/>
    </row>
    <row r="45" spans="3:15">
      <c r="G45" s="483"/>
    </row>
    <row r="49" spans="7:8">
      <c r="H49" s="483"/>
    </row>
    <row r="50" spans="7:8">
      <c r="G50" s="483"/>
    </row>
  </sheetData>
  <mergeCells count="19">
    <mergeCell ref="E14:L14"/>
    <mergeCell ref="C17:F17"/>
    <mergeCell ref="C7:L8"/>
    <mergeCell ref="C18:F18"/>
    <mergeCell ref="C19:F19"/>
    <mergeCell ref="G19:L19"/>
    <mergeCell ref="C5:L5"/>
    <mergeCell ref="G30:L30"/>
    <mergeCell ref="C22:F22"/>
    <mergeCell ref="C23:F23"/>
    <mergeCell ref="C24:F24"/>
    <mergeCell ref="G24:L24"/>
    <mergeCell ref="C27:F27"/>
    <mergeCell ref="C28:F28"/>
    <mergeCell ref="C29:F29"/>
    <mergeCell ref="G29:L29"/>
    <mergeCell ref="G25:L25"/>
    <mergeCell ref="G20:L20"/>
    <mergeCell ref="C14:D14"/>
  </mergeCells>
  <pageMargins left="0.7" right="0.7" top="0.75" bottom="0.75" header="0.3" footer="0.3"/>
  <pageSetup paperSize="9" scale="66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7030A0"/>
  </sheetPr>
  <dimension ref="A1:J25"/>
  <sheetViews>
    <sheetView workbookViewId="0"/>
  </sheetViews>
  <sheetFormatPr defaultRowHeight="12.75"/>
  <cols>
    <col min="1" max="1" width="14.5703125" customWidth="1"/>
    <col min="2" max="2" width="15.140625" customWidth="1"/>
    <col min="4" max="4" width="60.28515625" customWidth="1"/>
    <col min="5" max="5" width="20.7109375" customWidth="1"/>
  </cols>
  <sheetData>
    <row r="1" spans="1:5"/>
    <row r="2" spans="1:5" ht="13.5" thickBot="1"/>
    <row r="3" spans="1:5" ht="18.75" customHeight="1" thickBot="1">
      <c r="A3" s="972" t="s">
        <v>46</v>
      </c>
      <c r="B3" s="973"/>
      <c r="C3" s="973"/>
      <c r="D3" s="973"/>
      <c r="E3" s="974"/>
    </row>
    <row r="4" spans="1:5" ht="18.75">
      <c r="B4" s="975"/>
      <c r="C4" s="975"/>
      <c r="D4" s="975"/>
      <c r="E4" s="975"/>
    </row>
    <row r="5" spans="1:5" ht="97.5" customHeight="1">
      <c r="A5" s="50" t="s">
        <v>40</v>
      </c>
      <c r="B5" s="976" t="str">
        <f>'1'!F5</f>
        <v>PRZEBUDOWA DROGI GMINNEJ NR 108629R LUBENIA - SŁOCINY NA ODCINKU OD KM 0+002,50 DO KM 0+940,00 W M. LUBENIA</v>
      </c>
      <c r="C5" s="976"/>
      <c r="D5" s="976"/>
      <c r="E5" s="976"/>
    </row>
    <row r="6" spans="1:5" ht="19.5" thickBot="1">
      <c r="B6" s="975"/>
      <c r="C6" s="975"/>
      <c r="D6" s="975"/>
      <c r="E6" s="975"/>
    </row>
    <row r="7" spans="1:5" ht="37.5" customHeight="1">
      <c r="A7" s="51" t="s">
        <v>89</v>
      </c>
      <c r="B7" s="52" t="s">
        <v>47</v>
      </c>
      <c r="C7" s="977" t="s">
        <v>48</v>
      </c>
      <c r="D7" s="978"/>
      <c r="E7" s="144" t="s">
        <v>49</v>
      </c>
    </row>
    <row r="8" spans="1:5" ht="27.75" customHeight="1">
      <c r="A8" s="53" t="s">
        <v>34</v>
      </c>
      <c r="B8" s="33" t="s">
        <v>33</v>
      </c>
      <c r="C8" s="979" t="s">
        <v>142</v>
      </c>
      <c r="D8" s="980"/>
      <c r="E8" s="145" t="s">
        <v>34</v>
      </c>
    </row>
    <row r="9" spans="1:5" ht="33" customHeight="1">
      <c r="A9" s="54" t="s">
        <v>90</v>
      </c>
      <c r="B9" s="34" t="s">
        <v>58</v>
      </c>
      <c r="C9" s="983" t="s">
        <v>50</v>
      </c>
      <c r="D9" s="984"/>
      <c r="E9" s="146"/>
    </row>
    <row r="10" spans="1:5" ht="24" customHeight="1">
      <c r="A10" s="985" t="s">
        <v>291</v>
      </c>
      <c r="B10" s="986"/>
      <c r="C10" s="986"/>
      <c r="D10" s="987"/>
      <c r="E10" s="149"/>
    </row>
    <row r="11" spans="1:5" ht="27.75" customHeight="1">
      <c r="A11" s="53" t="s">
        <v>34</v>
      </c>
      <c r="B11" s="33" t="s">
        <v>38</v>
      </c>
      <c r="C11" s="979" t="s">
        <v>232</v>
      </c>
      <c r="D11" s="980"/>
      <c r="E11" s="145" t="s">
        <v>34</v>
      </c>
    </row>
    <row r="12" spans="1:5" ht="15">
      <c r="A12" s="54" t="s">
        <v>91</v>
      </c>
      <c r="B12" s="34" t="s">
        <v>60</v>
      </c>
      <c r="C12" s="988" t="s">
        <v>51</v>
      </c>
      <c r="D12" s="989"/>
      <c r="E12" s="146"/>
    </row>
    <row r="13" spans="1:5" ht="15">
      <c r="A13" s="54" t="s">
        <v>92</v>
      </c>
      <c r="B13" s="34" t="s">
        <v>62</v>
      </c>
      <c r="C13" s="989" t="s">
        <v>80</v>
      </c>
      <c r="D13" s="990"/>
      <c r="E13" s="146"/>
    </row>
    <row r="14" spans="1:5" ht="18" customHeight="1">
      <c r="A14" s="54" t="s">
        <v>93</v>
      </c>
      <c r="B14" s="34" t="s">
        <v>52</v>
      </c>
      <c r="C14" s="989" t="s">
        <v>107</v>
      </c>
      <c r="D14" s="990"/>
      <c r="E14" s="146"/>
    </row>
    <row r="15" spans="1:5" ht="15">
      <c r="A15" s="54" t="s">
        <v>94</v>
      </c>
      <c r="B15" s="34" t="s">
        <v>53</v>
      </c>
      <c r="C15" s="989" t="s">
        <v>54</v>
      </c>
      <c r="D15" s="990"/>
      <c r="E15" s="146"/>
    </row>
    <row r="16" spans="1:5" ht="15">
      <c r="A16" s="54" t="s">
        <v>95</v>
      </c>
      <c r="B16" s="34" t="s">
        <v>65</v>
      </c>
      <c r="C16" s="991" t="s">
        <v>55</v>
      </c>
      <c r="D16" s="992"/>
      <c r="E16" s="146"/>
    </row>
    <row r="17" spans="1:10" ht="15">
      <c r="A17" s="54" t="s">
        <v>96</v>
      </c>
      <c r="B17" s="34" t="s">
        <v>67</v>
      </c>
      <c r="C17" s="991" t="s">
        <v>56</v>
      </c>
      <c r="D17" s="992"/>
      <c r="E17" s="146"/>
    </row>
    <row r="18" spans="1:10" ht="31.5" customHeight="1">
      <c r="A18" s="54" t="s">
        <v>108</v>
      </c>
      <c r="B18" s="34" t="s">
        <v>103</v>
      </c>
      <c r="C18" s="992" t="s">
        <v>139</v>
      </c>
      <c r="D18" s="993"/>
      <c r="E18" s="146"/>
    </row>
    <row r="19" spans="1:10" ht="16.5" customHeight="1" thickBot="1">
      <c r="A19" s="142" t="s">
        <v>140</v>
      </c>
      <c r="B19" s="143" t="s">
        <v>33</v>
      </c>
      <c r="C19" s="994" t="s">
        <v>57</v>
      </c>
      <c r="D19" s="995"/>
      <c r="E19" s="147"/>
    </row>
    <row r="20" spans="1:10" ht="32.25" hidden="1" customHeight="1">
      <c r="A20" s="140" t="s">
        <v>34</v>
      </c>
      <c r="B20" s="141" t="s">
        <v>141</v>
      </c>
      <c r="C20" s="981" t="s">
        <v>211</v>
      </c>
      <c r="D20" s="982"/>
      <c r="E20" s="148" t="s">
        <v>34</v>
      </c>
    </row>
    <row r="21" spans="1:10" ht="25.5" hidden="1" customHeight="1">
      <c r="A21" s="54" t="s">
        <v>212</v>
      </c>
      <c r="B21" s="34" t="s">
        <v>213</v>
      </c>
      <c r="C21" s="988" t="s">
        <v>226</v>
      </c>
      <c r="D21" s="989"/>
      <c r="E21" s="146">
        <v>0</v>
      </c>
    </row>
    <row r="22" spans="1:10" ht="25.5" customHeight="1">
      <c r="A22" s="985" t="s">
        <v>292</v>
      </c>
      <c r="B22" s="986"/>
      <c r="C22" s="986"/>
      <c r="D22" s="987"/>
      <c r="E22" s="149"/>
      <c r="J22" s="151"/>
    </row>
    <row r="23" spans="1:10" ht="23.25" customHeight="1">
      <c r="A23" s="985" t="s">
        <v>293</v>
      </c>
      <c r="B23" s="986"/>
      <c r="C23" s="986"/>
      <c r="D23" s="986"/>
      <c r="E23" s="149"/>
    </row>
    <row r="24" spans="1:10" ht="23.25" customHeight="1">
      <c r="A24" s="985" t="s">
        <v>81</v>
      </c>
      <c r="B24" s="986"/>
      <c r="C24" s="986"/>
      <c r="D24" s="986"/>
      <c r="E24" s="149"/>
    </row>
    <row r="25" spans="1:10" ht="23.25" customHeight="1" thickBot="1">
      <c r="A25" s="996" t="s">
        <v>97</v>
      </c>
      <c r="B25" s="997"/>
      <c r="C25" s="997"/>
      <c r="D25" s="997"/>
      <c r="E25" s="150"/>
    </row>
  </sheetData>
  <mergeCells count="23">
    <mergeCell ref="C21:D21"/>
    <mergeCell ref="A22:D22"/>
    <mergeCell ref="A23:D23"/>
    <mergeCell ref="A24:D24"/>
    <mergeCell ref="A25:D25"/>
    <mergeCell ref="C8:D8"/>
    <mergeCell ref="C20:D20"/>
    <mergeCell ref="C9:D9"/>
    <mergeCell ref="A10:D10"/>
    <mergeCell ref="C11:D11"/>
    <mergeCell ref="C12:D12"/>
    <mergeCell ref="C13:D13"/>
    <mergeCell ref="C14:D14"/>
    <mergeCell ref="C15:D15"/>
    <mergeCell ref="C16:D16"/>
    <mergeCell ref="C17:D17"/>
    <mergeCell ref="C18:D18"/>
    <mergeCell ref="C19:D19"/>
    <mergeCell ref="A3:E3"/>
    <mergeCell ref="B4:E4"/>
    <mergeCell ref="B5:E5"/>
    <mergeCell ref="B6:E6"/>
    <mergeCell ref="C7:D7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72" orientation="portrait" horizontalDpi="4294967294" verticalDpi="4294967294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7030A0"/>
    <pageSetUpPr fitToPage="1"/>
  </sheetPr>
  <dimension ref="A1:FV199"/>
  <sheetViews>
    <sheetView workbookViewId="0">
      <selection sqref="A1:K1"/>
    </sheetView>
  </sheetViews>
  <sheetFormatPr defaultRowHeight="12.75"/>
  <cols>
    <col min="1" max="1" width="10.28515625" style="17" customWidth="1"/>
    <col min="2" max="2" width="15.5703125" style="40" customWidth="1"/>
    <col min="3" max="3" width="65.7109375" style="42" customWidth="1"/>
    <col min="4" max="4" width="10.42578125" style="43" customWidth="1"/>
    <col min="5" max="5" width="9.7109375" style="18" hidden="1" customWidth="1"/>
    <col min="6" max="6" width="10.7109375" style="20" customWidth="1"/>
    <col min="7" max="7" width="6.140625" style="40" hidden="1" customWidth="1"/>
    <col min="8" max="8" width="12.140625" style="40" hidden="1" customWidth="1"/>
    <col min="9" max="9" width="1.85546875" style="40" hidden="1" customWidth="1"/>
    <col min="10" max="10" width="10.42578125" style="18" customWidth="1"/>
    <col min="11" max="11" width="13.5703125" style="185" customWidth="1"/>
    <col min="12" max="13" width="9.140625" style="40"/>
    <col min="14" max="14" width="0" style="269" hidden="1" customWidth="1"/>
    <col min="15" max="15" width="13.42578125" style="280" hidden="1" customWidth="1"/>
    <col min="16" max="16384" width="9.140625" style="40"/>
  </cols>
  <sheetData>
    <row r="1" spans="1:15" s="4" customFormat="1" ht="31.5" customHeight="1">
      <c r="A1" s="998" t="s">
        <v>485</v>
      </c>
      <c r="B1" s="999"/>
      <c r="C1" s="999"/>
      <c r="D1" s="999"/>
      <c r="E1" s="999"/>
      <c r="F1" s="999"/>
      <c r="G1" s="999"/>
      <c r="H1" s="999"/>
      <c r="I1" s="999"/>
      <c r="J1" s="999"/>
      <c r="K1" s="1000"/>
      <c r="N1" s="268"/>
      <c r="O1" s="279"/>
    </row>
    <row r="2" spans="1:15" s="4" customFormat="1" ht="35.25" customHeight="1">
      <c r="A2" s="1001" t="str">
        <f>'KO2'!B5</f>
        <v>PRZEBUDOWA DROGI GMINNEJ NR 108629R LUBENIA - SŁOCINY NA ODCINKU OD KM 0+002,50 DO KM 0+940,00 W M. LUBENIA</v>
      </c>
      <c r="B2" s="1002"/>
      <c r="C2" s="1002"/>
      <c r="D2" s="1002"/>
      <c r="E2" s="1002"/>
      <c r="F2" s="1002"/>
      <c r="G2" s="1002"/>
      <c r="H2" s="1002"/>
      <c r="I2" s="1002"/>
      <c r="J2" s="1002"/>
      <c r="K2" s="1003"/>
      <c r="N2" s="268"/>
      <c r="O2" s="279"/>
    </row>
    <row r="3" spans="1:15" ht="40.5" customHeight="1">
      <c r="A3" s="67" t="s">
        <v>3</v>
      </c>
      <c r="B3" s="78" t="s">
        <v>229</v>
      </c>
      <c r="C3" s="77" t="s">
        <v>217</v>
      </c>
      <c r="D3" s="77" t="s">
        <v>5</v>
      </c>
      <c r="E3" s="22" t="s">
        <v>6</v>
      </c>
      <c r="F3" s="80" t="s">
        <v>6</v>
      </c>
      <c r="G3" s="108"/>
      <c r="H3" s="22" t="s">
        <v>70</v>
      </c>
      <c r="I3" s="22" t="s">
        <v>71</v>
      </c>
      <c r="J3" s="80" t="s">
        <v>216</v>
      </c>
      <c r="K3" s="96" t="s">
        <v>71</v>
      </c>
      <c r="N3" s="269" t="s">
        <v>478</v>
      </c>
      <c r="O3" s="280" t="s">
        <v>479</v>
      </c>
    </row>
    <row r="4" spans="1:15" ht="19.5" customHeight="1">
      <c r="A4" s="23" t="s">
        <v>33</v>
      </c>
      <c r="B4" s="945" t="s">
        <v>142</v>
      </c>
      <c r="C4" s="946"/>
      <c r="D4" s="946"/>
      <c r="E4" s="946"/>
      <c r="F4" s="946"/>
      <c r="G4" s="946"/>
      <c r="H4" s="946"/>
      <c r="I4" s="946"/>
      <c r="J4" s="946"/>
      <c r="K4" s="1004"/>
    </row>
    <row r="5" spans="1:15" ht="21.75" customHeight="1">
      <c r="A5" s="24" t="s">
        <v>58</v>
      </c>
      <c r="B5" s="21" t="s">
        <v>73</v>
      </c>
      <c r="C5" s="1005" t="s">
        <v>50</v>
      </c>
      <c r="D5" s="1005"/>
      <c r="E5" s="1005"/>
      <c r="F5" s="1005"/>
      <c r="G5" s="1005"/>
      <c r="H5" s="1005"/>
      <c r="I5" s="1005"/>
      <c r="J5" s="1005"/>
      <c r="K5" s="1006"/>
    </row>
    <row r="6" spans="1:15" ht="18.75" customHeight="1">
      <c r="A6" s="65" t="s">
        <v>34</v>
      </c>
      <c r="B6" s="66" t="s">
        <v>69</v>
      </c>
      <c r="C6" s="852" t="s">
        <v>111</v>
      </c>
      <c r="D6" s="852"/>
      <c r="E6" s="852"/>
      <c r="F6" s="852"/>
      <c r="G6" s="852"/>
      <c r="H6" s="852"/>
      <c r="I6" s="852"/>
      <c r="J6" s="852"/>
      <c r="K6" s="1007"/>
    </row>
    <row r="7" spans="1:15" s="139" customFormat="1" ht="18.75" customHeight="1">
      <c r="A7" s="67" t="s">
        <v>112</v>
      </c>
      <c r="B7" s="68" t="str">
        <f t="shared" ref="B7:B13" si="0">B6</f>
        <v>00.00.00</v>
      </c>
      <c r="C7" s="302" t="s">
        <v>145</v>
      </c>
      <c r="D7" s="86" t="s">
        <v>447</v>
      </c>
      <c r="E7" s="303">
        <v>2</v>
      </c>
      <c r="F7" s="303">
        <v>1</v>
      </c>
      <c r="G7" s="241"/>
      <c r="H7" s="242"/>
      <c r="I7" s="242"/>
      <c r="J7" s="181"/>
      <c r="K7" s="182"/>
      <c r="N7" s="270"/>
      <c r="O7" s="281"/>
    </row>
    <row r="8" spans="1:15" ht="40.5" customHeight="1">
      <c r="A8" s="67" t="s">
        <v>113</v>
      </c>
      <c r="B8" s="68" t="str">
        <f t="shared" si="0"/>
        <v>00.00.00</v>
      </c>
      <c r="C8" s="302" t="s">
        <v>199</v>
      </c>
      <c r="D8" s="86" t="str">
        <f t="shared" ref="D8:D13" si="1">D7</f>
        <v>ryczałt</v>
      </c>
      <c r="E8" s="303">
        <v>1</v>
      </c>
      <c r="F8" s="303">
        <f t="shared" ref="F8:F13" si="2">E8</f>
        <v>1</v>
      </c>
      <c r="G8" s="241"/>
      <c r="H8" s="242"/>
      <c r="I8" s="242"/>
      <c r="J8" s="181"/>
      <c r="K8" s="182"/>
    </row>
    <row r="9" spans="1:15" ht="20.25" customHeight="1">
      <c r="A9" s="67" t="s">
        <v>114</v>
      </c>
      <c r="B9" s="68" t="str">
        <f t="shared" si="0"/>
        <v>00.00.00</v>
      </c>
      <c r="C9" s="302" t="s">
        <v>230</v>
      </c>
      <c r="D9" s="86" t="str">
        <f t="shared" si="1"/>
        <v>ryczałt</v>
      </c>
      <c r="E9" s="303">
        <v>1</v>
      </c>
      <c r="F9" s="303">
        <f t="shared" si="2"/>
        <v>1</v>
      </c>
      <c r="G9" s="241"/>
      <c r="H9" s="242"/>
      <c r="I9" s="242"/>
      <c r="J9" s="181"/>
      <c r="K9" s="182"/>
    </row>
    <row r="10" spans="1:15" ht="44.25" customHeight="1">
      <c r="A10" s="67" t="s">
        <v>115</v>
      </c>
      <c r="B10" s="68" t="str">
        <f t="shared" si="0"/>
        <v>00.00.00</v>
      </c>
      <c r="C10" s="302" t="s">
        <v>231</v>
      </c>
      <c r="D10" s="86" t="str">
        <f t="shared" si="1"/>
        <v>ryczałt</v>
      </c>
      <c r="E10" s="303">
        <v>1</v>
      </c>
      <c r="F10" s="303">
        <f t="shared" si="2"/>
        <v>1</v>
      </c>
      <c r="G10" s="241"/>
      <c r="H10" s="242"/>
      <c r="I10" s="242"/>
      <c r="J10" s="181"/>
      <c r="K10" s="182"/>
    </row>
    <row r="11" spans="1:15" ht="28.5" customHeight="1">
      <c r="A11" s="67" t="s">
        <v>116</v>
      </c>
      <c r="B11" s="68" t="str">
        <f>B10</f>
        <v>00.00.00</v>
      </c>
      <c r="C11" s="302" t="s">
        <v>450</v>
      </c>
      <c r="D11" s="86" t="str">
        <f t="shared" si="1"/>
        <v>ryczałt</v>
      </c>
      <c r="E11" s="303">
        <v>2</v>
      </c>
      <c r="F11" s="303">
        <v>1</v>
      </c>
      <c r="G11" s="241"/>
      <c r="H11" s="242"/>
      <c r="I11" s="242"/>
      <c r="J11" s="181"/>
      <c r="K11" s="182"/>
    </row>
    <row r="12" spans="1:15" ht="28.5" customHeight="1">
      <c r="A12" s="67" t="s">
        <v>117</v>
      </c>
      <c r="B12" s="68" t="str">
        <f t="shared" si="0"/>
        <v>00.00.00</v>
      </c>
      <c r="C12" s="302" t="s">
        <v>451</v>
      </c>
      <c r="D12" s="86" t="str">
        <f t="shared" si="1"/>
        <v>ryczałt</v>
      </c>
      <c r="E12" s="303">
        <v>1</v>
      </c>
      <c r="F12" s="303">
        <f t="shared" si="2"/>
        <v>1</v>
      </c>
      <c r="G12" s="241"/>
      <c r="H12" s="242"/>
      <c r="I12" s="242"/>
      <c r="J12" s="181"/>
      <c r="K12" s="182"/>
    </row>
    <row r="13" spans="1:15" ht="63.75">
      <c r="A13" s="67" t="s">
        <v>146</v>
      </c>
      <c r="B13" s="68" t="str">
        <f t="shared" si="0"/>
        <v>00.00.00</v>
      </c>
      <c r="C13" s="302" t="s">
        <v>446</v>
      </c>
      <c r="D13" s="86" t="str">
        <f t="shared" si="1"/>
        <v>ryczałt</v>
      </c>
      <c r="E13" s="303">
        <v>1</v>
      </c>
      <c r="F13" s="303">
        <f t="shared" si="2"/>
        <v>1</v>
      </c>
      <c r="G13" s="241"/>
      <c r="H13" s="242"/>
      <c r="I13" s="242"/>
      <c r="J13" s="181"/>
      <c r="K13" s="182"/>
      <c r="M13" s="133"/>
    </row>
    <row r="14" spans="1:15" ht="25.5" customHeight="1">
      <c r="A14" s="1008" t="s">
        <v>436</v>
      </c>
      <c r="B14" s="1009"/>
      <c r="C14" s="1009"/>
      <c r="D14" s="1009"/>
      <c r="E14" s="1009"/>
      <c r="F14" s="1009"/>
      <c r="G14" s="1009"/>
      <c r="H14" s="1009"/>
      <c r="I14" s="1009"/>
      <c r="J14" s="1010"/>
      <c r="K14" s="235"/>
      <c r="M14" s="133"/>
    </row>
    <row r="15" spans="1:15" ht="20.25" customHeight="1">
      <c r="A15" s="23" t="s">
        <v>38</v>
      </c>
      <c r="B15" s="945" t="s">
        <v>452</v>
      </c>
      <c r="C15" s="946"/>
      <c r="D15" s="946"/>
      <c r="E15" s="946"/>
      <c r="F15" s="946"/>
      <c r="G15" s="946"/>
      <c r="H15" s="946"/>
      <c r="I15" s="946"/>
      <c r="J15" s="946"/>
      <c r="K15" s="1004"/>
    </row>
    <row r="16" spans="1:15" s="1" customFormat="1" ht="27" customHeight="1">
      <c r="A16" s="24" t="s">
        <v>60</v>
      </c>
      <c r="B16" s="21" t="s">
        <v>59</v>
      </c>
      <c r="C16" s="1005" t="s">
        <v>200</v>
      </c>
      <c r="D16" s="1005"/>
      <c r="E16" s="1005"/>
      <c r="F16" s="1005"/>
      <c r="G16" s="1005"/>
      <c r="H16" s="1005"/>
      <c r="I16" s="1005"/>
      <c r="J16" s="1005"/>
      <c r="K16" s="1006"/>
      <c r="N16" s="271"/>
      <c r="O16" s="282"/>
    </row>
    <row r="17" spans="1:177" ht="18" customHeight="1">
      <c r="A17" s="65" t="s">
        <v>34</v>
      </c>
      <c r="B17" s="76" t="s">
        <v>13</v>
      </c>
      <c r="C17" s="852" t="s">
        <v>118</v>
      </c>
      <c r="D17" s="852"/>
      <c r="E17" s="852"/>
      <c r="F17" s="852"/>
      <c r="G17" s="852"/>
      <c r="H17" s="852"/>
      <c r="I17" s="852"/>
      <c r="J17" s="852"/>
      <c r="K17" s="1007"/>
    </row>
    <row r="18" spans="1:177" s="246" customFormat="1" ht="18.75" customHeight="1">
      <c r="A18" s="67">
        <v>2</v>
      </c>
      <c r="B18" s="78" t="s">
        <v>147</v>
      </c>
      <c r="C18" s="79" t="s">
        <v>233</v>
      </c>
      <c r="D18" s="77" t="s">
        <v>225</v>
      </c>
      <c r="E18" s="243" t="s">
        <v>34</v>
      </c>
      <c r="F18" s="81">
        <f>F19</f>
        <v>0.24</v>
      </c>
      <c r="G18" s="244"/>
      <c r="H18" s="245">
        <v>3524.44</v>
      </c>
      <c r="I18" s="245">
        <f>H18*F18</f>
        <v>845.87</v>
      </c>
      <c r="J18" s="181"/>
      <c r="K18" s="182"/>
      <c r="N18" s="272"/>
      <c r="O18" s="283"/>
    </row>
    <row r="19" spans="1:177" ht="90" hidden="1" customHeight="1">
      <c r="A19" s="125"/>
      <c r="B19" s="82"/>
      <c r="C19" s="83" t="s">
        <v>453</v>
      </c>
      <c r="D19" s="84" t="s">
        <v>225</v>
      </c>
      <c r="E19" s="85">
        <v>1</v>
      </c>
      <c r="F19" s="84">
        <v>0.24</v>
      </c>
      <c r="G19" s="108"/>
      <c r="H19" s="35"/>
      <c r="I19" s="35"/>
      <c r="J19" s="86"/>
      <c r="K19" s="101"/>
    </row>
    <row r="20" spans="1:177" s="139" customFormat="1" ht="18" customHeight="1">
      <c r="A20" s="65" t="s">
        <v>34</v>
      </c>
      <c r="B20" s="66" t="s">
        <v>14</v>
      </c>
      <c r="C20" s="852" t="s">
        <v>119</v>
      </c>
      <c r="D20" s="852"/>
      <c r="E20" s="852"/>
      <c r="F20" s="852"/>
      <c r="G20" s="852"/>
      <c r="H20" s="852"/>
      <c r="I20" s="852"/>
      <c r="J20" s="852"/>
      <c r="K20" s="1007"/>
      <c r="N20" s="270"/>
      <c r="O20" s="281"/>
    </row>
    <row r="21" spans="1:177" s="14" customFormat="1" ht="28.5" customHeight="1">
      <c r="A21" s="67">
        <v>3</v>
      </c>
      <c r="B21" s="78" t="s">
        <v>74</v>
      </c>
      <c r="C21" s="79" t="s">
        <v>294</v>
      </c>
      <c r="D21" s="77" t="s">
        <v>201</v>
      </c>
      <c r="E21" s="81" t="s">
        <v>34</v>
      </c>
      <c r="F21" s="81">
        <f>PR2D!I24</f>
        <v>2200</v>
      </c>
      <c r="G21" s="111"/>
      <c r="H21" s="35">
        <v>0.48</v>
      </c>
      <c r="I21" s="35">
        <f>H21*F21</f>
        <v>1056</v>
      </c>
      <c r="J21" s="86"/>
      <c r="K21" s="101"/>
      <c r="N21" s="273">
        <v>23.38</v>
      </c>
      <c r="O21" s="284">
        <f>J21*N21</f>
        <v>0</v>
      </c>
    </row>
    <row r="22" spans="1:177" ht="65.25" hidden="1" customHeight="1">
      <c r="A22" s="67"/>
      <c r="B22" s="82"/>
      <c r="C22" s="83" t="s">
        <v>312</v>
      </c>
      <c r="D22" s="84" t="s">
        <v>202</v>
      </c>
      <c r="E22" s="85">
        <v>105.14</v>
      </c>
      <c r="F22" s="81" t="s">
        <v>34</v>
      </c>
      <c r="G22" s="111"/>
      <c r="H22" s="35"/>
      <c r="I22" s="35"/>
      <c r="J22" s="181"/>
      <c r="K22" s="182"/>
      <c r="O22" s="284">
        <f t="shared" ref="O22:O52" si="3">J22*N22</f>
        <v>0</v>
      </c>
    </row>
    <row r="23" spans="1:177" ht="31.5" customHeight="1">
      <c r="A23" s="67">
        <v>4</v>
      </c>
      <c r="B23" s="78" t="s">
        <v>296</v>
      </c>
      <c r="C23" s="79" t="s">
        <v>295</v>
      </c>
      <c r="D23" s="77" t="s">
        <v>201</v>
      </c>
      <c r="E23" s="81" t="s">
        <v>34</v>
      </c>
      <c r="F23" s="81" t="e">
        <f>PR2D!#REF!</f>
        <v>#REF!</v>
      </c>
      <c r="G23" s="111"/>
      <c r="H23" s="35"/>
      <c r="I23" s="35"/>
      <c r="J23" s="86"/>
      <c r="K23" s="101"/>
      <c r="N23" s="269">
        <v>73.45</v>
      </c>
      <c r="O23" s="284">
        <f t="shared" si="3"/>
        <v>0</v>
      </c>
    </row>
    <row r="24" spans="1:177" ht="52.5" hidden="1" customHeight="1">
      <c r="A24" s="67"/>
      <c r="B24" s="82"/>
      <c r="C24" s="83" t="s">
        <v>313</v>
      </c>
      <c r="D24" s="84" t="s">
        <v>202</v>
      </c>
      <c r="E24" s="85">
        <v>306.77</v>
      </c>
      <c r="F24" s="85" t="s">
        <v>34</v>
      </c>
      <c r="G24" s="108"/>
      <c r="H24" s="35"/>
      <c r="I24" s="35"/>
      <c r="J24" s="181"/>
      <c r="K24" s="182"/>
      <c r="O24" s="284">
        <f t="shared" si="3"/>
        <v>0</v>
      </c>
    </row>
    <row r="25" spans="1:177" s="139" customFormat="1" ht="18" customHeight="1">
      <c r="A25" s="65" t="s">
        <v>34</v>
      </c>
      <c r="B25" s="66" t="s">
        <v>15</v>
      </c>
      <c r="C25" s="852" t="s">
        <v>10</v>
      </c>
      <c r="D25" s="852"/>
      <c r="E25" s="852"/>
      <c r="F25" s="852"/>
      <c r="G25" s="852"/>
      <c r="H25" s="852"/>
      <c r="I25" s="852"/>
      <c r="J25" s="852"/>
      <c r="K25" s="1007"/>
      <c r="N25" s="270"/>
      <c r="O25" s="284">
        <f t="shared" si="3"/>
        <v>0</v>
      </c>
    </row>
    <row r="26" spans="1:177" s="139" customFormat="1" ht="18" customHeight="1">
      <c r="A26" s="67">
        <v>5</v>
      </c>
      <c r="B26" s="78" t="s">
        <v>30</v>
      </c>
      <c r="C26" s="79" t="s">
        <v>234</v>
      </c>
      <c r="D26" s="77" t="s">
        <v>201</v>
      </c>
      <c r="E26" s="81" t="s">
        <v>34</v>
      </c>
      <c r="F26" s="81" t="e">
        <f>PR2D!#REF!</f>
        <v>#REF!</v>
      </c>
      <c r="G26" s="111"/>
      <c r="H26" s="162"/>
      <c r="I26" s="162"/>
      <c r="J26" s="86"/>
      <c r="K26" s="101"/>
      <c r="N26" s="270">
        <v>21.25</v>
      </c>
      <c r="O26" s="284">
        <f t="shared" si="3"/>
        <v>0</v>
      </c>
    </row>
    <row r="27" spans="1:177" s="139" customFormat="1" ht="81" hidden="1" customHeight="1">
      <c r="A27" s="67"/>
      <c r="B27" s="82"/>
      <c r="C27" s="83" t="s">
        <v>235</v>
      </c>
      <c r="D27" s="84" t="s">
        <v>202</v>
      </c>
      <c r="E27" s="85">
        <f>2.5+26.8+21.25</f>
        <v>50.55</v>
      </c>
      <c r="F27" s="81" t="e">
        <f>PR2D!#REF!</f>
        <v>#REF!</v>
      </c>
      <c r="G27" s="111"/>
      <c r="H27" s="162"/>
      <c r="I27" s="162"/>
      <c r="J27" s="86"/>
      <c r="K27" s="101"/>
      <c r="N27" s="270"/>
      <c r="O27" s="284">
        <f t="shared" si="3"/>
        <v>0</v>
      </c>
    </row>
    <row r="28" spans="1:177" ht="43.5" hidden="1" customHeight="1">
      <c r="A28" s="74" t="s">
        <v>238</v>
      </c>
      <c r="B28" s="75" t="str">
        <f>B26</f>
        <v>01.02.04.11</v>
      </c>
      <c r="C28" s="71" t="s">
        <v>236</v>
      </c>
      <c r="D28" s="72" t="s">
        <v>203</v>
      </c>
      <c r="E28" s="73">
        <f>E27*0.15</f>
        <v>7.58</v>
      </c>
      <c r="F28" s="81" t="e">
        <f>PR2D!#REF!</f>
        <v>#REF!</v>
      </c>
      <c r="G28" s="111"/>
      <c r="H28" s="162"/>
      <c r="I28" s="162"/>
      <c r="J28" s="86"/>
      <c r="K28" s="101"/>
      <c r="O28" s="284">
        <f t="shared" si="3"/>
        <v>0</v>
      </c>
    </row>
    <row r="29" spans="1:177" s="14" customFormat="1" ht="19.5" customHeight="1">
      <c r="A29" s="67">
        <v>6</v>
      </c>
      <c r="B29" s="78" t="s">
        <v>121</v>
      </c>
      <c r="C29" s="79" t="s">
        <v>120</v>
      </c>
      <c r="D29" s="77" t="s">
        <v>201</v>
      </c>
      <c r="E29" s="81" t="s">
        <v>34</v>
      </c>
      <c r="F29" s="81" t="e">
        <f>PR2D!#REF!</f>
        <v>#REF!</v>
      </c>
      <c r="G29" s="111"/>
      <c r="H29" s="35">
        <v>13.88</v>
      </c>
      <c r="I29" s="35" t="e">
        <f>H29*F29</f>
        <v>#REF!</v>
      </c>
      <c r="J29" s="86"/>
      <c r="K29" s="101"/>
      <c r="N29" s="273">
        <v>18.399999999999999</v>
      </c>
      <c r="O29" s="284">
        <f t="shared" si="3"/>
        <v>0</v>
      </c>
    </row>
    <row r="30" spans="1:177" s="139" customFormat="1" ht="64.5" hidden="1" customHeight="1">
      <c r="A30" s="67"/>
      <c r="B30" s="82"/>
      <c r="C30" s="83" t="s">
        <v>237</v>
      </c>
      <c r="D30" s="84" t="s">
        <v>202</v>
      </c>
      <c r="E30" s="85">
        <f>12.96+17.3+18.4</f>
        <v>48.66</v>
      </c>
      <c r="F30" s="81" t="e">
        <f>PR2D!#REF!</f>
        <v>#REF!</v>
      </c>
      <c r="G30" s="111"/>
      <c r="H30" s="35"/>
      <c r="I30" s="35"/>
      <c r="J30" s="86"/>
      <c r="K30" s="101"/>
      <c r="N30" s="270"/>
      <c r="O30" s="284">
        <f t="shared" si="3"/>
        <v>0</v>
      </c>
    </row>
    <row r="31" spans="1:177" s="15" customFormat="1" ht="40.5" hidden="1" customHeight="1">
      <c r="A31" s="74" t="s">
        <v>35</v>
      </c>
      <c r="B31" s="75" t="str">
        <f>B29</f>
        <v>01.02.04.21</v>
      </c>
      <c r="C31" s="71" t="s">
        <v>239</v>
      </c>
      <c r="D31" s="72" t="s">
        <v>203</v>
      </c>
      <c r="E31" s="73">
        <f>E30*0.15</f>
        <v>7.3</v>
      </c>
      <c r="F31" s="81" t="e">
        <f>PR2D!#REF!</f>
        <v>#REF!</v>
      </c>
      <c r="G31" s="90"/>
      <c r="H31" s="36"/>
      <c r="I31" s="36"/>
      <c r="J31" s="90"/>
      <c r="K31" s="101"/>
      <c r="L31" s="59"/>
      <c r="M31" s="59"/>
      <c r="N31" s="274"/>
      <c r="O31" s="284">
        <f t="shared" si="3"/>
        <v>0</v>
      </c>
      <c r="P31" s="59"/>
      <c r="Q31" s="59"/>
      <c r="R31" s="59"/>
      <c r="S31" s="59"/>
      <c r="T31" s="59"/>
      <c r="U31" s="59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  <c r="AM31" s="59"/>
      <c r="AN31" s="59"/>
      <c r="AO31" s="59"/>
      <c r="AP31" s="59"/>
      <c r="AQ31" s="59"/>
      <c r="AR31" s="59"/>
      <c r="AS31" s="59"/>
      <c r="AT31" s="59"/>
      <c r="AU31" s="59"/>
      <c r="AV31" s="59"/>
      <c r="AW31" s="59"/>
      <c r="AX31" s="59"/>
      <c r="AY31" s="59"/>
      <c r="AZ31" s="59"/>
      <c r="BA31" s="59"/>
      <c r="BB31" s="59"/>
      <c r="BC31" s="59"/>
      <c r="BD31" s="59"/>
      <c r="BE31" s="59"/>
      <c r="BF31" s="59"/>
      <c r="BG31" s="59"/>
      <c r="BH31" s="59"/>
      <c r="BI31" s="59"/>
      <c r="BJ31" s="59"/>
      <c r="BK31" s="59"/>
      <c r="BL31" s="59"/>
      <c r="BM31" s="59"/>
      <c r="BN31" s="59"/>
      <c r="BO31" s="59"/>
      <c r="BP31" s="59"/>
      <c r="BQ31" s="59"/>
      <c r="BR31" s="59"/>
      <c r="BS31" s="59"/>
      <c r="BT31" s="59"/>
      <c r="BU31" s="59"/>
      <c r="BV31" s="59"/>
      <c r="BW31" s="59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  <c r="ER31" s="59"/>
      <c r="ES31" s="59"/>
      <c r="ET31" s="59"/>
      <c r="EU31" s="59"/>
      <c r="EV31" s="59"/>
      <c r="EW31" s="59"/>
      <c r="EX31" s="59"/>
      <c r="EY31" s="59"/>
      <c r="EZ31" s="59"/>
      <c r="FA31" s="59"/>
      <c r="FB31" s="59"/>
      <c r="FC31" s="59"/>
      <c r="FD31" s="59"/>
      <c r="FE31" s="59"/>
      <c r="FF31" s="59"/>
      <c r="FG31" s="59"/>
      <c r="FH31" s="59"/>
      <c r="FI31" s="59"/>
      <c r="FJ31" s="59"/>
      <c r="FK31" s="59"/>
      <c r="FL31" s="59"/>
      <c r="FM31" s="59"/>
      <c r="FN31" s="59"/>
      <c r="FO31" s="59"/>
      <c r="FP31" s="59"/>
      <c r="FQ31" s="59"/>
      <c r="FR31" s="59"/>
      <c r="FS31" s="59"/>
      <c r="FT31" s="59"/>
      <c r="FU31" s="59"/>
    </row>
    <row r="32" spans="1:177" s="15" customFormat="1" ht="20.25" customHeight="1">
      <c r="A32" s="67">
        <v>7</v>
      </c>
      <c r="B32" s="78" t="s">
        <v>31</v>
      </c>
      <c r="C32" s="79" t="s">
        <v>240</v>
      </c>
      <c r="D32" s="77" t="s">
        <v>201</v>
      </c>
      <c r="E32" s="81" t="s">
        <v>34</v>
      </c>
      <c r="F32" s="81" t="e">
        <f>PR2D!#REF!</f>
        <v>#REF!</v>
      </c>
      <c r="G32" s="90"/>
      <c r="H32" s="36"/>
      <c r="I32" s="36"/>
      <c r="J32" s="90"/>
      <c r="K32" s="101"/>
      <c r="L32" s="59"/>
      <c r="M32" s="59"/>
      <c r="N32" s="274">
        <v>21.25</v>
      </c>
      <c r="O32" s="284">
        <f t="shared" si="3"/>
        <v>0</v>
      </c>
      <c r="P32" s="59"/>
      <c r="Q32" s="59"/>
      <c r="R32" s="59"/>
      <c r="S32" s="59"/>
      <c r="T32" s="59"/>
      <c r="U32" s="59"/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59"/>
      <c r="AL32" s="59"/>
      <c r="AM32" s="59"/>
      <c r="AN32" s="59"/>
      <c r="AO32" s="59"/>
      <c r="AP32" s="59"/>
      <c r="AQ32" s="59"/>
      <c r="AR32" s="59"/>
      <c r="AS32" s="59"/>
      <c r="AT32" s="59"/>
      <c r="AU32" s="59"/>
      <c r="AV32" s="59"/>
      <c r="AW32" s="59"/>
      <c r="AX32" s="59"/>
      <c r="AY32" s="59"/>
      <c r="AZ32" s="59"/>
      <c r="BA32" s="59"/>
      <c r="BB32" s="59"/>
      <c r="BC32" s="59"/>
      <c r="BD32" s="59"/>
      <c r="BE32" s="59"/>
      <c r="BF32" s="59"/>
      <c r="BG32" s="59"/>
      <c r="BH32" s="59"/>
      <c r="BI32" s="59"/>
      <c r="BJ32" s="59"/>
      <c r="BK32" s="59"/>
      <c r="BL32" s="59"/>
      <c r="BM32" s="59"/>
      <c r="BN32" s="59"/>
      <c r="BO32" s="59"/>
      <c r="BP32" s="59"/>
      <c r="BQ32" s="59"/>
      <c r="BR32" s="59"/>
      <c r="BS32" s="59"/>
      <c r="BT32" s="59"/>
      <c r="BU32" s="59"/>
      <c r="BV32" s="59"/>
      <c r="BW32" s="59"/>
      <c r="BX32" s="59"/>
      <c r="BY32" s="59"/>
      <c r="BZ32" s="59"/>
      <c r="CA32" s="59"/>
      <c r="CB32" s="59"/>
      <c r="CC32" s="59"/>
      <c r="CD32" s="59"/>
      <c r="CE32" s="59"/>
      <c r="CF32" s="59"/>
      <c r="CG32" s="59"/>
      <c r="CH32" s="59"/>
      <c r="CI32" s="59"/>
      <c r="CJ32" s="59"/>
      <c r="CK32" s="59"/>
      <c r="CL32" s="59"/>
      <c r="CM32" s="59"/>
      <c r="CN32" s="59"/>
      <c r="CO32" s="59"/>
      <c r="CP32" s="59"/>
      <c r="CQ32" s="59"/>
      <c r="CR32" s="59"/>
      <c r="CS32" s="59"/>
      <c r="CT32" s="59"/>
      <c r="CU32" s="59"/>
      <c r="CV32" s="59"/>
      <c r="CW32" s="59"/>
      <c r="CX32" s="59"/>
      <c r="CY32" s="59"/>
      <c r="CZ32" s="59"/>
      <c r="DA32" s="59"/>
      <c r="DB32" s="59"/>
      <c r="DC32" s="59"/>
      <c r="DD32" s="59"/>
      <c r="DE32" s="59"/>
      <c r="DF32" s="59"/>
      <c r="DG32" s="59"/>
      <c r="DH32" s="59"/>
      <c r="DI32" s="59"/>
      <c r="DJ32" s="59"/>
      <c r="DK32" s="59"/>
      <c r="DL32" s="59"/>
      <c r="DM32" s="59"/>
      <c r="DN32" s="59"/>
      <c r="DO32" s="59"/>
      <c r="DP32" s="59"/>
      <c r="DQ32" s="59"/>
      <c r="DR32" s="59"/>
      <c r="DS32" s="59"/>
      <c r="DT32" s="59"/>
      <c r="DU32" s="59"/>
      <c r="DV32" s="59"/>
      <c r="DW32" s="59"/>
      <c r="DX32" s="59"/>
      <c r="DY32" s="59"/>
      <c r="DZ32" s="59"/>
      <c r="EA32" s="59"/>
      <c r="EB32" s="59"/>
      <c r="EC32" s="59"/>
      <c r="ED32" s="59"/>
      <c r="EE32" s="59"/>
      <c r="EF32" s="59"/>
      <c r="EG32" s="59"/>
      <c r="EH32" s="59"/>
      <c r="EI32" s="59"/>
      <c r="EJ32" s="59"/>
      <c r="EK32" s="59"/>
      <c r="EL32" s="59"/>
      <c r="EM32" s="59"/>
      <c r="EN32" s="59"/>
      <c r="EO32" s="59"/>
      <c r="EP32" s="59"/>
      <c r="EQ32" s="59"/>
      <c r="ER32" s="59"/>
      <c r="ES32" s="59"/>
      <c r="ET32" s="59"/>
      <c r="EU32" s="59"/>
      <c r="EV32" s="59"/>
      <c r="EW32" s="59"/>
      <c r="EX32" s="59"/>
      <c r="EY32" s="59"/>
      <c r="EZ32" s="59"/>
      <c r="FA32" s="59"/>
      <c r="FB32" s="59"/>
      <c r="FC32" s="59"/>
      <c r="FD32" s="59"/>
      <c r="FE32" s="59"/>
      <c r="FF32" s="59"/>
      <c r="FG32" s="59"/>
      <c r="FH32" s="59"/>
      <c r="FI32" s="59"/>
      <c r="FJ32" s="59"/>
      <c r="FK32" s="59"/>
      <c r="FL32" s="59"/>
      <c r="FM32" s="59"/>
      <c r="FN32" s="59"/>
      <c r="FO32" s="59"/>
      <c r="FP32" s="59"/>
      <c r="FQ32" s="59"/>
      <c r="FR32" s="59"/>
      <c r="FS32" s="59"/>
      <c r="FT32" s="59"/>
      <c r="FU32" s="59"/>
    </row>
    <row r="33" spans="1:177" s="15" customFormat="1" ht="69.75" hidden="1" customHeight="1">
      <c r="A33" s="67"/>
      <c r="B33" s="82"/>
      <c r="C33" s="83" t="s">
        <v>241</v>
      </c>
      <c r="D33" s="84" t="s">
        <v>202</v>
      </c>
      <c r="E33" s="85">
        <f>26.8+21.25</f>
        <v>48.05</v>
      </c>
      <c r="F33" s="81" t="e">
        <f>PR2D!#REF!</f>
        <v>#REF!</v>
      </c>
      <c r="G33" s="90"/>
      <c r="H33" s="36"/>
      <c r="I33" s="36"/>
      <c r="J33" s="90"/>
      <c r="K33" s="101"/>
      <c r="L33" s="59"/>
      <c r="M33" s="59"/>
      <c r="N33" s="274"/>
      <c r="O33" s="284">
        <f t="shared" si="3"/>
        <v>0</v>
      </c>
      <c r="P33" s="59"/>
      <c r="Q33" s="59"/>
      <c r="R33" s="59"/>
      <c r="S33" s="59"/>
      <c r="T33" s="59"/>
      <c r="U33" s="59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  <c r="AJ33" s="59"/>
      <c r="AK33" s="59"/>
      <c r="AL33" s="59"/>
      <c r="AM33" s="59"/>
      <c r="AN33" s="59"/>
      <c r="AO33" s="59"/>
      <c r="AP33" s="59"/>
      <c r="AQ33" s="59"/>
      <c r="AR33" s="59"/>
      <c r="AS33" s="59"/>
      <c r="AT33" s="59"/>
      <c r="AU33" s="59"/>
      <c r="AV33" s="59"/>
      <c r="AW33" s="59"/>
      <c r="AX33" s="59"/>
      <c r="AY33" s="59"/>
      <c r="AZ33" s="59"/>
      <c r="BA33" s="59"/>
      <c r="BB33" s="59"/>
      <c r="BC33" s="59"/>
      <c r="BD33" s="59"/>
      <c r="BE33" s="59"/>
      <c r="BF33" s="59"/>
      <c r="BG33" s="59"/>
      <c r="BH33" s="59"/>
      <c r="BI33" s="59"/>
      <c r="BJ33" s="59"/>
      <c r="BK33" s="59"/>
      <c r="BL33" s="59"/>
      <c r="BM33" s="59"/>
      <c r="BN33" s="59"/>
      <c r="BO33" s="59"/>
      <c r="BP33" s="59"/>
      <c r="BQ33" s="59"/>
      <c r="BR33" s="59"/>
      <c r="BS33" s="59"/>
      <c r="BT33" s="59"/>
      <c r="BU33" s="59"/>
      <c r="BV33" s="59"/>
      <c r="BW33" s="59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  <c r="ER33" s="59"/>
      <c r="ES33" s="59"/>
      <c r="ET33" s="59"/>
      <c r="EU33" s="59"/>
      <c r="EV33" s="59"/>
      <c r="EW33" s="59"/>
      <c r="EX33" s="59"/>
      <c r="EY33" s="59"/>
      <c r="EZ33" s="59"/>
      <c r="FA33" s="59"/>
      <c r="FB33" s="59"/>
      <c r="FC33" s="59"/>
      <c r="FD33" s="59"/>
      <c r="FE33" s="59"/>
      <c r="FF33" s="59"/>
      <c r="FG33" s="59"/>
      <c r="FH33" s="59"/>
      <c r="FI33" s="59"/>
      <c r="FJ33" s="59"/>
      <c r="FK33" s="59"/>
      <c r="FL33" s="59"/>
      <c r="FM33" s="59"/>
      <c r="FN33" s="59"/>
      <c r="FO33" s="59"/>
      <c r="FP33" s="59"/>
      <c r="FQ33" s="59"/>
      <c r="FR33" s="59"/>
      <c r="FS33" s="59"/>
      <c r="FT33" s="59"/>
      <c r="FU33" s="59"/>
    </row>
    <row r="34" spans="1:177" s="15" customFormat="1" ht="39.75" hidden="1" customHeight="1">
      <c r="A34" s="74" t="s">
        <v>148</v>
      </c>
      <c r="B34" s="75" t="str">
        <f>B32</f>
        <v>01.02.04.22</v>
      </c>
      <c r="C34" s="71" t="s">
        <v>242</v>
      </c>
      <c r="D34" s="72" t="s">
        <v>203</v>
      </c>
      <c r="E34" s="73">
        <f>E33*0.1</f>
        <v>4.8099999999999996</v>
      </c>
      <c r="F34" s="81" t="e">
        <f>PR2D!#REF!</f>
        <v>#REF!</v>
      </c>
      <c r="G34" s="90"/>
      <c r="H34" s="36"/>
      <c r="I34" s="36"/>
      <c r="J34" s="90"/>
      <c r="K34" s="101"/>
      <c r="L34" s="59"/>
      <c r="M34" s="59"/>
      <c r="N34" s="274"/>
      <c r="O34" s="284">
        <f t="shared" si="3"/>
        <v>0</v>
      </c>
      <c r="P34" s="59"/>
      <c r="Q34" s="59"/>
      <c r="R34" s="59"/>
      <c r="S34" s="59"/>
      <c r="T34" s="59"/>
      <c r="U34" s="59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 s="59"/>
      <c r="AP34" s="59"/>
      <c r="AQ34" s="59"/>
      <c r="AR34" s="59"/>
      <c r="AS34" s="59"/>
      <c r="AT34" s="59"/>
      <c r="AU34" s="59"/>
      <c r="AV34" s="59"/>
      <c r="AW34" s="59"/>
      <c r="AX34" s="59"/>
      <c r="AY34" s="59"/>
      <c r="AZ34" s="59"/>
      <c r="BA34" s="59"/>
      <c r="BB34" s="59"/>
      <c r="BC34" s="59"/>
      <c r="BD34" s="59"/>
      <c r="BE34" s="59"/>
      <c r="BF34" s="59"/>
      <c r="BG34" s="59"/>
      <c r="BH34" s="59"/>
      <c r="BI34" s="59"/>
      <c r="BJ34" s="59"/>
      <c r="BK34" s="59"/>
      <c r="BL34" s="59"/>
      <c r="BM34" s="59"/>
      <c r="BN34" s="59"/>
      <c r="BO34" s="59"/>
      <c r="BP34" s="59"/>
      <c r="BQ34" s="59"/>
      <c r="BR34" s="59"/>
      <c r="BS34" s="59"/>
      <c r="BT34" s="59"/>
      <c r="BU34" s="59"/>
      <c r="BV34" s="59"/>
      <c r="BW34" s="59"/>
      <c r="BX34" s="59"/>
      <c r="BY34" s="59"/>
      <c r="BZ34" s="59"/>
      <c r="CA34" s="59"/>
      <c r="CB34" s="59"/>
      <c r="CC34" s="59"/>
      <c r="CD34" s="59"/>
      <c r="CE34" s="59"/>
      <c r="CF34" s="59"/>
      <c r="CG34" s="59"/>
      <c r="CH34" s="59"/>
      <c r="CI34" s="59"/>
      <c r="CJ34" s="59"/>
      <c r="CK34" s="59"/>
      <c r="CL34" s="59"/>
      <c r="CM34" s="59"/>
      <c r="CN34" s="59"/>
      <c r="CO34" s="59"/>
      <c r="CP34" s="59"/>
      <c r="CQ34" s="59"/>
      <c r="CR34" s="59"/>
      <c r="CS34" s="59"/>
      <c r="CT34" s="59"/>
      <c r="CU34" s="59"/>
      <c r="CV34" s="59"/>
      <c r="CW34" s="59"/>
      <c r="CX34" s="59"/>
      <c r="CY34" s="59"/>
      <c r="CZ34" s="59"/>
      <c r="DA34" s="59"/>
      <c r="DB34" s="59"/>
      <c r="DC34" s="59"/>
      <c r="DD34" s="59"/>
      <c r="DE34" s="59"/>
      <c r="DF34" s="59"/>
      <c r="DG34" s="59"/>
      <c r="DH34" s="59"/>
      <c r="DI34" s="59"/>
      <c r="DJ34" s="59"/>
      <c r="DK34" s="59"/>
      <c r="DL34" s="59"/>
      <c r="DM34" s="59"/>
      <c r="DN34" s="59"/>
      <c r="DO34" s="59"/>
      <c r="DP34" s="59"/>
      <c r="DQ34" s="59"/>
      <c r="DR34" s="59"/>
      <c r="DS34" s="59"/>
      <c r="DT34" s="59"/>
      <c r="DU34" s="59"/>
      <c r="DV34" s="59"/>
      <c r="DW34" s="59"/>
      <c r="DX34" s="59"/>
      <c r="DY34" s="59"/>
      <c r="DZ34" s="59"/>
      <c r="EA34" s="59"/>
      <c r="EB34" s="59"/>
      <c r="EC34" s="59"/>
      <c r="ED34" s="59"/>
      <c r="EE34" s="59"/>
      <c r="EF34" s="59"/>
      <c r="EG34" s="59"/>
      <c r="EH34" s="59"/>
      <c r="EI34" s="59"/>
      <c r="EJ34" s="59"/>
      <c r="EK34" s="59"/>
      <c r="EL34" s="59"/>
      <c r="EM34" s="59"/>
      <c r="EN34" s="59"/>
      <c r="EO34" s="59"/>
      <c r="EP34" s="59"/>
      <c r="EQ34" s="59"/>
      <c r="ER34" s="59"/>
      <c r="ES34" s="59"/>
      <c r="ET34" s="59"/>
      <c r="EU34" s="59"/>
      <c r="EV34" s="59"/>
      <c r="EW34" s="59"/>
      <c r="EX34" s="59"/>
      <c r="EY34" s="59"/>
      <c r="EZ34" s="59"/>
      <c r="FA34" s="59"/>
      <c r="FB34" s="59"/>
      <c r="FC34" s="59"/>
      <c r="FD34" s="59"/>
      <c r="FE34" s="59"/>
      <c r="FF34" s="59"/>
      <c r="FG34" s="59"/>
      <c r="FH34" s="59"/>
      <c r="FI34" s="59"/>
      <c r="FJ34" s="59"/>
      <c r="FK34" s="59"/>
      <c r="FL34" s="59"/>
      <c r="FM34" s="59"/>
      <c r="FN34" s="59"/>
      <c r="FO34" s="59"/>
      <c r="FP34" s="59"/>
      <c r="FQ34" s="59"/>
      <c r="FR34" s="59"/>
      <c r="FS34" s="59"/>
      <c r="FT34" s="59"/>
      <c r="FU34" s="59"/>
    </row>
    <row r="35" spans="1:177" s="15" customFormat="1" ht="39.75" hidden="1" customHeight="1">
      <c r="A35" s="74" t="s">
        <v>297</v>
      </c>
      <c r="B35" s="75" t="str">
        <f>B34</f>
        <v>01.02.04.22</v>
      </c>
      <c r="C35" s="71" t="s">
        <v>243</v>
      </c>
      <c r="D35" s="72" t="s">
        <v>11</v>
      </c>
      <c r="E35" s="73">
        <f>(808-650)+(55-12)</f>
        <v>201</v>
      </c>
      <c r="F35" s="81" t="e">
        <f>PR2D!#REF!</f>
        <v>#REF!</v>
      </c>
      <c r="G35" s="90"/>
      <c r="H35" s="36"/>
      <c r="I35" s="36"/>
      <c r="J35" s="90"/>
      <c r="K35" s="101"/>
      <c r="L35" s="59"/>
      <c r="M35" s="59"/>
      <c r="N35" s="274"/>
      <c r="O35" s="284">
        <f t="shared" si="3"/>
        <v>0</v>
      </c>
      <c r="P35" s="59"/>
      <c r="Q35" s="59"/>
      <c r="R35" s="59"/>
      <c r="S35" s="59"/>
      <c r="T35" s="59"/>
      <c r="U35" s="59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 s="59"/>
      <c r="AP35" s="59"/>
      <c r="AQ35" s="59"/>
      <c r="AR35" s="59"/>
      <c r="AS35" s="59"/>
      <c r="AT35" s="59"/>
      <c r="AU35" s="59"/>
      <c r="AV35" s="59"/>
      <c r="AW35" s="59"/>
      <c r="AX35" s="59"/>
      <c r="AY35" s="59"/>
      <c r="AZ35" s="59"/>
      <c r="BA35" s="59"/>
      <c r="BB35" s="59"/>
      <c r="BC35" s="59"/>
      <c r="BD35" s="59"/>
      <c r="BE35" s="59"/>
      <c r="BF35" s="59"/>
      <c r="BG35" s="59"/>
      <c r="BH35" s="59"/>
      <c r="BI35" s="59"/>
      <c r="BJ35" s="59"/>
      <c r="BK35" s="59"/>
      <c r="BL35" s="59"/>
      <c r="BM35" s="59"/>
      <c r="BN35" s="59"/>
      <c r="BO35" s="59"/>
      <c r="BP35" s="59"/>
      <c r="BQ35" s="59"/>
      <c r="BR35" s="59"/>
      <c r="BS35" s="59"/>
      <c r="BT35" s="59"/>
      <c r="BU35" s="59"/>
      <c r="BV35" s="59"/>
      <c r="BW35" s="59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  <c r="ER35" s="59"/>
      <c r="ES35" s="59"/>
      <c r="ET35" s="59"/>
      <c r="EU35" s="59"/>
      <c r="EV35" s="59"/>
      <c r="EW35" s="59"/>
      <c r="EX35" s="59"/>
      <c r="EY35" s="59"/>
      <c r="EZ35" s="59"/>
      <c r="FA35" s="59"/>
      <c r="FB35" s="59"/>
      <c r="FC35" s="59"/>
      <c r="FD35" s="59"/>
      <c r="FE35" s="59"/>
      <c r="FF35" s="59"/>
      <c r="FG35" s="59"/>
      <c r="FH35" s="59"/>
      <c r="FI35" s="59"/>
      <c r="FJ35" s="59"/>
      <c r="FK35" s="59"/>
      <c r="FL35" s="59"/>
      <c r="FM35" s="59"/>
      <c r="FN35" s="59"/>
      <c r="FO35" s="59"/>
      <c r="FP35" s="59"/>
      <c r="FQ35" s="59"/>
      <c r="FR35" s="59"/>
      <c r="FS35" s="59"/>
      <c r="FT35" s="59"/>
      <c r="FU35" s="59"/>
    </row>
    <row r="36" spans="1:177" s="15" customFormat="1" ht="18" customHeight="1">
      <c r="A36" s="67">
        <v>8</v>
      </c>
      <c r="B36" s="78" t="s">
        <v>151</v>
      </c>
      <c r="C36" s="79" t="s">
        <v>152</v>
      </c>
      <c r="D36" s="77" t="s">
        <v>201</v>
      </c>
      <c r="E36" s="81" t="s">
        <v>34</v>
      </c>
      <c r="F36" s="81" t="e">
        <f>PR2D!#REF!</f>
        <v>#REF!</v>
      </c>
      <c r="G36" s="90"/>
      <c r="H36" s="36"/>
      <c r="I36" s="36"/>
      <c r="J36" s="90"/>
      <c r="K36" s="101"/>
      <c r="L36" s="59"/>
      <c r="M36" s="59"/>
      <c r="N36" s="274"/>
      <c r="O36" s="284">
        <f t="shared" si="3"/>
        <v>0</v>
      </c>
      <c r="P36" s="59"/>
      <c r="Q36" s="59"/>
      <c r="R36" s="59"/>
      <c r="S36" s="59"/>
      <c r="T36" s="59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 s="59"/>
      <c r="AP36" s="59"/>
      <c r="AQ36" s="59"/>
      <c r="AR36" s="59"/>
      <c r="AS36" s="59"/>
      <c r="AT36" s="59"/>
      <c r="AU36" s="59"/>
      <c r="AV36" s="59"/>
      <c r="AW36" s="59"/>
      <c r="AX36" s="59"/>
      <c r="AY36" s="59"/>
      <c r="AZ36" s="59"/>
      <c r="BA36" s="59"/>
      <c r="BB36" s="59"/>
      <c r="BC36" s="59"/>
      <c r="BD36" s="59"/>
      <c r="BE36" s="59"/>
      <c r="BF36" s="59"/>
      <c r="BG36" s="59"/>
      <c r="BH36" s="59"/>
      <c r="BI36" s="59"/>
      <c r="BJ36" s="59"/>
      <c r="BK36" s="59"/>
      <c r="BL36" s="59"/>
      <c r="BM36" s="59"/>
      <c r="BN36" s="59"/>
      <c r="BO36" s="59"/>
      <c r="BP36" s="59"/>
      <c r="BQ36" s="59"/>
      <c r="BR36" s="59"/>
      <c r="BS36" s="59"/>
      <c r="BT36" s="59"/>
      <c r="BU36" s="59"/>
      <c r="BV36" s="59"/>
      <c r="BW36" s="59"/>
      <c r="BX36" s="59"/>
      <c r="BY36" s="59"/>
      <c r="BZ36" s="59"/>
      <c r="CA36" s="59"/>
      <c r="CB36" s="59"/>
      <c r="CC36" s="59"/>
      <c r="CD36" s="59"/>
      <c r="CE36" s="59"/>
      <c r="CF36" s="59"/>
      <c r="CG36" s="59"/>
      <c r="CH36" s="59"/>
      <c r="CI36" s="59"/>
      <c r="CJ36" s="59"/>
      <c r="CK36" s="59"/>
      <c r="CL36" s="59"/>
      <c r="CM36" s="59"/>
      <c r="CN36" s="59"/>
      <c r="CO36" s="59"/>
      <c r="CP36" s="59"/>
      <c r="CQ36" s="59"/>
      <c r="CR36" s="59"/>
      <c r="CS36" s="59"/>
      <c r="CT36" s="59"/>
      <c r="CU36" s="59"/>
      <c r="CV36" s="59"/>
      <c r="CW36" s="59"/>
      <c r="CX36" s="59"/>
      <c r="CY36" s="59"/>
      <c r="CZ36" s="59"/>
      <c r="DA36" s="59"/>
      <c r="DB36" s="59"/>
      <c r="DC36" s="59"/>
      <c r="DD36" s="59"/>
      <c r="DE36" s="59"/>
      <c r="DF36" s="59"/>
      <c r="DG36" s="59"/>
      <c r="DH36" s="59"/>
      <c r="DI36" s="59"/>
      <c r="DJ36" s="59"/>
      <c r="DK36" s="59"/>
      <c r="DL36" s="59"/>
      <c r="DM36" s="59"/>
      <c r="DN36" s="59"/>
      <c r="DO36" s="59"/>
      <c r="DP36" s="59"/>
      <c r="DQ36" s="59"/>
      <c r="DR36" s="59"/>
      <c r="DS36" s="59"/>
      <c r="DT36" s="59"/>
      <c r="DU36" s="59"/>
      <c r="DV36" s="59"/>
      <c r="DW36" s="59"/>
      <c r="DX36" s="59"/>
      <c r="DY36" s="59"/>
      <c r="DZ36" s="59"/>
      <c r="EA36" s="59"/>
      <c r="EB36" s="59"/>
      <c r="EC36" s="59"/>
      <c r="ED36" s="59"/>
      <c r="EE36" s="59"/>
      <c r="EF36" s="59"/>
      <c r="EG36" s="59"/>
      <c r="EH36" s="59"/>
      <c r="EI36" s="59"/>
      <c r="EJ36" s="59"/>
      <c r="EK36" s="59"/>
      <c r="EL36" s="59"/>
      <c r="EM36" s="59"/>
      <c r="EN36" s="59"/>
      <c r="EO36" s="59"/>
      <c r="EP36" s="59"/>
      <c r="EQ36" s="59"/>
      <c r="ER36" s="59"/>
      <c r="ES36" s="59"/>
      <c r="ET36" s="59"/>
      <c r="EU36" s="59"/>
      <c r="EV36" s="59"/>
      <c r="EW36" s="59"/>
      <c r="EX36" s="59"/>
      <c r="EY36" s="59"/>
      <c r="EZ36" s="59"/>
      <c r="FA36" s="59"/>
      <c r="FB36" s="59"/>
      <c r="FC36" s="59"/>
      <c r="FD36" s="59"/>
      <c r="FE36" s="59"/>
      <c r="FF36" s="59"/>
      <c r="FG36" s="59"/>
      <c r="FH36" s="59"/>
      <c r="FI36" s="59"/>
      <c r="FJ36" s="59"/>
      <c r="FK36" s="59"/>
      <c r="FL36" s="59"/>
      <c r="FM36" s="59"/>
      <c r="FN36" s="59"/>
      <c r="FO36" s="59"/>
      <c r="FP36" s="59"/>
      <c r="FQ36" s="59"/>
      <c r="FR36" s="59"/>
      <c r="FS36" s="59"/>
      <c r="FT36" s="59"/>
      <c r="FU36" s="59"/>
    </row>
    <row r="37" spans="1:177" s="15" customFormat="1" ht="41.25" hidden="1" customHeight="1">
      <c r="A37" s="67"/>
      <c r="B37" s="82"/>
      <c r="C37" s="83" t="s">
        <v>244</v>
      </c>
      <c r="D37" s="84" t="s">
        <v>202</v>
      </c>
      <c r="E37" s="85">
        <v>2.5</v>
      </c>
      <c r="F37" s="81" t="e">
        <f>PR2D!#REF!</f>
        <v>#REF!</v>
      </c>
      <c r="G37" s="90"/>
      <c r="H37" s="36"/>
      <c r="I37" s="36"/>
      <c r="J37" s="90"/>
      <c r="K37" s="101"/>
      <c r="L37" s="59"/>
      <c r="M37" s="59"/>
      <c r="N37" s="274"/>
      <c r="O37" s="284">
        <f t="shared" si="3"/>
        <v>0</v>
      </c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  <c r="AT37" s="59"/>
      <c r="AU37" s="59"/>
      <c r="AV37" s="59"/>
      <c r="AW37" s="59"/>
      <c r="AX37" s="59"/>
      <c r="AY37" s="59"/>
      <c r="AZ37" s="59"/>
      <c r="BA37" s="59"/>
      <c r="BB37" s="59"/>
      <c r="BC37" s="59"/>
      <c r="BD37" s="59"/>
      <c r="BE37" s="59"/>
      <c r="BF37" s="59"/>
      <c r="BG37" s="59"/>
      <c r="BH37" s="59"/>
      <c r="BI37" s="59"/>
      <c r="BJ37" s="59"/>
      <c r="BK37" s="59"/>
      <c r="BL37" s="59"/>
      <c r="BM37" s="59"/>
      <c r="BN37" s="59"/>
      <c r="BO37" s="59"/>
      <c r="BP37" s="59"/>
      <c r="BQ37" s="59"/>
      <c r="BR37" s="59"/>
      <c r="BS37" s="59"/>
      <c r="BT37" s="59"/>
      <c r="BU37" s="59"/>
      <c r="BV37" s="59"/>
      <c r="BW37" s="59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  <c r="ER37" s="59"/>
      <c r="ES37" s="59"/>
      <c r="ET37" s="59"/>
      <c r="EU37" s="59"/>
      <c r="EV37" s="59"/>
      <c r="EW37" s="59"/>
      <c r="EX37" s="59"/>
      <c r="EY37" s="59"/>
      <c r="EZ37" s="59"/>
      <c r="FA37" s="59"/>
      <c r="FB37" s="59"/>
      <c r="FC37" s="59"/>
      <c r="FD37" s="59"/>
      <c r="FE37" s="59"/>
      <c r="FF37" s="59"/>
      <c r="FG37" s="59"/>
      <c r="FH37" s="59"/>
      <c r="FI37" s="59"/>
      <c r="FJ37" s="59"/>
      <c r="FK37" s="59"/>
      <c r="FL37" s="59"/>
      <c r="FM37" s="59"/>
      <c r="FN37" s="59"/>
      <c r="FO37" s="59"/>
      <c r="FP37" s="59"/>
      <c r="FQ37" s="59"/>
      <c r="FR37" s="59"/>
      <c r="FS37" s="59"/>
      <c r="FT37" s="59"/>
      <c r="FU37" s="59"/>
    </row>
    <row r="38" spans="1:177" s="15" customFormat="1" ht="38.25" hidden="1" customHeight="1">
      <c r="A38" s="74" t="s">
        <v>149</v>
      </c>
      <c r="B38" s="75" t="str">
        <f>B36</f>
        <v>01.02.04.24</v>
      </c>
      <c r="C38" s="71" t="s">
        <v>245</v>
      </c>
      <c r="D38" s="72" t="s">
        <v>203</v>
      </c>
      <c r="E38" s="73">
        <f>E37*0.06</f>
        <v>0.15</v>
      </c>
      <c r="F38" s="81" t="e">
        <f>PR2D!#REF!</f>
        <v>#REF!</v>
      </c>
      <c r="G38" s="90"/>
      <c r="H38" s="36"/>
      <c r="I38" s="36"/>
      <c r="J38" s="90"/>
      <c r="K38" s="101"/>
      <c r="L38" s="59"/>
      <c r="M38" s="59"/>
      <c r="N38" s="274"/>
      <c r="O38" s="284">
        <f t="shared" si="3"/>
        <v>0</v>
      </c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  <c r="AT38" s="59"/>
      <c r="AU38" s="59"/>
      <c r="AV38" s="59"/>
      <c r="AW38" s="59"/>
      <c r="AX38" s="59"/>
      <c r="AY38" s="59"/>
      <c r="AZ38" s="59"/>
      <c r="BA38" s="59"/>
      <c r="BB38" s="59"/>
      <c r="BC38" s="59"/>
      <c r="BD38" s="59"/>
      <c r="BE38" s="59"/>
      <c r="BF38" s="59"/>
      <c r="BG38" s="59"/>
      <c r="BH38" s="59"/>
      <c r="BI38" s="59"/>
      <c r="BJ38" s="59"/>
      <c r="BK38" s="59"/>
      <c r="BL38" s="59"/>
      <c r="BM38" s="59"/>
      <c r="BN38" s="59"/>
      <c r="BO38" s="59"/>
      <c r="BP38" s="59"/>
      <c r="BQ38" s="59"/>
      <c r="BR38" s="59"/>
      <c r="BS38" s="59"/>
      <c r="BT38" s="59"/>
      <c r="BU38" s="59"/>
      <c r="BV38" s="59"/>
      <c r="BW38" s="59"/>
      <c r="BX38" s="59"/>
      <c r="BY38" s="59"/>
      <c r="BZ38" s="59"/>
      <c r="CA38" s="59"/>
      <c r="CB38" s="59"/>
      <c r="CC38" s="59"/>
      <c r="CD38" s="59"/>
      <c r="CE38" s="59"/>
      <c r="CF38" s="59"/>
      <c r="CG38" s="59"/>
      <c r="CH38" s="59"/>
      <c r="CI38" s="59"/>
      <c r="CJ38" s="59"/>
      <c r="CK38" s="59"/>
      <c r="CL38" s="59"/>
      <c r="CM38" s="59"/>
      <c r="CN38" s="59"/>
      <c r="CO38" s="59"/>
      <c r="CP38" s="59"/>
      <c r="CQ38" s="59"/>
      <c r="CR38" s="59"/>
      <c r="CS38" s="59"/>
      <c r="CT38" s="59"/>
      <c r="CU38" s="59"/>
      <c r="CV38" s="59"/>
      <c r="CW38" s="59"/>
      <c r="CX38" s="59"/>
      <c r="CY38" s="59"/>
      <c r="CZ38" s="59"/>
      <c r="DA38" s="59"/>
      <c r="DB38" s="59"/>
      <c r="DC38" s="59"/>
      <c r="DD38" s="59"/>
      <c r="DE38" s="59"/>
      <c r="DF38" s="59"/>
      <c r="DG38" s="59"/>
      <c r="DH38" s="59"/>
      <c r="DI38" s="59"/>
      <c r="DJ38" s="59"/>
      <c r="DK38" s="59"/>
      <c r="DL38" s="59"/>
      <c r="DM38" s="59"/>
      <c r="DN38" s="59"/>
      <c r="DO38" s="59"/>
      <c r="DP38" s="59"/>
      <c r="DQ38" s="59"/>
      <c r="DR38" s="59"/>
      <c r="DS38" s="59"/>
      <c r="DT38" s="59"/>
      <c r="DU38" s="59"/>
      <c r="DV38" s="59"/>
      <c r="DW38" s="59"/>
      <c r="DX38" s="59"/>
      <c r="DY38" s="59"/>
      <c r="DZ38" s="59"/>
      <c r="EA38" s="59"/>
      <c r="EB38" s="59"/>
      <c r="EC38" s="59"/>
      <c r="ED38" s="59"/>
      <c r="EE38" s="59"/>
      <c r="EF38" s="59"/>
      <c r="EG38" s="59"/>
      <c r="EH38" s="59"/>
      <c r="EI38" s="59"/>
      <c r="EJ38" s="59"/>
      <c r="EK38" s="59"/>
      <c r="EL38" s="59"/>
      <c r="EM38" s="59"/>
      <c r="EN38" s="59"/>
      <c r="EO38" s="59"/>
      <c r="EP38" s="59"/>
      <c r="EQ38" s="59"/>
      <c r="ER38" s="59"/>
      <c r="ES38" s="59"/>
      <c r="ET38" s="59"/>
      <c r="EU38" s="59"/>
      <c r="EV38" s="59"/>
      <c r="EW38" s="59"/>
      <c r="EX38" s="59"/>
      <c r="EY38" s="59"/>
      <c r="EZ38" s="59"/>
      <c r="FA38" s="59"/>
      <c r="FB38" s="59"/>
      <c r="FC38" s="59"/>
      <c r="FD38" s="59"/>
      <c r="FE38" s="59"/>
      <c r="FF38" s="59"/>
      <c r="FG38" s="59"/>
      <c r="FH38" s="59"/>
      <c r="FI38" s="59"/>
      <c r="FJ38" s="59"/>
      <c r="FK38" s="59"/>
      <c r="FL38" s="59"/>
      <c r="FM38" s="59"/>
      <c r="FN38" s="59"/>
      <c r="FO38" s="59"/>
      <c r="FP38" s="59"/>
      <c r="FQ38" s="59"/>
      <c r="FR38" s="59"/>
      <c r="FS38" s="59"/>
      <c r="FT38" s="59"/>
      <c r="FU38" s="59"/>
    </row>
    <row r="39" spans="1:177" s="15" customFormat="1" ht="18" customHeight="1">
      <c r="A39" s="67">
        <v>9</v>
      </c>
      <c r="B39" s="78" t="s">
        <v>37</v>
      </c>
      <c r="C39" s="79" t="s">
        <v>122</v>
      </c>
      <c r="D39" s="77" t="s">
        <v>11</v>
      </c>
      <c r="E39" s="81" t="s">
        <v>34</v>
      </c>
      <c r="F39" s="81" t="e">
        <f>PR2D!#REF!</f>
        <v>#REF!</v>
      </c>
      <c r="G39" s="90"/>
      <c r="H39" s="36"/>
      <c r="I39" s="36"/>
      <c r="J39" s="90"/>
      <c r="K39" s="101"/>
      <c r="L39" s="59"/>
      <c r="M39" s="59"/>
      <c r="N39" s="274"/>
      <c r="O39" s="284">
        <f t="shared" si="3"/>
        <v>0</v>
      </c>
      <c r="P39" s="59"/>
      <c r="Q39" s="59"/>
      <c r="R39" s="59"/>
      <c r="S39" s="59"/>
      <c r="T39" s="59"/>
      <c r="U39" s="59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  <c r="AM39" s="59"/>
      <c r="AN39" s="59"/>
      <c r="AO39" s="59"/>
      <c r="AP39" s="59"/>
      <c r="AQ39" s="59"/>
      <c r="AR39" s="59"/>
      <c r="AS39" s="59"/>
      <c r="AT39" s="59"/>
      <c r="AU39" s="59"/>
      <c r="AV39" s="59"/>
      <c r="AW39" s="59"/>
      <c r="AX39" s="59"/>
      <c r="AY39" s="59"/>
      <c r="AZ39" s="59"/>
      <c r="BA39" s="59"/>
      <c r="BB39" s="59"/>
      <c r="BC39" s="59"/>
      <c r="BD39" s="59"/>
      <c r="BE39" s="59"/>
      <c r="BF39" s="59"/>
      <c r="BG39" s="59"/>
      <c r="BH39" s="59"/>
      <c r="BI39" s="59"/>
      <c r="BJ39" s="59"/>
      <c r="BK39" s="59"/>
      <c r="BL39" s="59"/>
      <c r="BM39" s="59"/>
      <c r="BN39" s="59"/>
      <c r="BO39" s="59"/>
      <c r="BP39" s="59"/>
      <c r="BQ39" s="59"/>
      <c r="BR39" s="59"/>
      <c r="BS39" s="59"/>
      <c r="BT39" s="59"/>
      <c r="BU39" s="59"/>
      <c r="BV39" s="59"/>
      <c r="BW39" s="59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  <c r="ER39" s="59"/>
      <c r="ES39" s="59"/>
      <c r="ET39" s="59"/>
      <c r="EU39" s="59"/>
      <c r="EV39" s="59"/>
      <c r="EW39" s="59"/>
      <c r="EX39" s="59"/>
      <c r="EY39" s="59"/>
      <c r="EZ39" s="59"/>
      <c r="FA39" s="59"/>
      <c r="FB39" s="59"/>
      <c r="FC39" s="59"/>
      <c r="FD39" s="59"/>
      <c r="FE39" s="59"/>
      <c r="FF39" s="59"/>
      <c r="FG39" s="59"/>
      <c r="FH39" s="59"/>
      <c r="FI39" s="59"/>
      <c r="FJ39" s="59"/>
      <c r="FK39" s="59"/>
      <c r="FL39" s="59"/>
      <c r="FM39" s="59"/>
      <c r="FN39" s="59"/>
      <c r="FO39" s="59"/>
      <c r="FP39" s="59"/>
      <c r="FQ39" s="59"/>
      <c r="FR39" s="59"/>
      <c r="FS39" s="59"/>
      <c r="FT39" s="59"/>
      <c r="FU39" s="59"/>
    </row>
    <row r="40" spans="1:177" s="15" customFormat="1" ht="39.75" hidden="1" customHeight="1">
      <c r="A40" s="67"/>
      <c r="B40" s="82"/>
      <c r="C40" s="83" t="s">
        <v>246</v>
      </c>
      <c r="D40" s="84" t="s">
        <v>11</v>
      </c>
      <c r="E40" s="85">
        <f>4.8</f>
        <v>4.8</v>
      </c>
      <c r="F40" s="81" t="e">
        <f>PR2D!#REF!</f>
        <v>#REF!</v>
      </c>
      <c r="G40" s="90"/>
      <c r="H40" s="36"/>
      <c r="I40" s="36"/>
      <c r="J40" s="90"/>
      <c r="K40" s="101"/>
      <c r="L40" s="59"/>
      <c r="M40" s="59"/>
      <c r="N40" s="274"/>
      <c r="O40" s="284">
        <f t="shared" si="3"/>
        <v>0</v>
      </c>
      <c r="P40" s="59"/>
      <c r="Q40" s="59"/>
      <c r="R40" s="59"/>
      <c r="S40" s="59"/>
      <c r="T40" s="59"/>
      <c r="U40" s="59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  <c r="AI40" s="59"/>
      <c r="AJ40" s="59"/>
      <c r="AK40" s="59"/>
      <c r="AL40" s="59"/>
      <c r="AM40" s="59"/>
      <c r="AN40" s="59"/>
      <c r="AO40" s="59"/>
      <c r="AP40" s="59"/>
      <c r="AQ40" s="59"/>
      <c r="AR40" s="59"/>
      <c r="AS40" s="59"/>
      <c r="AT40" s="59"/>
      <c r="AU40" s="59"/>
      <c r="AV40" s="59"/>
      <c r="AW40" s="59"/>
      <c r="AX40" s="59"/>
      <c r="AY40" s="59"/>
      <c r="AZ40" s="59"/>
      <c r="BA40" s="59"/>
      <c r="BB40" s="59"/>
      <c r="BC40" s="59"/>
      <c r="BD40" s="59"/>
      <c r="BE40" s="59"/>
      <c r="BF40" s="59"/>
      <c r="BG40" s="59"/>
      <c r="BH40" s="59"/>
      <c r="BI40" s="59"/>
      <c r="BJ40" s="59"/>
      <c r="BK40" s="59"/>
      <c r="BL40" s="59"/>
      <c r="BM40" s="59"/>
      <c r="BN40" s="59"/>
      <c r="BO40" s="59"/>
      <c r="BP40" s="59"/>
      <c r="BQ40" s="59"/>
      <c r="BR40" s="59"/>
      <c r="BS40" s="59"/>
      <c r="BT40" s="59"/>
      <c r="BU40" s="59"/>
      <c r="BV40" s="59"/>
      <c r="BW40" s="59"/>
      <c r="BX40" s="59"/>
      <c r="BY40" s="59"/>
      <c r="BZ40" s="59"/>
      <c r="CA40" s="59"/>
      <c r="CB40" s="59"/>
      <c r="CC40" s="59"/>
      <c r="CD40" s="59"/>
      <c r="CE40" s="59"/>
      <c r="CF40" s="59"/>
      <c r="CG40" s="59"/>
      <c r="CH40" s="59"/>
      <c r="CI40" s="59"/>
      <c r="CJ40" s="59"/>
      <c r="CK40" s="59"/>
      <c r="CL40" s="59"/>
      <c r="CM40" s="59"/>
      <c r="CN40" s="59"/>
      <c r="CO40" s="59"/>
      <c r="CP40" s="59"/>
      <c r="CQ40" s="59"/>
      <c r="CR40" s="59"/>
      <c r="CS40" s="59"/>
      <c r="CT40" s="59"/>
      <c r="CU40" s="59"/>
      <c r="CV40" s="59"/>
      <c r="CW40" s="59"/>
      <c r="CX40" s="59"/>
      <c r="CY40" s="59"/>
      <c r="CZ40" s="59"/>
      <c r="DA40" s="59"/>
      <c r="DB40" s="59"/>
      <c r="DC40" s="59"/>
      <c r="DD40" s="59"/>
      <c r="DE40" s="59"/>
      <c r="DF40" s="59"/>
      <c r="DG40" s="59"/>
      <c r="DH40" s="59"/>
      <c r="DI40" s="59"/>
      <c r="DJ40" s="59"/>
      <c r="DK40" s="59"/>
      <c r="DL40" s="59"/>
      <c r="DM40" s="59"/>
      <c r="DN40" s="59"/>
      <c r="DO40" s="59"/>
      <c r="DP40" s="59"/>
      <c r="DQ40" s="59"/>
      <c r="DR40" s="59"/>
      <c r="DS40" s="59"/>
      <c r="DT40" s="59"/>
      <c r="DU40" s="59"/>
      <c r="DV40" s="59"/>
      <c r="DW40" s="59"/>
      <c r="DX40" s="59"/>
      <c r="DY40" s="59"/>
      <c r="DZ40" s="59"/>
      <c r="EA40" s="59"/>
      <c r="EB40" s="59"/>
      <c r="EC40" s="59"/>
      <c r="ED40" s="59"/>
      <c r="EE40" s="59"/>
      <c r="EF40" s="59"/>
      <c r="EG40" s="59"/>
      <c r="EH40" s="59"/>
      <c r="EI40" s="59"/>
      <c r="EJ40" s="59"/>
      <c r="EK40" s="59"/>
      <c r="EL40" s="59"/>
      <c r="EM40" s="59"/>
      <c r="EN40" s="59"/>
      <c r="EO40" s="59"/>
      <c r="EP40" s="59"/>
      <c r="EQ40" s="59"/>
      <c r="ER40" s="59"/>
      <c r="ES40" s="59"/>
      <c r="ET40" s="59"/>
      <c r="EU40" s="59"/>
      <c r="EV40" s="59"/>
      <c r="EW40" s="59"/>
      <c r="EX40" s="59"/>
      <c r="EY40" s="59"/>
      <c r="EZ40" s="59"/>
      <c r="FA40" s="59"/>
      <c r="FB40" s="59"/>
      <c r="FC40" s="59"/>
      <c r="FD40" s="59"/>
      <c r="FE40" s="59"/>
      <c r="FF40" s="59"/>
      <c r="FG40" s="59"/>
      <c r="FH40" s="59"/>
      <c r="FI40" s="59"/>
      <c r="FJ40" s="59"/>
      <c r="FK40" s="59"/>
      <c r="FL40" s="59"/>
      <c r="FM40" s="59"/>
      <c r="FN40" s="59"/>
      <c r="FO40" s="59"/>
      <c r="FP40" s="59"/>
      <c r="FQ40" s="59"/>
      <c r="FR40" s="59"/>
      <c r="FS40" s="59"/>
      <c r="FT40" s="59"/>
      <c r="FU40" s="59"/>
    </row>
    <row r="41" spans="1:177" s="15" customFormat="1" ht="40.5" hidden="1" customHeight="1">
      <c r="A41" s="74" t="s">
        <v>150</v>
      </c>
      <c r="B41" s="75" t="str">
        <f>B39</f>
        <v>01.02.04.44</v>
      </c>
      <c r="C41" s="71" t="s">
        <v>247</v>
      </c>
      <c r="D41" s="72" t="s">
        <v>203</v>
      </c>
      <c r="E41" s="73">
        <f>E40*0.08*0.25</f>
        <v>0.1</v>
      </c>
      <c r="F41" s="81" t="e">
        <f>PR2D!#REF!</f>
        <v>#REF!</v>
      </c>
      <c r="G41" s="90"/>
      <c r="H41" s="36"/>
      <c r="I41" s="36"/>
      <c r="J41" s="90"/>
      <c r="K41" s="101"/>
      <c r="L41" s="59"/>
      <c r="M41" s="59"/>
      <c r="N41" s="274"/>
      <c r="O41" s="284">
        <f t="shared" si="3"/>
        <v>0</v>
      </c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 s="59"/>
      <c r="AP41" s="59"/>
      <c r="AQ41" s="59"/>
      <c r="AR41" s="59"/>
      <c r="AS41" s="59"/>
      <c r="AT41" s="59"/>
      <c r="AU41" s="59"/>
      <c r="AV41" s="59"/>
      <c r="AW41" s="59"/>
      <c r="AX41" s="59"/>
      <c r="AY41" s="59"/>
      <c r="AZ41" s="59"/>
      <c r="BA41" s="59"/>
      <c r="BB41" s="59"/>
      <c r="BC41" s="59"/>
      <c r="BD41" s="59"/>
      <c r="BE41" s="59"/>
      <c r="BF41" s="59"/>
      <c r="BG41" s="59"/>
      <c r="BH41" s="59"/>
      <c r="BI41" s="59"/>
      <c r="BJ41" s="59"/>
      <c r="BK41" s="59"/>
      <c r="BL41" s="59"/>
      <c r="BM41" s="59"/>
      <c r="BN41" s="59"/>
      <c r="BO41" s="59"/>
      <c r="BP41" s="59"/>
      <c r="BQ41" s="59"/>
      <c r="BR41" s="59"/>
      <c r="BS41" s="59"/>
      <c r="BT41" s="59"/>
      <c r="BU41" s="59"/>
      <c r="BV41" s="59"/>
      <c r="BW41" s="59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  <c r="ER41" s="59"/>
      <c r="ES41" s="59"/>
      <c r="ET41" s="59"/>
      <c r="EU41" s="59"/>
      <c r="EV41" s="59"/>
      <c r="EW41" s="59"/>
      <c r="EX41" s="59"/>
      <c r="EY41" s="59"/>
      <c r="EZ41" s="59"/>
      <c r="FA41" s="59"/>
      <c r="FB41" s="59"/>
      <c r="FC41" s="59"/>
      <c r="FD41" s="59"/>
      <c r="FE41" s="59"/>
      <c r="FF41" s="59"/>
      <c r="FG41" s="59"/>
      <c r="FH41" s="59"/>
      <c r="FI41" s="59"/>
      <c r="FJ41" s="59"/>
      <c r="FK41" s="59"/>
      <c r="FL41" s="59"/>
      <c r="FM41" s="59"/>
      <c r="FN41" s="59"/>
      <c r="FO41" s="59"/>
      <c r="FP41" s="59"/>
      <c r="FQ41" s="59"/>
      <c r="FR41" s="59"/>
      <c r="FS41" s="59"/>
      <c r="FT41" s="59"/>
      <c r="FU41" s="59"/>
    </row>
    <row r="42" spans="1:177" s="15" customFormat="1" ht="19.5" customHeight="1">
      <c r="A42" s="67">
        <v>10</v>
      </c>
      <c r="B42" s="78" t="s">
        <v>157</v>
      </c>
      <c r="C42" s="79" t="s">
        <v>252</v>
      </c>
      <c r="D42" s="77" t="s">
        <v>11</v>
      </c>
      <c r="E42" s="81" t="s">
        <v>34</v>
      </c>
      <c r="F42" s="81" t="e">
        <f>PR2D!#REF!</f>
        <v>#REF!</v>
      </c>
      <c r="G42" s="90"/>
      <c r="H42" s="36"/>
      <c r="I42" s="36"/>
      <c r="J42" s="90"/>
      <c r="K42" s="101"/>
      <c r="L42" s="59"/>
      <c r="M42" s="59"/>
      <c r="N42" s="274">
        <v>10</v>
      </c>
      <c r="O42" s="284">
        <f t="shared" si="3"/>
        <v>0</v>
      </c>
      <c r="P42" s="59"/>
      <c r="Q42" s="59"/>
      <c r="R42" s="59"/>
      <c r="S42" s="59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  <c r="AS42" s="59"/>
      <c r="AT42" s="59"/>
      <c r="AU42" s="59"/>
      <c r="AV42" s="59"/>
      <c r="AW42" s="59"/>
      <c r="AX42" s="59"/>
      <c r="AY42" s="59"/>
      <c r="AZ42" s="59"/>
      <c r="BA42" s="59"/>
      <c r="BB42" s="59"/>
      <c r="BC42" s="59"/>
      <c r="BD42" s="59"/>
      <c r="BE42" s="59"/>
      <c r="BF42" s="59"/>
      <c r="BG42" s="59"/>
      <c r="BH42" s="59"/>
      <c r="BI42" s="59"/>
      <c r="BJ42" s="59"/>
      <c r="BK42" s="59"/>
      <c r="BL42" s="59"/>
      <c r="BM42" s="59"/>
      <c r="BN42" s="59"/>
      <c r="BO42" s="59"/>
      <c r="BP42" s="59"/>
      <c r="BQ42" s="59"/>
      <c r="BR42" s="59"/>
      <c r="BS42" s="59"/>
      <c r="BT42" s="59"/>
      <c r="BU42" s="59"/>
      <c r="BV42" s="59"/>
      <c r="BW42" s="59"/>
      <c r="BX42" s="59"/>
      <c r="BY42" s="59"/>
      <c r="BZ42" s="59"/>
      <c r="CA42" s="59"/>
      <c r="CB42" s="59"/>
      <c r="CC42" s="59"/>
      <c r="CD42" s="59"/>
      <c r="CE42" s="59"/>
      <c r="CF42" s="59"/>
      <c r="CG42" s="59"/>
      <c r="CH42" s="59"/>
      <c r="CI42" s="59"/>
      <c r="CJ42" s="59"/>
      <c r="CK42" s="59"/>
      <c r="CL42" s="59"/>
      <c r="CM42" s="59"/>
      <c r="CN42" s="59"/>
      <c r="CO42" s="59"/>
      <c r="CP42" s="59"/>
      <c r="CQ42" s="59"/>
      <c r="CR42" s="59"/>
      <c r="CS42" s="59"/>
      <c r="CT42" s="59"/>
      <c r="CU42" s="59"/>
      <c r="CV42" s="59"/>
      <c r="CW42" s="59"/>
      <c r="CX42" s="59"/>
      <c r="CY42" s="59"/>
      <c r="CZ42" s="59"/>
      <c r="DA42" s="59"/>
      <c r="DB42" s="59"/>
      <c r="DC42" s="59"/>
      <c r="DD42" s="59"/>
      <c r="DE42" s="59"/>
      <c r="DF42" s="59"/>
      <c r="DG42" s="59"/>
      <c r="DH42" s="59"/>
      <c r="DI42" s="59"/>
      <c r="DJ42" s="59"/>
      <c r="DK42" s="59"/>
      <c r="DL42" s="59"/>
      <c r="DM42" s="59"/>
      <c r="DN42" s="59"/>
      <c r="DO42" s="59"/>
      <c r="DP42" s="59"/>
      <c r="DQ42" s="59"/>
      <c r="DR42" s="59"/>
      <c r="DS42" s="59"/>
      <c r="DT42" s="59"/>
      <c r="DU42" s="59"/>
      <c r="DV42" s="59"/>
      <c r="DW42" s="59"/>
      <c r="DX42" s="59"/>
      <c r="DY42" s="59"/>
      <c r="DZ42" s="59"/>
      <c r="EA42" s="59"/>
      <c r="EB42" s="59"/>
      <c r="EC42" s="59"/>
      <c r="ED42" s="59"/>
      <c r="EE42" s="59"/>
      <c r="EF42" s="59"/>
      <c r="EG42" s="59"/>
      <c r="EH42" s="59"/>
      <c r="EI42" s="59"/>
      <c r="EJ42" s="59"/>
      <c r="EK42" s="59"/>
      <c r="EL42" s="59"/>
      <c r="EM42" s="59"/>
      <c r="EN42" s="59"/>
      <c r="EO42" s="59"/>
      <c r="EP42" s="59"/>
      <c r="EQ42" s="59"/>
      <c r="ER42" s="59"/>
      <c r="ES42" s="59"/>
      <c r="ET42" s="59"/>
      <c r="EU42" s="59"/>
      <c r="EV42" s="59"/>
      <c r="EW42" s="59"/>
      <c r="EX42" s="59"/>
      <c r="EY42" s="59"/>
      <c r="EZ42" s="59"/>
      <c r="FA42" s="59"/>
      <c r="FB42" s="59"/>
      <c r="FC42" s="59"/>
      <c r="FD42" s="59"/>
      <c r="FE42" s="59"/>
      <c r="FF42" s="59"/>
      <c r="FG42" s="59"/>
      <c r="FH42" s="59"/>
      <c r="FI42" s="59"/>
      <c r="FJ42" s="59"/>
      <c r="FK42" s="59"/>
      <c r="FL42" s="59"/>
      <c r="FM42" s="59"/>
      <c r="FN42" s="59"/>
      <c r="FO42" s="59"/>
      <c r="FP42" s="59"/>
      <c r="FQ42" s="59"/>
      <c r="FR42" s="59"/>
      <c r="FS42" s="59"/>
      <c r="FT42" s="59"/>
      <c r="FU42" s="59"/>
    </row>
    <row r="43" spans="1:177" s="15" customFormat="1" ht="42.75" hidden="1" customHeight="1">
      <c r="A43" s="74"/>
      <c r="B43" s="75"/>
      <c r="C43" s="71" t="s">
        <v>298</v>
      </c>
      <c r="D43" s="72" t="s">
        <v>11</v>
      </c>
      <c r="E43" s="73">
        <f>28</f>
        <v>28</v>
      </c>
      <c r="F43" s="81" t="e">
        <f>PR2D!#REF!</f>
        <v>#REF!</v>
      </c>
      <c r="G43" s="90"/>
      <c r="H43" s="36"/>
      <c r="I43" s="36"/>
      <c r="J43" s="90"/>
      <c r="K43" s="101"/>
      <c r="L43" s="59"/>
      <c r="M43" s="59"/>
      <c r="N43" s="274"/>
      <c r="O43" s="284">
        <f t="shared" si="3"/>
        <v>0</v>
      </c>
      <c r="P43" s="59"/>
      <c r="Q43" s="59"/>
      <c r="R43" s="59"/>
      <c r="S43" s="59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 s="59"/>
      <c r="AP43" s="59"/>
      <c r="AQ43" s="59"/>
      <c r="AR43" s="59"/>
      <c r="AS43" s="59"/>
      <c r="AT43" s="59"/>
      <c r="AU43" s="59"/>
      <c r="AV43" s="59"/>
      <c r="AW43" s="59"/>
      <c r="AX43" s="59"/>
      <c r="AY43" s="59"/>
      <c r="AZ43" s="59"/>
      <c r="BA43" s="59"/>
      <c r="BB43" s="59"/>
      <c r="BC43" s="59"/>
      <c r="BD43" s="59"/>
      <c r="BE43" s="59"/>
      <c r="BF43" s="59"/>
      <c r="BG43" s="59"/>
      <c r="BH43" s="59"/>
      <c r="BI43" s="59"/>
      <c r="BJ43" s="59"/>
      <c r="BK43" s="59"/>
      <c r="BL43" s="59"/>
      <c r="BM43" s="59"/>
      <c r="BN43" s="59"/>
      <c r="BO43" s="59"/>
      <c r="BP43" s="59"/>
      <c r="BQ43" s="59"/>
      <c r="BR43" s="59"/>
      <c r="BS43" s="59"/>
      <c r="BT43" s="59"/>
      <c r="BU43" s="59"/>
      <c r="BV43" s="59"/>
      <c r="BW43" s="59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  <c r="ER43" s="59"/>
      <c r="ES43" s="59"/>
      <c r="ET43" s="59"/>
      <c r="EU43" s="59"/>
      <c r="EV43" s="59"/>
      <c r="EW43" s="59"/>
      <c r="EX43" s="59"/>
      <c r="EY43" s="59"/>
      <c r="EZ43" s="59"/>
      <c r="FA43" s="59"/>
      <c r="FB43" s="59"/>
      <c r="FC43" s="59"/>
      <c r="FD43" s="59"/>
      <c r="FE43" s="59"/>
      <c r="FF43" s="59"/>
      <c r="FG43" s="59"/>
      <c r="FH43" s="59"/>
      <c r="FI43" s="59"/>
      <c r="FJ43" s="59"/>
      <c r="FK43" s="59"/>
      <c r="FL43" s="59"/>
      <c r="FM43" s="59"/>
      <c r="FN43" s="59"/>
      <c r="FO43" s="59"/>
      <c r="FP43" s="59"/>
      <c r="FQ43" s="59"/>
      <c r="FR43" s="59"/>
      <c r="FS43" s="59"/>
      <c r="FT43" s="59"/>
      <c r="FU43" s="59"/>
    </row>
    <row r="44" spans="1:177" s="15" customFormat="1" ht="40.5" hidden="1" customHeight="1">
      <c r="A44" s="74" t="s">
        <v>36</v>
      </c>
      <c r="B44" s="75" t="str">
        <f>B42</f>
        <v>01.02.04.71</v>
      </c>
      <c r="C44" s="71" t="s">
        <v>251</v>
      </c>
      <c r="D44" s="72" t="s">
        <v>203</v>
      </c>
      <c r="E44" s="73">
        <f>(3.14*0.25*0.25*28-3.14*0.2*0.2*28)</f>
        <v>1.98</v>
      </c>
      <c r="F44" s="81" t="e">
        <f>PR2D!#REF!</f>
        <v>#REF!</v>
      </c>
      <c r="G44" s="90"/>
      <c r="H44" s="36"/>
      <c r="I44" s="36"/>
      <c r="J44" s="90"/>
      <c r="K44" s="101"/>
      <c r="L44" s="59"/>
      <c r="M44" s="59"/>
      <c r="N44" s="274"/>
      <c r="O44" s="284">
        <f t="shared" si="3"/>
        <v>0</v>
      </c>
      <c r="P44" s="59"/>
      <c r="Q44" s="59"/>
      <c r="R44" s="59"/>
      <c r="S44" s="59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P44" s="59"/>
      <c r="AQ44" s="59"/>
      <c r="AR44" s="59"/>
      <c r="AS44" s="59"/>
      <c r="AT44" s="59"/>
      <c r="AU44" s="59"/>
      <c r="AV44" s="59"/>
      <c r="AW44" s="59"/>
      <c r="AX44" s="59"/>
      <c r="AY44" s="59"/>
      <c r="AZ44" s="59"/>
      <c r="BA44" s="59"/>
      <c r="BB44" s="59"/>
      <c r="BC44" s="59"/>
      <c r="BD44" s="59"/>
      <c r="BE44" s="59"/>
      <c r="BF44" s="59"/>
      <c r="BG44" s="59"/>
      <c r="BH44" s="59"/>
      <c r="BI44" s="59"/>
      <c r="BJ44" s="59"/>
      <c r="BK44" s="59"/>
      <c r="BL44" s="59"/>
      <c r="BM44" s="59"/>
      <c r="BN44" s="59"/>
      <c r="BO44" s="59"/>
      <c r="BP44" s="59"/>
      <c r="BQ44" s="59"/>
      <c r="BR44" s="59"/>
      <c r="BS44" s="59"/>
      <c r="BT44" s="59"/>
      <c r="BU44" s="59"/>
      <c r="BV44" s="59"/>
      <c r="BW44" s="59"/>
      <c r="BX44" s="59"/>
      <c r="BY44" s="59"/>
      <c r="BZ44" s="59"/>
      <c r="CA44" s="59"/>
      <c r="CB44" s="59"/>
      <c r="CC44" s="59"/>
      <c r="CD44" s="59"/>
      <c r="CE44" s="59"/>
      <c r="CF44" s="59"/>
      <c r="CG44" s="59"/>
      <c r="CH44" s="59"/>
      <c r="CI44" s="59"/>
      <c r="CJ44" s="59"/>
      <c r="CK44" s="59"/>
      <c r="CL44" s="59"/>
      <c r="CM44" s="59"/>
      <c r="CN44" s="59"/>
      <c r="CO44" s="59"/>
      <c r="CP44" s="59"/>
      <c r="CQ44" s="59"/>
      <c r="CR44" s="59"/>
      <c r="CS44" s="59"/>
      <c r="CT44" s="59"/>
      <c r="CU44" s="59"/>
      <c r="CV44" s="59"/>
      <c r="CW44" s="59"/>
      <c r="CX44" s="59"/>
      <c r="CY44" s="59"/>
      <c r="CZ44" s="59"/>
      <c r="DA44" s="59"/>
      <c r="DB44" s="59"/>
      <c r="DC44" s="59"/>
      <c r="DD44" s="59"/>
      <c r="DE44" s="59"/>
      <c r="DF44" s="59"/>
      <c r="DG44" s="59"/>
      <c r="DH44" s="59"/>
      <c r="DI44" s="59"/>
      <c r="DJ44" s="59"/>
      <c r="DK44" s="59"/>
      <c r="DL44" s="59"/>
      <c r="DM44" s="59"/>
      <c r="DN44" s="59"/>
      <c r="DO44" s="59"/>
      <c r="DP44" s="59"/>
      <c r="DQ44" s="59"/>
      <c r="DR44" s="59"/>
      <c r="DS44" s="59"/>
      <c r="DT44" s="59"/>
      <c r="DU44" s="59"/>
      <c r="DV44" s="59"/>
      <c r="DW44" s="59"/>
      <c r="DX44" s="59"/>
      <c r="DY44" s="59"/>
      <c r="DZ44" s="59"/>
      <c r="EA44" s="59"/>
      <c r="EB44" s="59"/>
      <c r="EC44" s="59"/>
      <c r="ED44" s="59"/>
      <c r="EE44" s="59"/>
      <c r="EF44" s="59"/>
      <c r="EG44" s="59"/>
      <c r="EH44" s="59"/>
      <c r="EI44" s="59"/>
      <c r="EJ44" s="59"/>
      <c r="EK44" s="59"/>
      <c r="EL44" s="59"/>
      <c r="EM44" s="59"/>
      <c r="EN44" s="59"/>
      <c r="EO44" s="59"/>
      <c r="EP44" s="59"/>
      <c r="EQ44" s="59"/>
      <c r="ER44" s="59"/>
      <c r="ES44" s="59"/>
      <c r="ET44" s="59"/>
      <c r="EU44" s="59"/>
      <c r="EV44" s="59"/>
      <c r="EW44" s="59"/>
      <c r="EX44" s="59"/>
      <c r="EY44" s="59"/>
      <c r="EZ44" s="59"/>
      <c r="FA44" s="59"/>
      <c r="FB44" s="59"/>
      <c r="FC44" s="59"/>
      <c r="FD44" s="59"/>
      <c r="FE44" s="59"/>
      <c r="FF44" s="59"/>
      <c r="FG44" s="59"/>
      <c r="FH44" s="59"/>
      <c r="FI44" s="59"/>
      <c r="FJ44" s="59"/>
      <c r="FK44" s="59"/>
      <c r="FL44" s="59"/>
      <c r="FM44" s="59"/>
      <c r="FN44" s="59"/>
      <c r="FO44" s="59"/>
      <c r="FP44" s="59"/>
      <c r="FQ44" s="59"/>
      <c r="FR44" s="59"/>
      <c r="FS44" s="59"/>
      <c r="FT44" s="59"/>
      <c r="FU44" s="59"/>
    </row>
    <row r="45" spans="1:177" s="15" customFormat="1" ht="18.75" customHeight="1">
      <c r="A45" s="67">
        <v>11</v>
      </c>
      <c r="B45" s="78" t="s">
        <v>154</v>
      </c>
      <c r="C45" s="79" t="s">
        <v>259</v>
      </c>
      <c r="D45" s="77" t="s">
        <v>11</v>
      </c>
      <c r="E45" s="81" t="s">
        <v>34</v>
      </c>
      <c r="F45" s="81" t="e">
        <f>PR2D!#REF!</f>
        <v>#REF!</v>
      </c>
      <c r="G45" s="90"/>
      <c r="H45" s="36"/>
      <c r="I45" s="36"/>
      <c r="J45" s="90"/>
      <c r="K45" s="101"/>
      <c r="L45" s="59"/>
      <c r="M45" s="59"/>
      <c r="N45" s="274"/>
      <c r="O45" s="284">
        <f t="shared" si="3"/>
        <v>0</v>
      </c>
      <c r="P45" s="59"/>
      <c r="Q45" s="59"/>
      <c r="R45" s="59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  <c r="AS45" s="59"/>
      <c r="AT45" s="59"/>
      <c r="AU45" s="59"/>
      <c r="AV45" s="59"/>
      <c r="AW45" s="59"/>
      <c r="AX45" s="59"/>
      <c r="AY45" s="59"/>
      <c r="AZ45" s="59"/>
      <c r="BA45" s="59"/>
      <c r="BB45" s="59"/>
      <c r="BC45" s="59"/>
      <c r="BD45" s="59"/>
      <c r="BE45" s="59"/>
      <c r="BF45" s="59"/>
      <c r="BG45" s="59"/>
      <c r="BH45" s="59"/>
      <c r="BI45" s="59"/>
      <c r="BJ45" s="59"/>
      <c r="BK45" s="59"/>
      <c r="BL45" s="59"/>
      <c r="BM45" s="59"/>
      <c r="BN45" s="59"/>
      <c r="BO45" s="59"/>
      <c r="BP45" s="59"/>
      <c r="BQ45" s="59"/>
      <c r="BR45" s="59"/>
      <c r="BS45" s="59"/>
      <c r="BT45" s="59"/>
      <c r="BU45" s="59"/>
      <c r="BV45" s="59"/>
      <c r="BW45" s="59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  <c r="ER45" s="59"/>
      <c r="ES45" s="59"/>
      <c r="ET45" s="59"/>
      <c r="EU45" s="59"/>
      <c r="EV45" s="59"/>
      <c r="EW45" s="59"/>
      <c r="EX45" s="59"/>
      <c r="EY45" s="59"/>
      <c r="EZ45" s="59"/>
      <c r="FA45" s="59"/>
      <c r="FB45" s="59"/>
      <c r="FC45" s="59"/>
      <c r="FD45" s="59"/>
      <c r="FE45" s="59"/>
      <c r="FF45" s="59"/>
      <c r="FG45" s="59"/>
      <c r="FH45" s="59"/>
      <c r="FI45" s="59"/>
      <c r="FJ45" s="59"/>
      <c r="FK45" s="59"/>
      <c r="FL45" s="59"/>
      <c r="FM45" s="59"/>
      <c r="FN45" s="59"/>
      <c r="FO45" s="59"/>
      <c r="FP45" s="59"/>
      <c r="FQ45" s="59"/>
      <c r="FR45" s="59"/>
      <c r="FS45" s="59"/>
      <c r="FT45" s="59"/>
      <c r="FU45" s="59"/>
    </row>
    <row r="46" spans="1:177" s="15" customFormat="1" ht="64.5" hidden="1" customHeight="1">
      <c r="A46" s="74"/>
      <c r="B46" s="75"/>
      <c r="C46" s="71" t="s">
        <v>299</v>
      </c>
      <c r="D46" s="72" t="s">
        <v>11</v>
      </c>
      <c r="E46" s="73">
        <f>8+1</f>
        <v>9</v>
      </c>
      <c r="F46" s="81" t="e">
        <f>PR2D!#REF!</f>
        <v>#REF!</v>
      </c>
      <c r="G46" s="90"/>
      <c r="H46" s="36"/>
      <c r="I46" s="36"/>
      <c r="J46" s="90"/>
      <c r="K46" s="101"/>
      <c r="L46" s="59"/>
      <c r="M46" s="59"/>
      <c r="N46" s="274"/>
      <c r="O46" s="284">
        <f t="shared" si="3"/>
        <v>0</v>
      </c>
      <c r="P46" s="59"/>
      <c r="Q46" s="59"/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  <c r="AS46" s="59"/>
      <c r="AT46" s="59"/>
      <c r="AU46" s="59"/>
      <c r="AV46" s="59"/>
      <c r="AW46" s="59"/>
      <c r="AX46" s="59"/>
      <c r="AY46" s="59"/>
      <c r="AZ46" s="59"/>
      <c r="BA46" s="59"/>
      <c r="BB46" s="59"/>
      <c r="BC46" s="59"/>
      <c r="BD46" s="59"/>
      <c r="BE46" s="59"/>
      <c r="BF46" s="59"/>
      <c r="BG46" s="59"/>
      <c r="BH46" s="59"/>
      <c r="BI46" s="59"/>
      <c r="BJ46" s="59"/>
      <c r="BK46" s="59"/>
      <c r="BL46" s="59"/>
      <c r="BM46" s="59"/>
      <c r="BN46" s="59"/>
      <c r="BO46" s="59"/>
      <c r="BP46" s="59"/>
      <c r="BQ46" s="59"/>
      <c r="BR46" s="59"/>
      <c r="BS46" s="59"/>
      <c r="BT46" s="59"/>
      <c r="BU46" s="59"/>
      <c r="BV46" s="59"/>
      <c r="BW46" s="59"/>
      <c r="BX46" s="59"/>
      <c r="BY46" s="59"/>
      <c r="BZ46" s="59"/>
      <c r="CA46" s="59"/>
      <c r="CB46" s="59"/>
      <c r="CC46" s="59"/>
      <c r="CD46" s="59"/>
      <c r="CE46" s="59"/>
      <c r="CF46" s="59"/>
      <c r="CG46" s="59"/>
      <c r="CH46" s="59"/>
      <c r="CI46" s="59"/>
      <c r="CJ46" s="59"/>
      <c r="CK46" s="59"/>
      <c r="CL46" s="59"/>
      <c r="CM46" s="59"/>
      <c r="CN46" s="59"/>
      <c r="CO46" s="59"/>
      <c r="CP46" s="59"/>
      <c r="CQ46" s="59"/>
      <c r="CR46" s="59"/>
      <c r="CS46" s="59"/>
      <c r="CT46" s="59"/>
      <c r="CU46" s="59"/>
      <c r="CV46" s="59"/>
      <c r="CW46" s="59"/>
      <c r="CX46" s="59"/>
      <c r="CY46" s="59"/>
      <c r="CZ46" s="59"/>
      <c r="DA46" s="59"/>
      <c r="DB46" s="59"/>
      <c r="DC46" s="59"/>
      <c r="DD46" s="59"/>
      <c r="DE46" s="59"/>
      <c r="DF46" s="59"/>
      <c r="DG46" s="59"/>
      <c r="DH46" s="59"/>
      <c r="DI46" s="59"/>
      <c r="DJ46" s="59"/>
      <c r="DK46" s="59"/>
      <c r="DL46" s="59"/>
      <c r="DM46" s="59"/>
      <c r="DN46" s="59"/>
      <c r="DO46" s="59"/>
      <c r="DP46" s="59"/>
      <c r="DQ46" s="59"/>
      <c r="DR46" s="59"/>
      <c r="DS46" s="59"/>
      <c r="DT46" s="59"/>
      <c r="DU46" s="59"/>
      <c r="DV46" s="59"/>
      <c r="DW46" s="59"/>
      <c r="DX46" s="59"/>
      <c r="DY46" s="59"/>
      <c r="DZ46" s="59"/>
      <c r="EA46" s="59"/>
      <c r="EB46" s="59"/>
      <c r="EC46" s="59"/>
      <c r="ED46" s="59"/>
      <c r="EE46" s="59"/>
      <c r="EF46" s="59"/>
      <c r="EG46" s="59"/>
      <c r="EH46" s="59"/>
      <c r="EI46" s="59"/>
      <c r="EJ46" s="59"/>
      <c r="EK46" s="59"/>
      <c r="EL46" s="59"/>
      <c r="EM46" s="59"/>
      <c r="EN46" s="59"/>
      <c r="EO46" s="59"/>
      <c r="EP46" s="59"/>
      <c r="EQ46" s="59"/>
      <c r="ER46" s="59"/>
      <c r="ES46" s="59"/>
      <c r="ET46" s="59"/>
      <c r="EU46" s="59"/>
      <c r="EV46" s="59"/>
      <c r="EW46" s="59"/>
      <c r="EX46" s="59"/>
      <c r="EY46" s="59"/>
      <c r="EZ46" s="59"/>
      <c r="FA46" s="59"/>
      <c r="FB46" s="59"/>
      <c r="FC46" s="59"/>
      <c r="FD46" s="59"/>
      <c r="FE46" s="59"/>
      <c r="FF46" s="59"/>
      <c r="FG46" s="59"/>
      <c r="FH46" s="59"/>
      <c r="FI46" s="59"/>
      <c r="FJ46" s="59"/>
      <c r="FK46" s="59"/>
      <c r="FL46" s="59"/>
      <c r="FM46" s="59"/>
      <c r="FN46" s="59"/>
      <c r="FO46" s="59"/>
      <c r="FP46" s="59"/>
      <c r="FQ46" s="59"/>
      <c r="FR46" s="59"/>
      <c r="FS46" s="59"/>
      <c r="FT46" s="59"/>
      <c r="FU46" s="59"/>
    </row>
    <row r="47" spans="1:177" s="15" customFormat="1" ht="40.5" hidden="1" customHeight="1">
      <c r="A47" s="74" t="s">
        <v>153</v>
      </c>
      <c r="B47" s="75" t="str">
        <f>B45</f>
        <v>01.02.04.72</v>
      </c>
      <c r="C47" s="71" t="s">
        <v>253</v>
      </c>
      <c r="D47" s="72" t="s">
        <v>203</v>
      </c>
      <c r="E47" s="73">
        <f>(3.14*0.35*0.35*1-3.14*0.3*0.5*1)+(3.14*0.3*0.3*8-3.14*0.25*0.25*8)</f>
        <v>0.6</v>
      </c>
      <c r="F47" s="81" t="e">
        <f>PR2D!#REF!</f>
        <v>#REF!</v>
      </c>
      <c r="G47" s="90"/>
      <c r="H47" s="36"/>
      <c r="I47" s="36"/>
      <c r="J47" s="90"/>
      <c r="K47" s="101"/>
      <c r="L47" s="59"/>
      <c r="M47" s="59"/>
      <c r="N47" s="274"/>
      <c r="O47" s="284">
        <f t="shared" si="3"/>
        <v>0</v>
      </c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59"/>
      <c r="BK47" s="59"/>
      <c r="BL47" s="59"/>
      <c r="BM47" s="59"/>
      <c r="BN47" s="59"/>
      <c r="BO47" s="59"/>
      <c r="BP47" s="59"/>
      <c r="BQ47" s="59"/>
      <c r="BR47" s="59"/>
      <c r="BS47" s="59"/>
      <c r="BT47" s="59"/>
      <c r="BU47" s="59"/>
      <c r="BV47" s="59"/>
      <c r="BW47" s="59"/>
      <c r="BX47" s="59"/>
      <c r="BY47" s="59"/>
      <c r="BZ47" s="59"/>
      <c r="CA47" s="59"/>
      <c r="CB47" s="59"/>
      <c r="CC47" s="59"/>
      <c r="CD47" s="59"/>
      <c r="CE47" s="59"/>
      <c r="CF47" s="59"/>
      <c r="CG47" s="59"/>
      <c r="CH47" s="59"/>
      <c r="CI47" s="59"/>
      <c r="CJ47" s="59"/>
      <c r="CK47" s="59"/>
      <c r="CL47" s="59"/>
      <c r="CM47" s="59"/>
      <c r="CN47" s="59"/>
      <c r="CO47" s="59"/>
      <c r="CP47" s="59"/>
      <c r="CQ47" s="59"/>
      <c r="CR47" s="59"/>
      <c r="CS47" s="59"/>
      <c r="CT47" s="59"/>
      <c r="CU47" s="59"/>
      <c r="CV47" s="59"/>
      <c r="CW47" s="59"/>
      <c r="CX47" s="59"/>
      <c r="CY47" s="59"/>
      <c r="CZ47" s="59"/>
      <c r="DA47" s="59"/>
      <c r="DB47" s="59"/>
      <c r="DC47" s="59"/>
      <c r="DD47" s="59"/>
      <c r="DE47" s="59"/>
      <c r="DF47" s="59"/>
      <c r="DG47" s="59"/>
      <c r="DH47" s="59"/>
      <c r="DI47" s="59"/>
      <c r="DJ47" s="59"/>
      <c r="DK47" s="59"/>
      <c r="DL47" s="59"/>
      <c r="DM47" s="59"/>
      <c r="DN47" s="59"/>
      <c r="DO47" s="59"/>
      <c r="DP47" s="59"/>
      <c r="DQ47" s="59"/>
      <c r="DR47" s="59"/>
      <c r="DS47" s="59"/>
      <c r="DT47" s="59"/>
      <c r="DU47" s="59"/>
      <c r="DV47" s="59"/>
      <c r="DW47" s="59"/>
      <c r="DX47" s="59"/>
      <c r="DY47" s="59"/>
      <c r="DZ47" s="59"/>
      <c r="EA47" s="59"/>
      <c r="EB47" s="59"/>
      <c r="EC47" s="59"/>
      <c r="ED47" s="59"/>
      <c r="EE47" s="59"/>
      <c r="EF47" s="59"/>
      <c r="EG47" s="59"/>
      <c r="EH47" s="59"/>
      <c r="EI47" s="59"/>
      <c r="EJ47" s="59"/>
      <c r="EK47" s="59"/>
      <c r="EL47" s="59"/>
      <c r="EM47" s="59"/>
      <c r="EN47" s="59"/>
      <c r="EO47" s="59"/>
      <c r="EP47" s="59"/>
      <c r="EQ47" s="59"/>
      <c r="ER47" s="59"/>
      <c r="ES47" s="59"/>
      <c r="ET47" s="59"/>
      <c r="EU47" s="59"/>
      <c r="EV47" s="59"/>
      <c r="EW47" s="59"/>
      <c r="EX47" s="59"/>
      <c r="EY47" s="59"/>
      <c r="EZ47" s="59"/>
      <c r="FA47" s="59"/>
      <c r="FB47" s="59"/>
      <c r="FC47" s="59"/>
      <c r="FD47" s="59"/>
      <c r="FE47" s="59"/>
      <c r="FF47" s="59"/>
      <c r="FG47" s="59"/>
      <c r="FH47" s="59"/>
      <c r="FI47" s="59"/>
      <c r="FJ47" s="59"/>
      <c r="FK47" s="59"/>
      <c r="FL47" s="59"/>
      <c r="FM47" s="59"/>
      <c r="FN47" s="59"/>
      <c r="FO47" s="59"/>
      <c r="FP47" s="59"/>
      <c r="FQ47" s="59"/>
      <c r="FR47" s="59"/>
      <c r="FS47" s="59"/>
      <c r="FT47" s="59"/>
      <c r="FU47" s="59"/>
    </row>
    <row r="48" spans="1:177" s="15" customFormat="1" ht="18.75" customHeight="1">
      <c r="A48" s="67">
        <v>12</v>
      </c>
      <c r="B48" s="78" t="s">
        <v>32</v>
      </c>
      <c r="C48" s="79" t="s">
        <v>155</v>
      </c>
      <c r="D48" s="77" t="s">
        <v>9</v>
      </c>
      <c r="E48" s="81" t="s">
        <v>34</v>
      </c>
      <c r="F48" s="81" t="e">
        <f>PR2D!#REF!</f>
        <v>#REF!</v>
      </c>
      <c r="G48" s="90"/>
      <c r="H48" s="36"/>
      <c r="I48" s="36"/>
      <c r="J48" s="90"/>
      <c r="K48" s="101"/>
      <c r="L48" s="59"/>
      <c r="M48" s="59"/>
      <c r="N48" s="274"/>
      <c r="O48" s="284">
        <f t="shared" si="3"/>
        <v>0</v>
      </c>
      <c r="P48" s="59"/>
      <c r="Q48" s="59"/>
      <c r="R48" s="59"/>
      <c r="S48" s="59"/>
      <c r="T48" s="59"/>
      <c r="U48" s="59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59"/>
      <c r="AP48" s="59"/>
      <c r="AQ48" s="59"/>
      <c r="AR48" s="59"/>
      <c r="AS48" s="59"/>
      <c r="AT48" s="59"/>
      <c r="AU48" s="59"/>
      <c r="AV48" s="59"/>
      <c r="AW48" s="59"/>
      <c r="AX48" s="59"/>
      <c r="AY48" s="59"/>
      <c r="AZ48" s="59"/>
      <c r="BA48" s="59"/>
      <c r="BB48" s="59"/>
      <c r="BC48" s="59"/>
      <c r="BD48" s="59"/>
      <c r="BE48" s="59"/>
      <c r="BF48" s="59"/>
      <c r="BG48" s="59"/>
      <c r="BH48" s="59"/>
      <c r="BI48" s="59"/>
      <c r="BJ48" s="59"/>
      <c r="BK48" s="59"/>
      <c r="BL48" s="59"/>
      <c r="BM48" s="59"/>
      <c r="BN48" s="59"/>
      <c r="BO48" s="59"/>
      <c r="BP48" s="59"/>
      <c r="BQ48" s="59"/>
      <c r="BR48" s="59"/>
      <c r="BS48" s="59"/>
      <c r="BT48" s="59"/>
      <c r="BU48" s="59"/>
      <c r="BV48" s="59"/>
      <c r="BW48" s="59"/>
      <c r="BX48" s="59"/>
      <c r="BY48" s="59"/>
      <c r="BZ48" s="59"/>
      <c r="CA48" s="59"/>
      <c r="CB48" s="59"/>
      <c r="CC48" s="59"/>
      <c r="CD48" s="59"/>
      <c r="CE48" s="59"/>
      <c r="CF48" s="59"/>
      <c r="CG48" s="59"/>
      <c r="CH48" s="59"/>
      <c r="CI48" s="59"/>
      <c r="CJ48" s="59"/>
      <c r="CK48" s="59"/>
      <c r="CL48" s="59"/>
      <c r="CM48" s="59"/>
      <c r="CN48" s="59"/>
      <c r="CO48" s="59"/>
      <c r="CP48" s="59"/>
      <c r="CQ48" s="59"/>
      <c r="CR48" s="59"/>
      <c r="CS48" s="59"/>
      <c r="CT48" s="59"/>
      <c r="CU48" s="59"/>
      <c r="CV48" s="59"/>
      <c r="CW48" s="59"/>
      <c r="CX48" s="59"/>
      <c r="CY48" s="59"/>
      <c r="CZ48" s="59"/>
      <c r="DA48" s="59"/>
      <c r="DB48" s="59"/>
      <c r="DC48" s="59"/>
      <c r="DD48" s="59"/>
      <c r="DE48" s="59"/>
      <c r="DF48" s="59"/>
      <c r="DG48" s="59"/>
      <c r="DH48" s="59"/>
      <c r="DI48" s="59"/>
      <c r="DJ48" s="59"/>
      <c r="DK48" s="59"/>
      <c r="DL48" s="59"/>
      <c r="DM48" s="59"/>
      <c r="DN48" s="59"/>
      <c r="DO48" s="59"/>
      <c r="DP48" s="59"/>
      <c r="DQ48" s="59"/>
      <c r="DR48" s="59"/>
      <c r="DS48" s="59"/>
      <c r="DT48" s="59"/>
      <c r="DU48" s="59"/>
      <c r="DV48" s="59"/>
      <c r="DW48" s="59"/>
      <c r="DX48" s="59"/>
      <c r="DY48" s="59"/>
      <c r="DZ48" s="59"/>
      <c r="EA48" s="59"/>
      <c r="EB48" s="59"/>
      <c r="EC48" s="59"/>
      <c r="ED48" s="59"/>
      <c r="EE48" s="59"/>
      <c r="EF48" s="59"/>
      <c r="EG48" s="59"/>
      <c r="EH48" s="59"/>
      <c r="EI48" s="59"/>
      <c r="EJ48" s="59"/>
      <c r="EK48" s="59"/>
      <c r="EL48" s="59"/>
      <c r="EM48" s="59"/>
      <c r="EN48" s="59"/>
      <c r="EO48" s="59"/>
      <c r="EP48" s="59"/>
      <c r="EQ48" s="59"/>
      <c r="ER48" s="59"/>
      <c r="ES48" s="59"/>
      <c r="ET48" s="59"/>
      <c r="EU48" s="59"/>
      <c r="EV48" s="59"/>
      <c r="EW48" s="59"/>
      <c r="EX48" s="59"/>
      <c r="EY48" s="59"/>
      <c r="EZ48" s="59"/>
      <c r="FA48" s="59"/>
      <c r="FB48" s="59"/>
      <c r="FC48" s="59"/>
      <c r="FD48" s="59"/>
      <c r="FE48" s="59"/>
      <c r="FF48" s="59"/>
      <c r="FG48" s="59"/>
      <c r="FH48" s="59"/>
      <c r="FI48" s="59"/>
      <c r="FJ48" s="59"/>
      <c r="FK48" s="59"/>
      <c r="FL48" s="59"/>
      <c r="FM48" s="59"/>
      <c r="FN48" s="59"/>
      <c r="FO48" s="59"/>
      <c r="FP48" s="59"/>
      <c r="FQ48" s="59"/>
      <c r="FR48" s="59"/>
      <c r="FS48" s="59"/>
      <c r="FT48" s="59"/>
      <c r="FU48" s="59"/>
    </row>
    <row r="49" spans="1:178" s="15" customFormat="1" ht="40.5" hidden="1" customHeight="1">
      <c r="A49" s="74"/>
      <c r="B49" s="75"/>
      <c r="C49" s="71" t="s">
        <v>248</v>
      </c>
      <c r="D49" s="72" t="s">
        <v>9</v>
      </c>
      <c r="E49" s="73">
        <v>2</v>
      </c>
      <c r="F49" s="81" t="e">
        <f>PR2D!#REF!</f>
        <v>#REF!</v>
      </c>
      <c r="G49" s="90"/>
      <c r="H49" s="36"/>
      <c r="I49" s="36"/>
      <c r="J49" s="90"/>
      <c r="K49" s="101"/>
      <c r="L49" s="59"/>
      <c r="M49" s="59"/>
      <c r="N49" s="274"/>
      <c r="O49" s="284">
        <f t="shared" si="3"/>
        <v>0</v>
      </c>
      <c r="P49" s="59"/>
      <c r="Q49" s="59"/>
      <c r="R49" s="59"/>
      <c r="S49" s="59"/>
      <c r="T49" s="59"/>
      <c r="U49" s="59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9"/>
      <c r="AI49" s="59"/>
      <c r="AJ49" s="59"/>
      <c r="AK49" s="59"/>
      <c r="AL49" s="59"/>
      <c r="AM49" s="59"/>
      <c r="AN49" s="59"/>
      <c r="AO49" s="59"/>
      <c r="AP49" s="59"/>
      <c r="AQ49" s="59"/>
      <c r="AR49" s="59"/>
      <c r="AS49" s="59"/>
      <c r="AT49" s="59"/>
      <c r="AU49" s="59"/>
      <c r="AV49" s="59"/>
      <c r="AW49" s="59"/>
      <c r="AX49" s="59"/>
      <c r="AY49" s="59"/>
      <c r="AZ49" s="59"/>
      <c r="BA49" s="59"/>
      <c r="BB49" s="59"/>
      <c r="BC49" s="59"/>
      <c r="BD49" s="59"/>
      <c r="BE49" s="59"/>
      <c r="BF49" s="59"/>
      <c r="BG49" s="59"/>
      <c r="BH49" s="59"/>
      <c r="BI49" s="59"/>
      <c r="BJ49" s="59"/>
      <c r="BK49" s="59"/>
      <c r="BL49" s="59"/>
      <c r="BM49" s="59"/>
      <c r="BN49" s="59"/>
      <c r="BO49" s="59"/>
      <c r="BP49" s="59"/>
      <c r="BQ49" s="59"/>
      <c r="BR49" s="59"/>
      <c r="BS49" s="59"/>
      <c r="BT49" s="59"/>
      <c r="BU49" s="59"/>
      <c r="BV49" s="59"/>
      <c r="BW49" s="59"/>
      <c r="BX49" s="59"/>
      <c r="BY49" s="59"/>
      <c r="BZ49" s="59"/>
      <c r="CA49" s="59"/>
      <c r="CB49" s="59"/>
      <c r="CC49" s="59"/>
      <c r="CD49" s="59"/>
      <c r="CE49" s="59"/>
      <c r="CF49" s="59"/>
      <c r="CG49" s="59"/>
      <c r="CH49" s="59"/>
      <c r="CI49" s="59"/>
      <c r="CJ49" s="59"/>
      <c r="CK49" s="59"/>
      <c r="CL49" s="59"/>
      <c r="CM49" s="59"/>
      <c r="CN49" s="59"/>
      <c r="CO49" s="59"/>
      <c r="CP49" s="59"/>
      <c r="CQ49" s="59"/>
      <c r="CR49" s="59"/>
      <c r="CS49" s="59"/>
      <c r="CT49" s="59"/>
      <c r="CU49" s="59"/>
      <c r="CV49" s="59"/>
      <c r="CW49" s="59"/>
      <c r="CX49" s="59"/>
      <c r="CY49" s="59"/>
      <c r="CZ49" s="59"/>
      <c r="DA49" s="59"/>
      <c r="DB49" s="59"/>
      <c r="DC49" s="59"/>
      <c r="DD49" s="59"/>
      <c r="DE49" s="59"/>
      <c r="DF49" s="59"/>
      <c r="DG49" s="59"/>
      <c r="DH49" s="59"/>
      <c r="DI49" s="59"/>
      <c r="DJ49" s="59"/>
      <c r="DK49" s="59"/>
      <c r="DL49" s="59"/>
      <c r="DM49" s="59"/>
      <c r="DN49" s="59"/>
      <c r="DO49" s="59"/>
      <c r="DP49" s="59"/>
      <c r="DQ49" s="59"/>
      <c r="DR49" s="59"/>
      <c r="DS49" s="59"/>
      <c r="DT49" s="59"/>
      <c r="DU49" s="59"/>
      <c r="DV49" s="59"/>
      <c r="DW49" s="59"/>
      <c r="DX49" s="59"/>
      <c r="DY49" s="59"/>
      <c r="DZ49" s="59"/>
      <c r="EA49" s="59"/>
      <c r="EB49" s="59"/>
      <c r="EC49" s="59"/>
      <c r="ED49" s="59"/>
      <c r="EE49" s="59"/>
      <c r="EF49" s="59"/>
      <c r="EG49" s="59"/>
      <c r="EH49" s="59"/>
      <c r="EI49" s="59"/>
      <c r="EJ49" s="59"/>
      <c r="EK49" s="59"/>
      <c r="EL49" s="59"/>
      <c r="EM49" s="59"/>
      <c r="EN49" s="59"/>
      <c r="EO49" s="59"/>
      <c r="EP49" s="59"/>
      <c r="EQ49" s="59"/>
      <c r="ER49" s="59"/>
      <c r="ES49" s="59"/>
      <c r="ET49" s="59"/>
      <c r="EU49" s="59"/>
      <c r="EV49" s="59"/>
      <c r="EW49" s="59"/>
      <c r="EX49" s="59"/>
      <c r="EY49" s="59"/>
      <c r="EZ49" s="59"/>
      <c r="FA49" s="59"/>
      <c r="FB49" s="59"/>
      <c r="FC49" s="59"/>
      <c r="FD49" s="59"/>
      <c r="FE49" s="59"/>
      <c r="FF49" s="59"/>
      <c r="FG49" s="59"/>
      <c r="FH49" s="59"/>
      <c r="FI49" s="59"/>
      <c r="FJ49" s="59"/>
      <c r="FK49" s="59"/>
      <c r="FL49" s="59"/>
      <c r="FM49" s="59"/>
      <c r="FN49" s="59"/>
      <c r="FO49" s="59"/>
      <c r="FP49" s="59"/>
      <c r="FQ49" s="59"/>
      <c r="FR49" s="59"/>
      <c r="FS49" s="59"/>
      <c r="FT49" s="59"/>
      <c r="FU49" s="59"/>
    </row>
    <row r="50" spans="1:178" s="15" customFormat="1" ht="18" customHeight="1">
      <c r="A50" s="67">
        <v>13</v>
      </c>
      <c r="B50" s="78" t="s">
        <v>123</v>
      </c>
      <c r="C50" s="79" t="s">
        <v>156</v>
      </c>
      <c r="D50" s="77" t="s">
        <v>9</v>
      </c>
      <c r="E50" s="81" t="s">
        <v>34</v>
      </c>
      <c r="F50" s="81" t="e">
        <f>PR2D!#REF!</f>
        <v>#REF!</v>
      </c>
      <c r="G50" s="90"/>
      <c r="H50" s="36"/>
      <c r="I50" s="36"/>
      <c r="J50" s="90"/>
      <c r="K50" s="101"/>
      <c r="L50" s="59"/>
      <c r="M50" s="59"/>
      <c r="N50" s="274"/>
      <c r="O50" s="284">
        <f t="shared" si="3"/>
        <v>0</v>
      </c>
      <c r="P50" s="59"/>
      <c r="Q50" s="59"/>
      <c r="R50" s="59"/>
      <c r="S50" s="59"/>
      <c r="T50" s="59"/>
      <c r="U50" s="59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59"/>
      <c r="AH50" s="59"/>
      <c r="AI50" s="59"/>
      <c r="AJ50" s="59"/>
      <c r="AK50" s="59"/>
      <c r="AL50" s="59"/>
      <c r="AM50" s="59"/>
      <c r="AN50" s="59"/>
      <c r="AO50" s="59"/>
      <c r="AP50" s="59"/>
      <c r="AQ50" s="59"/>
      <c r="AR50" s="59"/>
      <c r="AS50" s="59"/>
      <c r="AT50" s="59"/>
      <c r="AU50" s="59"/>
      <c r="AV50" s="59"/>
      <c r="AW50" s="59"/>
      <c r="AX50" s="59"/>
      <c r="AY50" s="59"/>
      <c r="AZ50" s="59"/>
      <c r="BA50" s="59"/>
      <c r="BB50" s="59"/>
      <c r="BC50" s="59"/>
      <c r="BD50" s="59"/>
      <c r="BE50" s="59"/>
      <c r="BF50" s="59"/>
      <c r="BG50" s="59"/>
      <c r="BH50" s="59"/>
      <c r="BI50" s="59"/>
      <c r="BJ50" s="59"/>
      <c r="BK50" s="59"/>
      <c r="BL50" s="59"/>
      <c r="BM50" s="59"/>
      <c r="BN50" s="59"/>
      <c r="BO50" s="59"/>
      <c r="BP50" s="59"/>
      <c r="BQ50" s="59"/>
      <c r="BR50" s="59"/>
      <c r="BS50" s="59"/>
      <c r="BT50" s="59"/>
      <c r="BU50" s="59"/>
      <c r="BV50" s="59"/>
      <c r="BW50" s="59"/>
      <c r="BX50" s="59"/>
      <c r="BY50" s="59"/>
      <c r="BZ50" s="59"/>
      <c r="CA50" s="59"/>
      <c r="CB50" s="59"/>
      <c r="CC50" s="59"/>
      <c r="CD50" s="59"/>
      <c r="CE50" s="59"/>
      <c r="CF50" s="59"/>
      <c r="CG50" s="59"/>
      <c r="CH50" s="59"/>
      <c r="CI50" s="59"/>
      <c r="CJ50" s="59"/>
      <c r="CK50" s="59"/>
      <c r="CL50" s="59"/>
      <c r="CM50" s="59"/>
      <c r="CN50" s="59"/>
      <c r="CO50" s="59"/>
      <c r="CP50" s="59"/>
      <c r="CQ50" s="59"/>
      <c r="CR50" s="59"/>
      <c r="CS50" s="59"/>
      <c r="CT50" s="59"/>
      <c r="CU50" s="59"/>
      <c r="CV50" s="59"/>
      <c r="CW50" s="59"/>
      <c r="CX50" s="59"/>
      <c r="CY50" s="59"/>
      <c r="CZ50" s="59"/>
      <c r="DA50" s="59"/>
      <c r="DB50" s="59"/>
      <c r="DC50" s="59"/>
      <c r="DD50" s="59"/>
      <c r="DE50" s="59"/>
      <c r="DF50" s="59"/>
      <c r="DG50" s="59"/>
      <c r="DH50" s="59"/>
      <c r="DI50" s="59"/>
      <c r="DJ50" s="59"/>
      <c r="DK50" s="59"/>
      <c r="DL50" s="59"/>
      <c r="DM50" s="59"/>
      <c r="DN50" s="59"/>
      <c r="DO50" s="59"/>
      <c r="DP50" s="59"/>
      <c r="DQ50" s="59"/>
      <c r="DR50" s="59"/>
      <c r="DS50" s="59"/>
      <c r="DT50" s="59"/>
      <c r="DU50" s="59"/>
      <c r="DV50" s="59"/>
      <c r="DW50" s="59"/>
      <c r="DX50" s="59"/>
      <c r="DY50" s="59"/>
      <c r="DZ50" s="59"/>
      <c r="EA50" s="59"/>
      <c r="EB50" s="59"/>
      <c r="EC50" s="59"/>
      <c r="ED50" s="59"/>
      <c r="EE50" s="59"/>
      <c r="EF50" s="59"/>
      <c r="EG50" s="59"/>
      <c r="EH50" s="59"/>
      <c r="EI50" s="59"/>
      <c r="EJ50" s="59"/>
      <c r="EK50" s="59"/>
      <c r="EL50" s="59"/>
      <c r="EM50" s="59"/>
      <c r="EN50" s="59"/>
      <c r="EO50" s="59"/>
      <c r="EP50" s="59"/>
      <c r="EQ50" s="59"/>
      <c r="ER50" s="59"/>
      <c r="ES50" s="59"/>
      <c r="ET50" s="59"/>
      <c r="EU50" s="59"/>
      <c r="EV50" s="59"/>
      <c r="EW50" s="59"/>
      <c r="EX50" s="59"/>
      <c r="EY50" s="59"/>
      <c r="EZ50" s="59"/>
      <c r="FA50" s="59"/>
      <c r="FB50" s="59"/>
      <c r="FC50" s="59"/>
      <c r="FD50" s="59"/>
      <c r="FE50" s="59"/>
      <c r="FF50" s="59"/>
      <c r="FG50" s="59"/>
      <c r="FH50" s="59"/>
      <c r="FI50" s="59"/>
      <c r="FJ50" s="59"/>
      <c r="FK50" s="59"/>
      <c r="FL50" s="59"/>
      <c r="FM50" s="59"/>
      <c r="FN50" s="59"/>
      <c r="FO50" s="59"/>
      <c r="FP50" s="59"/>
      <c r="FQ50" s="59"/>
      <c r="FR50" s="59"/>
      <c r="FS50" s="59"/>
      <c r="FT50" s="59"/>
      <c r="FU50" s="59"/>
      <c r="FV50" s="59"/>
    </row>
    <row r="51" spans="1:178" s="15" customFormat="1" ht="32.25" hidden="1" customHeight="1">
      <c r="A51" s="74"/>
      <c r="B51" s="75"/>
      <c r="C51" s="71" t="s">
        <v>249</v>
      </c>
      <c r="D51" s="72" t="s">
        <v>9</v>
      </c>
      <c r="E51" s="73">
        <v>2</v>
      </c>
      <c r="F51" s="81" t="e">
        <f>PR2D!#REF!</f>
        <v>#REF!</v>
      </c>
      <c r="G51" s="90"/>
      <c r="H51" s="36"/>
      <c r="I51" s="36"/>
      <c r="J51" s="90"/>
      <c r="K51" s="101"/>
      <c r="L51" s="59"/>
      <c r="M51" s="59"/>
      <c r="N51" s="274"/>
      <c r="O51" s="284">
        <f t="shared" si="3"/>
        <v>0</v>
      </c>
      <c r="P51" s="59"/>
      <c r="Q51" s="59"/>
      <c r="R51" s="59"/>
      <c r="S51" s="59"/>
      <c r="T51" s="59"/>
      <c r="U51" s="59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59"/>
      <c r="AH51" s="59"/>
      <c r="AI51" s="59"/>
      <c r="AJ51" s="59"/>
      <c r="AK51" s="59"/>
      <c r="AL51" s="59"/>
      <c r="AM51" s="59"/>
      <c r="AN51" s="59"/>
      <c r="AO51" s="59"/>
      <c r="AP51" s="59"/>
      <c r="AQ51" s="59"/>
      <c r="AR51" s="59"/>
      <c r="AS51" s="59"/>
      <c r="AT51" s="59"/>
      <c r="AU51" s="59"/>
      <c r="AV51" s="59"/>
      <c r="AW51" s="59"/>
      <c r="AX51" s="59"/>
      <c r="AY51" s="59"/>
      <c r="AZ51" s="59"/>
      <c r="BA51" s="59"/>
      <c r="BB51" s="59"/>
      <c r="BC51" s="59"/>
      <c r="BD51" s="59"/>
      <c r="BE51" s="59"/>
      <c r="BF51" s="59"/>
      <c r="BG51" s="59"/>
      <c r="BH51" s="59"/>
      <c r="BI51" s="59"/>
      <c r="BJ51" s="59"/>
      <c r="BK51" s="59"/>
      <c r="BL51" s="59"/>
      <c r="BM51" s="59"/>
      <c r="BN51" s="59"/>
      <c r="BO51" s="59"/>
      <c r="BP51" s="59"/>
      <c r="BQ51" s="59"/>
      <c r="BR51" s="59"/>
      <c r="BS51" s="59"/>
      <c r="BT51" s="59"/>
      <c r="BU51" s="59"/>
      <c r="BV51" s="59"/>
      <c r="BW51" s="59"/>
      <c r="BX51" s="59"/>
      <c r="BY51" s="59"/>
      <c r="BZ51" s="59"/>
      <c r="CA51" s="59"/>
      <c r="CB51" s="59"/>
      <c r="CC51" s="59"/>
      <c r="CD51" s="59"/>
      <c r="CE51" s="59"/>
      <c r="CF51" s="59"/>
      <c r="CG51" s="59"/>
      <c r="CH51" s="59"/>
      <c r="CI51" s="59"/>
      <c r="CJ51" s="59"/>
      <c r="CK51" s="59"/>
      <c r="CL51" s="59"/>
      <c r="CM51" s="59"/>
      <c r="CN51" s="59"/>
      <c r="CO51" s="59"/>
      <c r="CP51" s="59"/>
      <c r="CQ51" s="59"/>
      <c r="CR51" s="59"/>
      <c r="CS51" s="59"/>
      <c r="CT51" s="59"/>
      <c r="CU51" s="59"/>
      <c r="CV51" s="59"/>
      <c r="CW51" s="59"/>
      <c r="CX51" s="59"/>
      <c r="CY51" s="59"/>
      <c r="CZ51" s="59"/>
      <c r="DA51" s="59"/>
      <c r="DB51" s="59"/>
      <c r="DC51" s="59"/>
      <c r="DD51" s="59"/>
      <c r="DE51" s="59"/>
      <c r="DF51" s="59"/>
      <c r="DG51" s="59"/>
      <c r="DH51" s="59"/>
      <c r="DI51" s="59"/>
      <c r="DJ51" s="59"/>
      <c r="DK51" s="59"/>
      <c r="DL51" s="59"/>
      <c r="DM51" s="59"/>
      <c r="DN51" s="59"/>
      <c r="DO51" s="59"/>
      <c r="DP51" s="59"/>
      <c r="DQ51" s="59"/>
      <c r="DR51" s="59"/>
      <c r="DS51" s="59"/>
      <c r="DT51" s="59"/>
      <c r="DU51" s="59"/>
      <c r="DV51" s="59"/>
      <c r="DW51" s="59"/>
      <c r="DX51" s="59"/>
      <c r="DY51" s="59"/>
      <c r="DZ51" s="59"/>
      <c r="EA51" s="59"/>
      <c r="EB51" s="59"/>
      <c r="EC51" s="59"/>
      <c r="ED51" s="59"/>
      <c r="EE51" s="59"/>
      <c r="EF51" s="59"/>
      <c r="EG51" s="59"/>
      <c r="EH51" s="59"/>
      <c r="EI51" s="59"/>
      <c r="EJ51" s="59"/>
      <c r="EK51" s="59"/>
      <c r="EL51" s="59"/>
      <c r="EM51" s="59"/>
      <c r="EN51" s="59"/>
      <c r="EO51" s="59"/>
      <c r="EP51" s="59"/>
      <c r="EQ51" s="59"/>
      <c r="ER51" s="59"/>
      <c r="ES51" s="59"/>
      <c r="ET51" s="59"/>
      <c r="EU51" s="59"/>
      <c r="EV51" s="59"/>
      <c r="EW51" s="59"/>
      <c r="EX51" s="59"/>
      <c r="EY51" s="59"/>
      <c r="EZ51" s="59"/>
      <c r="FA51" s="59"/>
      <c r="FB51" s="59"/>
      <c r="FC51" s="59"/>
      <c r="FD51" s="59"/>
      <c r="FE51" s="59"/>
      <c r="FF51" s="59"/>
      <c r="FG51" s="59"/>
      <c r="FH51" s="59"/>
      <c r="FI51" s="59"/>
      <c r="FJ51" s="59"/>
      <c r="FK51" s="59"/>
      <c r="FL51" s="59"/>
      <c r="FM51" s="59"/>
      <c r="FN51" s="59"/>
      <c r="FO51" s="59"/>
      <c r="FP51" s="59"/>
      <c r="FQ51" s="59"/>
      <c r="FR51" s="59"/>
      <c r="FS51" s="59"/>
      <c r="FT51" s="59"/>
      <c r="FU51" s="59"/>
    </row>
    <row r="52" spans="1:178" s="15" customFormat="1" ht="19.5" customHeight="1">
      <c r="A52" s="67">
        <v>14</v>
      </c>
      <c r="B52" s="78" t="s">
        <v>158</v>
      </c>
      <c r="C52" s="79" t="s">
        <v>250</v>
      </c>
      <c r="D52" s="77" t="s">
        <v>204</v>
      </c>
      <c r="E52" s="81" t="s">
        <v>34</v>
      </c>
      <c r="F52" s="81" t="e">
        <f>PR2D!#REF!</f>
        <v>#REF!</v>
      </c>
      <c r="G52" s="90"/>
      <c r="H52" s="36"/>
      <c r="I52" s="36"/>
      <c r="J52" s="90"/>
      <c r="K52" s="101"/>
      <c r="L52" s="59"/>
      <c r="M52" s="105"/>
      <c r="N52" s="274"/>
      <c r="O52" s="284">
        <f t="shared" si="3"/>
        <v>0</v>
      </c>
      <c r="P52" s="59"/>
      <c r="Q52" s="59"/>
      <c r="R52" s="59"/>
      <c r="S52" s="59"/>
      <c r="T52" s="59"/>
      <c r="U52" s="59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  <c r="AJ52" s="59"/>
      <c r="AK52" s="59"/>
      <c r="AL52" s="59"/>
      <c r="AM52" s="59"/>
      <c r="AN52" s="59"/>
      <c r="AO52" s="59"/>
      <c r="AP52" s="59"/>
      <c r="AQ52" s="59"/>
      <c r="AR52" s="59"/>
      <c r="AS52" s="59"/>
      <c r="AT52" s="59"/>
      <c r="AU52" s="59"/>
      <c r="AV52" s="59"/>
      <c r="AW52" s="59"/>
      <c r="AX52" s="59"/>
      <c r="AY52" s="59"/>
      <c r="AZ52" s="59"/>
      <c r="BA52" s="59"/>
      <c r="BB52" s="59"/>
      <c r="BC52" s="59"/>
      <c r="BD52" s="59"/>
      <c r="BE52" s="59"/>
      <c r="BF52" s="59"/>
      <c r="BG52" s="59"/>
      <c r="BH52" s="59"/>
      <c r="BI52" s="59"/>
      <c r="BJ52" s="59"/>
      <c r="BK52" s="59"/>
      <c r="BL52" s="59"/>
      <c r="BM52" s="59"/>
      <c r="BN52" s="59"/>
      <c r="BO52" s="59"/>
      <c r="BP52" s="59"/>
      <c r="BQ52" s="59"/>
      <c r="BR52" s="59"/>
      <c r="BS52" s="59"/>
      <c r="BT52" s="59"/>
      <c r="BU52" s="59"/>
      <c r="BV52" s="59"/>
      <c r="BW52" s="59"/>
      <c r="BX52" s="59"/>
      <c r="BY52" s="59"/>
      <c r="BZ52" s="59"/>
      <c r="CA52" s="59"/>
      <c r="CB52" s="59"/>
      <c r="CC52" s="59"/>
      <c r="CD52" s="59"/>
      <c r="CE52" s="59"/>
      <c r="CF52" s="59"/>
      <c r="CG52" s="59"/>
      <c r="CH52" s="59"/>
      <c r="CI52" s="59"/>
      <c r="CJ52" s="59"/>
      <c r="CK52" s="59"/>
      <c r="CL52" s="59"/>
      <c r="CM52" s="59"/>
      <c r="CN52" s="59"/>
      <c r="CO52" s="59"/>
      <c r="CP52" s="59"/>
      <c r="CQ52" s="59"/>
      <c r="CR52" s="59"/>
      <c r="CS52" s="59"/>
      <c r="CT52" s="59"/>
      <c r="CU52" s="59"/>
      <c r="CV52" s="59"/>
      <c r="CW52" s="59"/>
      <c r="CX52" s="59"/>
      <c r="CY52" s="59"/>
      <c r="CZ52" s="59"/>
      <c r="DA52" s="59"/>
      <c r="DB52" s="59"/>
      <c r="DC52" s="59"/>
      <c r="DD52" s="59"/>
      <c r="DE52" s="59"/>
      <c r="DF52" s="59"/>
      <c r="DG52" s="59"/>
      <c r="DH52" s="59"/>
      <c r="DI52" s="59"/>
      <c r="DJ52" s="59"/>
      <c r="DK52" s="59"/>
      <c r="DL52" s="59"/>
      <c r="DM52" s="59"/>
      <c r="DN52" s="59"/>
      <c r="DO52" s="59"/>
      <c r="DP52" s="59"/>
      <c r="DQ52" s="59"/>
      <c r="DR52" s="59"/>
      <c r="DS52" s="59"/>
      <c r="DT52" s="59"/>
      <c r="DU52" s="59"/>
      <c r="DV52" s="59"/>
      <c r="DW52" s="59"/>
      <c r="DX52" s="59"/>
      <c r="DY52" s="59"/>
      <c r="DZ52" s="59"/>
      <c r="EA52" s="59"/>
      <c r="EB52" s="59"/>
      <c r="EC52" s="59"/>
      <c r="ED52" s="59"/>
      <c r="EE52" s="59"/>
      <c r="EF52" s="59"/>
      <c r="EG52" s="59"/>
      <c r="EH52" s="59"/>
      <c r="EI52" s="59"/>
      <c r="EJ52" s="59"/>
      <c r="EK52" s="59"/>
      <c r="EL52" s="59"/>
      <c r="EM52" s="59"/>
      <c r="EN52" s="59"/>
      <c r="EO52" s="59"/>
      <c r="EP52" s="59"/>
      <c r="EQ52" s="59"/>
      <c r="ER52" s="59"/>
      <c r="ES52" s="59"/>
      <c r="ET52" s="59"/>
      <c r="EU52" s="59"/>
      <c r="EV52" s="59"/>
      <c r="EW52" s="59"/>
      <c r="EX52" s="59"/>
      <c r="EY52" s="59"/>
      <c r="EZ52" s="59"/>
      <c r="FA52" s="59"/>
      <c r="FB52" s="59"/>
      <c r="FC52" s="59"/>
      <c r="FD52" s="59"/>
      <c r="FE52" s="59"/>
      <c r="FF52" s="59"/>
      <c r="FG52" s="59"/>
      <c r="FH52" s="59"/>
      <c r="FI52" s="59"/>
      <c r="FJ52" s="59"/>
      <c r="FK52" s="59"/>
      <c r="FL52" s="59"/>
      <c r="FM52" s="59"/>
      <c r="FN52" s="59"/>
      <c r="FO52" s="59"/>
      <c r="FP52" s="59"/>
      <c r="FQ52" s="59"/>
      <c r="FR52" s="59"/>
      <c r="FS52" s="59"/>
      <c r="FT52" s="59"/>
      <c r="FU52" s="59"/>
    </row>
    <row r="53" spans="1:178" s="15" customFormat="1" ht="57.75" hidden="1" customHeight="1">
      <c r="A53" s="74"/>
      <c r="B53" s="75"/>
      <c r="C53" s="71" t="s">
        <v>300</v>
      </c>
      <c r="D53" s="72" t="s">
        <v>203</v>
      </c>
      <c r="E53" s="73">
        <f>2.19</f>
        <v>2.19</v>
      </c>
      <c r="F53" s="73" t="s">
        <v>34</v>
      </c>
      <c r="G53" s="87"/>
      <c r="H53" s="36"/>
      <c r="I53" s="36"/>
      <c r="J53" s="90"/>
      <c r="K53" s="183"/>
      <c r="L53" s="59"/>
      <c r="M53" s="59"/>
      <c r="N53" s="274"/>
      <c r="O53" s="285"/>
      <c r="P53" s="59"/>
      <c r="Q53" s="59"/>
      <c r="R53" s="59"/>
      <c r="S53" s="59"/>
      <c r="T53" s="59"/>
      <c r="U53" s="59"/>
      <c r="V53" s="59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H53" s="59"/>
      <c r="AI53" s="59"/>
      <c r="AJ53" s="59"/>
      <c r="AK53" s="59"/>
      <c r="AL53" s="59"/>
      <c r="AM53" s="59"/>
      <c r="AN53" s="59"/>
      <c r="AO53" s="59"/>
      <c r="AP53" s="59"/>
      <c r="AQ53" s="59"/>
      <c r="AR53" s="59"/>
      <c r="AS53" s="59"/>
      <c r="AT53" s="59"/>
      <c r="AU53" s="59"/>
      <c r="AV53" s="59"/>
      <c r="AW53" s="59"/>
      <c r="AX53" s="59"/>
      <c r="AY53" s="59"/>
      <c r="AZ53" s="59"/>
      <c r="BA53" s="59"/>
      <c r="BB53" s="59"/>
      <c r="BC53" s="59"/>
      <c r="BD53" s="59"/>
      <c r="BE53" s="59"/>
      <c r="BF53" s="59"/>
      <c r="BG53" s="59"/>
      <c r="BH53" s="59"/>
      <c r="BI53" s="59"/>
      <c r="BJ53" s="59"/>
      <c r="BK53" s="59"/>
      <c r="BL53" s="59"/>
      <c r="BM53" s="59"/>
      <c r="BN53" s="59"/>
      <c r="BO53" s="59"/>
      <c r="BP53" s="59"/>
      <c r="BQ53" s="59"/>
      <c r="BR53" s="59"/>
      <c r="BS53" s="59"/>
      <c r="BT53" s="59"/>
      <c r="BU53" s="59"/>
      <c r="BV53" s="59"/>
      <c r="BW53" s="59"/>
      <c r="BX53" s="59"/>
      <c r="BY53" s="59"/>
      <c r="BZ53" s="59"/>
      <c r="CA53" s="59"/>
      <c r="CB53" s="59"/>
      <c r="CC53" s="59"/>
      <c r="CD53" s="59"/>
      <c r="CE53" s="59"/>
      <c r="CF53" s="59"/>
      <c r="CG53" s="59"/>
      <c r="CH53" s="59"/>
      <c r="CI53" s="59"/>
      <c r="CJ53" s="59"/>
      <c r="CK53" s="59"/>
      <c r="CL53" s="59"/>
      <c r="CM53" s="59"/>
      <c r="CN53" s="59"/>
      <c r="CO53" s="59"/>
      <c r="CP53" s="59"/>
      <c r="CQ53" s="59"/>
      <c r="CR53" s="59"/>
      <c r="CS53" s="59"/>
      <c r="CT53" s="59"/>
      <c r="CU53" s="59"/>
      <c r="CV53" s="59"/>
      <c r="CW53" s="59"/>
      <c r="CX53" s="59"/>
      <c r="CY53" s="59"/>
      <c r="CZ53" s="59"/>
      <c r="DA53" s="59"/>
      <c r="DB53" s="59"/>
      <c r="DC53" s="59"/>
      <c r="DD53" s="59"/>
      <c r="DE53" s="59"/>
      <c r="DF53" s="59"/>
      <c r="DG53" s="59"/>
      <c r="DH53" s="59"/>
      <c r="DI53" s="59"/>
      <c r="DJ53" s="59"/>
      <c r="DK53" s="59"/>
      <c r="DL53" s="59"/>
      <c r="DM53" s="59"/>
      <c r="DN53" s="59"/>
      <c r="DO53" s="59"/>
      <c r="DP53" s="59"/>
      <c r="DQ53" s="59"/>
      <c r="DR53" s="59"/>
      <c r="DS53" s="59"/>
      <c r="DT53" s="59"/>
      <c r="DU53" s="59"/>
      <c r="DV53" s="59"/>
      <c r="DW53" s="59"/>
      <c r="DX53" s="59"/>
      <c r="DY53" s="59"/>
      <c r="DZ53" s="59"/>
      <c r="EA53" s="59"/>
      <c r="EB53" s="59"/>
      <c r="EC53" s="59"/>
      <c r="ED53" s="59"/>
      <c r="EE53" s="59"/>
      <c r="EF53" s="59"/>
      <c r="EG53" s="59"/>
      <c r="EH53" s="59"/>
      <c r="EI53" s="59"/>
      <c r="EJ53" s="59"/>
      <c r="EK53" s="59"/>
      <c r="EL53" s="59"/>
      <c r="EM53" s="59"/>
      <c r="EN53" s="59"/>
      <c r="EO53" s="59"/>
      <c r="EP53" s="59"/>
      <c r="EQ53" s="59"/>
      <c r="ER53" s="59"/>
      <c r="ES53" s="59"/>
      <c r="ET53" s="59"/>
      <c r="EU53" s="59"/>
      <c r="EV53" s="59"/>
      <c r="EW53" s="59"/>
      <c r="EX53" s="59"/>
      <c r="EY53" s="59"/>
      <c r="EZ53" s="59"/>
      <c r="FA53" s="59"/>
      <c r="FB53" s="59"/>
      <c r="FC53" s="59"/>
      <c r="FD53" s="59"/>
      <c r="FE53" s="59"/>
      <c r="FF53" s="59"/>
      <c r="FG53" s="59"/>
      <c r="FH53" s="59"/>
      <c r="FI53" s="59"/>
      <c r="FJ53" s="59"/>
      <c r="FK53" s="59"/>
      <c r="FL53" s="59"/>
      <c r="FM53" s="59"/>
      <c r="FN53" s="59"/>
      <c r="FO53" s="59"/>
      <c r="FP53" s="59"/>
      <c r="FQ53" s="59"/>
      <c r="FR53" s="59"/>
      <c r="FS53" s="59"/>
      <c r="FT53" s="59"/>
      <c r="FU53" s="59"/>
    </row>
    <row r="54" spans="1:178" s="15" customFormat="1" ht="25.5" customHeight="1">
      <c r="A54" s="1011" t="s">
        <v>437</v>
      </c>
      <c r="B54" s="1012"/>
      <c r="C54" s="1012"/>
      <c r="D54" s="1012"/>
      <c r="E54" s="1012"/>
      <c r="F54" s="1012"/>
      <c r="G54" s="1012"/>
      <c r="H54" s="1012"/>
      <c r="I54" s="1012"/>
      <c r="J54" s="1013"/>
      <c r="K54" s="236"/>
      <c r="L54" s="59"/>
      <c r="M54" s="59"/>
      <c r="N54" s="274"/>
      <c r="O54" s="236">
        <f>O18+O21+O23+O26+O29+O32+O36+O39+O42+O45+O48+O50+O52</f>
        <v>0</v>
      </c>
      <c r="P54" s="59"/>
      <c r="Q54" s="59"/>
      <c r="R54" s="59"/>
      <c r="S54" s="59"/>
      <c r="T54" s="59"/>
      <c r="U54" s="59"/>
      <c r="V54" s="59"/>
      <c r="W54" s="59"/>
      <c r="X54" s="59"/>
      <c r="Y54" s="59"/>
      <c r="Z54" s="59"/>
      <c r="AA54" s="59"/>
      <c r="AB54" s="59"/>
      <c r="AC54" s="59"/>
      <c r="AD54" s="59"/>
      <c r="AE54" s="59"/>
      <c r="AF54" s="59"/>
      <c r="AG54" s="59"/>
      <c r="AH54" s="59"/>
      <c r="AI54" s="59"/>
      <c r="AJ54" s="59"/>
      <c r="AK54" s="59"/>
      <c r="AL54" s="59"/>
      <c r="AM54" s="59"/>
      <c r="AN54" s="59"/>
      <c r="AO54" s="59"/>
      <c r="AP54" s="59"/>
      <c r="AQ54" s="59"/>
      <c r="AR54" s="59"/>
      <c r="AS54" s="59"/>
      <c r="AT54" s="59"/>
      <c r="AU54" s="59"/>
      <c r="AV54" s="59"/>
      <c r="AW54" s="59"/>
      <c r="AX54" s="59"/>
      <c r="AY54" s="59"/>
      <c r="AZ54" s="59"/>
      <c r="BA54" s="59"/>
      <c r="BB54" s="59"/>
      <c r="BC54" s="59"/>
      <c r="BD54" s="59"/>
      <c r="BE54" s="59"/>
      <c r="BF54" s="59"/>
      <c r="BG54" s="59"/>
      <c r="BH54" s="59"/>
      <c r="BI54" s="59"/>
      <c r="BJ54" s="59"/>
      <c r="BK54" s="59"/>
      <c r="BL54" s="59"/>
      <c r="BM54" s="59"/>
      <c r="BN54" s="59"/>
      <c r="BO54" s="59"/>
      <c r="BP54" s="59"/>
      <c r="BQ54" s="59"/>
      <c r="BR54" s="59"/>
      <c r="BS54" s="59"/>
      <c r="BT54" s="59"/>
      <c r="BU54" s="59"/>
      <c r="BV54" s="59"/>
      <c r="BW54" s="59"/>
      <c r="BX54" s="59"/>
      <c r="BY54" s="59"/>
      <c r="BZ54" s="59"/>
      <c r="CA54" s="59"/>
      <c r="CB54" s="59"/>
      <c r="CC54" s="59"/>
      <c r="CD54" s="59"/>
      <c r="CE54" s="59"/>
      <c r="CF54" s="59"/>
      <c r="CG54" s="59"/>
      <c r="CH54" s="59"/>
      <c r="CI54" s="59"/>
      <c r="CJ54" s="59"/>
      <c r="CK54" s="59"/>
      <c r="CL54" s="59"/>
      <c r="CM54" s="59"/>
      <c r="CN54" s="59"/>
      <c r="CO54" s="59"/>
      <c r="CP54" s="59"/>
      <c r="CQ54" s="59"/>
      <c r="CR54" s="59"/>
      <c r="CS54" s="59"/>
      <c r="CT54" s="59"/>
      <c r="CU54" s="59"/>
      <c r="CV54" s="59"/>
      <c r="CW54" s="59"/>
      <c r="CX54" s="59"/>
      <c r="CY54" s="59"/>
      <c r="CZ54" s="59"/>
      <c r="DA54" s="59"/>
      <c r="DB54" s="59"/>
      <c r="DC54" s="59"/>
      <c r="DD54" s="59"/>
      <c r="DE54" s="59"/>
      <c r="DF54" s="59"/>
      <c r="DG54" s="59"/>
      <c r="DH54" s="59"/>
      <c r="DI54" s="59"/>
      <c r="DJ54" s="59"/>
      <c r="DK54" s="59"/>
      <c r="DL54" s="59"/>
      <c r="DM54" s="59"/>
      <c r="DN54" s="59"/>
      <c r="DO54" s="59"/>
      <c r="DP54" s="59"/>
      <c r="DQ54" s="59"/>
      <c r="DR54" s="59"/>
      <c r="DS54" s="59"/>
      <c r="DT54" s="59"/>
      <c r="DU54" s="59"/>
      <c r="DV54" s="59"/>
      <c r="DW54" s="59"/>
      <c r="DX54" s="59"/>
      <c r="DY54" s="59"/>
      <c r="DZ54" s="59"/>
      <c r="EA54" s="59"/>
      <c r="EB54" s="59"/>
      <c r="EC54" s="59"/>
      <c r="ED54" s="59"/>
      <c r="EE54" s="59"/>
      <c r="EF54" s="59"/>
      <c r="EG54" s="59"/>
      <c r="EH54" s="59"/>
      <c r="EI54" s="59"/>
      <c r="EJ54" s="59"/>
      <c r="EK54" s="59"/>
      <c r="EL54" s="59"/>
      <c r="EM54" s="59"/>
      <c r="EN54" s="59"/>
      <c r="EO54" s="59"/>
      <c r="EP54" s="59"/>
      <c r="EQ54" s="59"/>
      <c r="ER54" s="59"/>
      <c r="ES54" s="59"/>
      <c r="ET54" s="59"/>
      <c r="EU54" s="59"/>
      <c r="EV54" s="59"/>
      <c r="EW54" s="59"/>
      <c r="EX54" s="59"/>
      <c r="EY54" s="59"/>
      <c r="EZ54" s="59"/>
      <c r="FA54" s="59"/>
      <c r="FB54" s="59"/>
      <c r="FC54" s="59"/>
      <c r="FD54" s="59"/>
      <c r="FE54" s="59"/>
      <c r="FF54" s="59"/>
      <c r="FG54" s="59"/>
      <c r="FH54" s="59"/>
      <c r="FI54" s="59"/>
      <c r="FJ54" s="59"/>
      <c r="FK54" s="59"/>
      <c r="FL54" s="59"/>
      <c r="FM54" s="59"/>
      <c r="FN54" s="59"/>
      <c r="FO54" s="59"/>
      <c r="FP54" s="59"/>
      <c r="FQ54" s="59"/>
      <c r="FR54" s="59"/>
      <c r="FS54" s="59"/>
      <c r="FT54" s="59"/>
      <c r="FU54" s="59"/>
    </row>
    <row r="55" spans="1:178" s="137" customFormat="1" ht="27" customHeight="1">
      <c r="A55" s="24" t="s">
        <v>62</v>
      </c>
      <c r="B55" s="21" t="s">
        <v>124</v>
      </c>
      <c r="C55" s="1005" t="s">
        <v>215</v>
      </c>
      <c r="D55" s="1005"/>
      <c r="E55" s="1005"/>
      <c r="F55" s="1005"/>
      <c r="G55" s="1005"/>
      <c r="H55" s="1005"/>
      <c r="I55" s="1005"/>
      <c r="J55" s="1005"/>
      <c r="K55" s="1006"/>
      <c r="L55" s="106"/>
      <c r="M55" s="106"/>
      <c r="N55" s="275"/>
      <c r="O55" s="286"/>
      <c r="P55" s="106"/>
      <c r="Q55" s="106"/>
      <c r="R55" s="106"/>
      <c r="S55" s="106"/>
      <c r="T55" s="106"/>
      <c r="U55" s="106"/>
      <c r="V55" s="106"/>
      <c r="W55" s="106"/>
      <c r="X55" s="106"/>
      <c r="Y55" s="106"/>
      <c r="Z55" s="106"/>
      <c r="AA55" s="106"/>
      <c r="AB55" s="106"/>
      <c r="AC55" s="106"/>
      <c r="AD55" s="106"/>
      <c r="AE55" s="106"/>
      <c r="AF55" s="106"/>
      <c r="AG55" s="106"/>
      <c r="AH55" s="106"/>
      <c r="AI55" s="106"/>
      <c r="AJ55" s="106"/>
      <c r="AK55" s="106"/>
      <c r="AL55" s="106"/>
      <c r="AM55" s="106"/>
      <c r="AN55" s="106"/>
      <c r="AO55" s="106"/>
      <c r="AP55" s="106"/>
      <c r="AQ55" s="106"/>
      <c r="AR55" s="106"/>
      <c r="AS55" s="106"/>
      <c r="AT55" s="106"/>
      <c r="AU55" s="106"/>
      <c r="AV55" s="106"/>
      <c r="AW55" s="106"/>
      <c r="AX55" s="106"/>
      <c r="AY55" s="106"/>
      <c r="AZ55" s="106"/>
      <c r="BA55" s="106"/>
      <c r="BB55" s="106"/>
      <c r="BC55" s="106"/>
      <c r="BD55" s="106"/>
      <c r="BE55" s="106"/>
      <c r="BF55" s="106"/>
      <c r="BG55" s="106"/>
      <c r="BH55" s="106"/>
      <c r="BI55" s="106"/>
      <c r="BJ55" s="106"/>
      <c r="BK55" s="106"/>
      <c r="BL55" s="106"/>
      <c r="BM55" s="106"/>
      <c r="BN55" s="106"/>
      <c r="BO55" s="106"/>
      <c r="BP55" s="106"/>
      <c r="BQ55" s="106"/>
      <c r="BR55" s="106"/>
      <c r="BS55" s="106"/>
      <c r="BT55" s="106"/>
      <c r="BU55" s="106"/>
      <c r="BV55" s="106"/>
      <c r="BW55" s="106"/>
      <c r="BX55" s="106"/>
      <c r="BY55" s="106"/>
      <c r="BZ55" s="106"/>
      <c r="CA55" s="106"/>
      <c r="CB55" s="106"/>
      <c r="CC55" s="106"/>
      <c r="CD55" s="106"/>
      <c r="CE55" s="106"/>
      <c r="CF55" s="106"/>
      <c r="CG55" s="106"/>
      <c r="CH55" s="106"/>
      <c r="CI55" s="106"/>
      <c r="CJ55" s="106"/>
      <c r="CK55" s="106"/>
      <c r="CL55" s="106"/>
      <c r="CM55" s="106"/>
      <c r="CN55" s="106"/>
      <c r="CO55" s="106"/>
      <c r="CP55" s="106"/>
      <c r="CQ55" s="106"/>
      <c r="CR55" s="106"/>
      <c r="CS55" s="106"/>
      <c r="CT55" s="106"/>
      <c r="CU55" s="106"/>
      <c r="CV55" s="106"/>
      <c r="CW55" s="106"/>
      <c r="CX55" s="106"/>
      <c r="CY55" s="106"/>
      <c r="CZ55" s="106"/>
      <c r="DA55" s="106"/>
      <c r="DB55" s="106"/>
      <c r="DC55" s="106"/>
      <c r="DD55" s="106"/>
      <c r="DE55" s="106"/>
      <c r="DF55" s="106"/>
      <c r="DG55" s="106"/>
      <c r="DH55" s="106"/>
      <c r="DI55" s="106"/>
      <c r="DJ55" s="106"/>
      <c r="DK55" s="106"/>
      <c r="DL55" s="106"/>
      <c r="DM55" s="106"/>
      <c r="DN55" s="106"/>
      <c r="DO55" s="106"/>
      <c r="DP55" s="106"/>
      <c r="DQ55" s="106"/>
      <c r="DR55" s="106"/>
      <c r="DS55" s="106"/>
      <c r="DT55" s="106"/>
      <c r="DU55" s="106"/>
      <c r="DV55" s="106"/>
      <c r="DW55" s="106"/>
      <c r="DX55" s="106"/>
      <c r="DY55" s="106"/>
      <c r="DZ55" s="106"/>
      <c r="EA55" s="106"/>
      <c r="EB55" s="106"/>
      <c r="EC55" s="106"/>
      <c r="ED55" s="106"/>
      <c r="EE55" s="106"/>
      <c r="EF55" s="106"/>
      <c r="EG55" s="106"/>
      <c r="EH55" s="106"/>
      <c r="EI55" s="106"/>
      <c r="EJ55" s="106"/>
      <c r="EK55" s="106"/>
    </row>
    <row r="56" spans="1:178" s="15" customFormat="1" ht="20.25" customHeight="1">
      <c r="A56" s="65" t="s">
        <v>34</v>
      </c>
      <c r="B56" s="66" t="s">
        <v>159</v>
      </c>
      <c r="C56" s="852" t="s">
        <v>164</v>
      </c>
      <c r="D56" s="852"/>
      <c r="E56" s="852"/>
      <c r="F56" s="852"/>
      <c r="G56" s="852"/>
      <c r="H56" s="852"/>
      <c r="I56" s="852"/>
      <c r="J56" s="852"/>
      <c r="K56" s="1007"/>
      <c r="L56" s="59"/>
      <c r="M56" s="59"/>
      <c r="N56" s="274"/>
      <c r="O56" s="285"/>
      <c r="P56" s="59"/>
      <c r="Q56" s="59"/>
      <c r="R56" s="59"/>
      <c r="S56" s="59"/>
      <c r="T56" s="59"/>
      <c r="U56" s="59"/>
      <c r="V56" s="59"/>
      <c r="W56" s="59"/>
      <c r="X56" s="59"/>
      <c r="Y56" s="59"/>
      <c r="Z56" s="59"/>
      <c r="AA56" s="59"/>
      <c r="AB56" s="59"/>
      <c r="AC56" s="59"/>
      <c r="AD56" s="59"/>
      <c r="AE56" s="59"/>
      <c r="AF56" s="59"/>
      <c r="AG56" s="59"/>
      <c r="AH56" s="59"/>
      <c r="AI56" s="59"/>
      <c r="AJ56" s="59"/>
      <c r="AK56" s="59"/>
      <c r="AL56" s="59"/>
      <c r="AM56" s="59"/>
      <c r="AN56" s="59"/>
      <c r="AO56" s="59"/>
      <c r="AP56" s="59"/>
      <c r="AQ56" s="59"/>
      <c r="AR56" s="59"/>
      <c r="AS56" s="59"/>
      <c r="AT56" s="59"/>
      <c r="AU56" s="59"/>
      <c r="AV56" s="59"/>
      <c r="AW56" s="59"/>
      <c r="AX56" s="59"/>
      <c r="AY56" s="59"/>
      <c r="AZ56" s="59"/>
      <c r="BA56" s="59"/>
      <c r="BB56" s="59"/>
      <c r="BC56" s="59"/>
      <c r="BD56" s="59"/>
      <c r="BE56" s="59"/>
      <c r="BF56" s="59"/>
      <c r="BG56" s="59"/>
      <c r="BH56" s="59"/>
      <c r="BI56" s="59"/>
      <c r="BJ56" s="59"/>
      <c r="BK56" s="59"/>
      <c r="BL56" s="59"/>
      <c r="BM56" s="59"/>
      <c r="BN56" s="59"/>
      <c r="BO56" s="59"/>
      <c r="BP56" s="59"/>
      <c r="BQ56" s="59"/>
      <c r="BR56" s="59"/>
      <c r="BS56" s="59"/>
      <c r="BT56" s="59"/>
      <c r="BU56" s="59"/>
      <c r="BV56" s="59"/>
      <c r="BW56" s="59"/>
      <c r="BX56" s="59"/>
      <c r="BY56" s="59"/>
      <c r="BZ56" s="59"/>
      <c r="CA56" s="59"/>
      <c r="CB56" s="59"/>
      <c r="CC56" s="59"/>
      <c r="CD56" s="59"/>
      <c r="CE56" s="59"/>
      <c r="CF56" s="59"/>
      <c r="CG56" s="59"/>
      <c r="CH56" s="59"/>
      <c r="CI56" s="59"/>
      <c r="CJ56" s="59"/>
      <c r="CK56" s="59"/>
      <c r="CL56" s="59"/>
      <c r="CM56" s="59"/>
      <c r="CN56" s="59"/>
      <c r="CO56" s="59"/>
      <c r="CP56" s="59"/>
      <c r="CQ56" s="59"/>
      <c r="CR56" s="59"/>
      <c r="CS56" s="59"/>
      <c r="CT56" s="59"/>
      <c r="CU56" s="59"/>
      <c r="CV56" s="59"/>
      <c r="CW56" s="59"/>
      <c r="CX56" s="59"/>
      <c r="CY56" s="59"/>
      <c r="CZ56" s="59"/>
      <c r="DA56" s="59"/>
      <c r="DB56" s="59"/>
      <c r="DC56" s="59"/>
      <c r="DD56" s="59"/>
      <c r="DE56" s="59"/>
      <c r="DF56" s="59"/>
      <c r="DG56" s="59"/>
      <c r="DH56" s="59"/>
      <c r="DI56" s="59"/>
      <c r="DJ56" s="59"/>
      <c r="DK56" s="59"/>
      <c r="DL56" s="59"/>
      <c r="DM56" s="59"/>
      <c r="DN56" s="59"/>
      <c r="DO56" s="59"/>
      <c r="DP56" s="59"/>
      <c r="DQ56" s="59"/>
      <c r="DR56" s="59"/>
      <c r="DS56" s="59"/>
      <c r="DT56" s="59"/>
      <c r="DU56" s="59"/>
      <c r="DV56" s="59"/>
      <c r="DW56" s="59"/>
      <c r="DX56" s="59"/>
      <c r="DY56" s="59"/>
      <c r="DZ56" s="59"/>
      <c r="EA56" s="59"/>
      <c r="EB56" s="59"/>
      <c r="EC56" s="59"/>
      <c r="ED56" s="59"/>
      <c r="EE56" s="59"/>
      <c r="EF56" s="59"/>
      <c r="EG56" s="59"/>
      <c r="EH56" s="59"/>
      <c r="EI56" s="59"/>
      <c r="EJ56" s="59"/>
      <c r="EK56" s="59"/>
    </row>
    <row r="57" spans="1:178" s="15" customFormat="1" ht="27" customHeight="1">
      <c r="A57" s="67">
        <v>15</v>
      </c>
      <c r="B57" s="68" t="s">
        <v>160</v>
      </c>
      <c r="C57" s="88" t="s">
        <v>161</v>
      </c>
      <c r="D57" s="77" t="s">
        <v>204</v>
      </c>
      <c r="E57" s="81" t="s">
        <v>34</v>
      </c>
      <c r="F57" s="81" t="e">
        <f>PR2D!#REF!</f>
        <v>#REF!</v>
      </c>
      <c r="G57" s="87"/>
      <c r="H57" s="36"/>
      <c r="I57" s="36"/>
      <c r="J57" s="90"/>
      <c r="K57" s="101"/>
      <c r="L57" s="59"/>
      <c r="M57" s="59"/>
      <c r="N57" s="274">
        <v>23.2</v>
      </c>
      <c r="O57" s="284">
        <f t="shared" ref="O57:O62" si="4">J57*N57</f>
        <v>0</v>
      </c>
      <c r="P57" s="59"/>
      <c r="Q57" s="59"/>
      <c r="R57" s="59"/>
      <c r="S57" s="59"/>
      <c r="T57" s="59"/>
      <c r="U57" s="59"/>
      <c r="V57" s="59"/>
      <c r="W57" s="59"/>
      <c r="X57" s="59"/>
      <c r="Y57" s="59"/>
      <c r="Z57" s="59"/>
      <c r="AA57" s="59"/>
      <c r="AB57" s="59"/>
      <c r="AC57" s="59"/>
      <c r="AD57" s="59"/>
      <c r="AE57" s="59"/>
      <c r="AF57" s="59"/>
      <c r="AG57" s="59"/>
      <c r="AH57" s="59"/>
      <c r="AI57" s="59"/>
      <c r="AJ57" s="59"/>
      <c r="AK57" s="59"/>
      <c r="AL57" s="59"/>
      <c r="AM57" s="59"/>
      <c r="AN57" s="59"/>
      <c r="AO57" s="59"/>
      <c r="AP57" s="59"/>
      <c r="AQ57" s="59"/>
      <c r="AR57" s="59"/>
      <c r="AS57" s="59"/>
      <c r="AT57" s="59"/>
      <c r="AU57" s="59"/>
      <c r="AV57" s="59"/>
      <c r="AW57" s="59"/>
      <c r="AX57" s="59"/>
      <c r="AY57" s="59"/>
      <c r="AZ57" s="59"/>
      <c r="BA57" s="59"/>
      <c r="BB57" s="59"/>
      <c r="BC57" s="59"/>
      <c r="BD57" s="59"/>
      <c r="BE57" s="59"/>
      <c r="BF57" s="59"/>
      <c r="BG57" s="59"/>
      <c r="BH57" s="59"/>
      <c r="BI57" s="59"/>
      <c r="BJ57" s="59"/>
      <c r="BK57" s="59"/>
      <c r="BL57" s="59"/>
      <c r="BM57" s="59"/>
      <c r="BN57" s="59"/>
      <c r="BO57" s="59"/>
      <c r="BP57" s="59"/>
      <c r="BQ57" s="59"/>
      <c r="BR57" s="59"/>
      <c r="BS57" s="59"/>
      <c r="BT57" s="59"/>
      <c r="BU57" s="59"/>
      <c r="BV57" s="59"/>
      <c r="BW57" s="59"/>
      <c r="BX57" s="59"/>
      <c r="BY57" s="59"/>
      <c r="BZ57" s="59"/>
      <c r="CA57" s="59"/>
      <c r="CB57" s="59"/>
      <c r="CC57" s="59"/>
      <c r="CD57" s="59"/>
      <c r="CE57" s="59"/>
      <c r="CF57" s="59"/>
      <c r="CG57" s="59"/>
      <c r="CH57" s="59"/>
      <c r="CI57" s="59"/>
      <c r="CJ57" s="59"/>
      <c r="CK57" s="59"/>
      <c r="CL57" s="59"/>
      <c r="CM57" s="59"/>
      <c r="CN57" s="59"/>
      <c r="CO57" s="59"/>
      <c r="CP57" s="59"/>
      <c r="CQ57" s="59"/>
      <c r="CR57" s="59"/>
      <c r="CS57" s="59"/>
      <c r="CT57" s="59"/>
      <c r="CU57" s="59"/>
      <c r="CV57" s="59"/>
      <c r="CW57" s="59"/>
      <c r="CX57" s="59"/>
      <c r="CY57" s="59"/>
      <c r="CZ57" s="59"/>
      <c r="DA57" s="59"/>
      <c r="DB57" s="59"/>
      <c r="DC57" s="59"/>
      <c r="DD57" s="59"/>
      <c r="DE57" s="59"/>
      <c r="DF57" s="59"/>
      <c r="DG57" s="59"/>
      <c r="DH57" s="59"/>
      <c r="DI57" s="59"/>
      <c r="DJ57" s="59"/>
      <c r="DK57" s="59"/>
      <c r="DL57" s="59"/>
      <c r="DM57" s="59"/>
      <c r="DN57" s="59"/>
      <c r="DO57" s="59"/>
      <c r="DP57" s="59"/>
      <c r="DQ57" s="59"/>
      <c r="DR57" s="59"/>
      <c r="DS57" s="59"/>
      <c r="DT57" s="59"/>
      <c r="DU57" s="59"/>
      <c r="DV57" s="59"/>
      <c r="DW57" s="59"/>
      <c r="DX57" s="59"/>
      <c r="DY57" s="59"/>
      <c r="DZ57" s="59"/>
      <c r="EA57" s="59"/>
      <c r="EB57" s="59"/>
      <c r="EC57" s="59"/>
      <c r="ED57" s="59"/>
      <c r="EE57" s="59"/>
      <c r="EF57" s="59"/>
      <c r="EG57" s="59"/>
      <c r="EH57" s="59"/>
      <c r="EI57" s="59"/>
      <c r="EJ57" s="59"/>
      <c r="EK57" s="59"/>
    </row>
    <row r="58" spans="1:178" s="15" customFormat="1" ht="40.5" hidden="1" customHeight="1">
      <c r="A58" s="125"/>
      <c r="B58" s="113"/>
      <c r="C58" s="83" t="s">
        <v>315</v>
      </c>
      <c r="D58" s="84" t="s">
        <v>203</v>
      </c>
      <c r="E58" s="85">
        <v>163.69999999999999</v>
      </c>
      <c r="F58" s="81" t="e">
        <f>PR2D!#REF!</f>
        <v>#REF!</v>
      </c>
      <c r="G58" s="87"/>
      <c r="H58" s="36"/>
      <c r="I58" s="36"/>
      <c r="J58" s="90"/>
      <c r="K58" s="101"/>
      <c r="L58" s="8"/>
      <c r="M58" s="8"/>
      <c r="N58" s="274"/>
      <c r="O58" s="284">
        <f t="shared" si="4"/>
        <v>0</v>
      </c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 s="59"/>
      <c r="AJ58" s="59"/>
      <c r="AK58" s="59"/>
      <c r="AL58" s="59"/>
      <c r="AM58" s="59"/>
      <c r="AN58" s="59"/>
      <c r="AO58" s="59"/>
      <c r="AP58" s="59"/>
      <c r="AQ58" s="59"/>
      <c r="AR58" s="59"/>
      <c r="AS58" s="59"/>
      <c r="AT58" s="59"/>
      <c r="AU58" s="59"/>
      <c r="AV58" s="59"/>
      <c r="AW58" s="59"/>
      <c r="AX58" s="59"/>
      <c r="AY58" s="59"/>
      <c r="AZ58" s="59"/>
      <c r="BA58" s="59"/>
      <c r="BB58" s="59"/>
      <c r="BC58" s="59"/>
      <c r="BD58" s="59"/>
      <c r="BE58" s="59"/>
      <c r="BF58" s="59"/>
      <c r="BG58" s="59"/>
      <c r="BH58" s="59"/>
      <c r="BI58" s="59"/>
      <c r="BJ58" s="59"/>
      <c r="BK58" s="59"/>
      <c r="BL58" s="59"/>
      <c r="BM58" s="59"/>
      <c r="BN58" s="59"/>
      <c r="BO58" s="59"/>
      <c r="BP58" s="59"/>
      <c r="BQ58" s="59"/>
      <c r="BR58" s="59"/>
      <c r="BS58" s="59"/>
      <c r="BT58" s="59"/>
      <c r="BU58" s="59"/>
      <c r="BV58" s="59"/>
      <c r="BW58" s="59"/>
      <c r="BX58" s="59"/>
      <c r="BY58" s="59"/>
      <c r="BZ58" s="59"/>
      <c r="CA58" s="59"/>
      <c r="CB58" s="59"/>
      <c r="CC58" s="59"/>
      <c r="CD58" s="59"/>
      <c r="CE58" s="59"/>
      <c r="CF58" s="59"/>
      <c r="CG58" s="59"/>
      <c r="CH58" s="59"/>
      <c r="CI58" s="59"/>
      <c r="CJ58" s="59"/>
      <c r="CK58" s="59"/>
      <c r="CL58" s="59"/>
      <c r="CM58" s="59"/>
      <c r="CN58" s="59"/>
      <c r="CO58" s="59"/>
      <c r="CP58" s="59"/>
      <c r="CQ58" s="59"/>
      <c r="CR58" s="59"/>
      <c r="CS58" s="59"/>
      <c r="CT58" s="59"/>
      <c r="CU58" s="59"/>
      <c r="CV58" s="59"/>
      <c r="CW58" s="59"/>
      <c r="CX58" s="59"/>
      <c r="CY58" s="59"/>
      <c r="CZ58" s="59"/>
      <c r="DA58" s="59"/>
      <c r="DB58" s="59"/>
      <c r="DC58" s="59"/>
      <c r="DD58" s="59"/>
      <c r="DE58" s="59"/>
      <c r="DF58" s="59"/>
      <c r="DG58" s="59"/>
      <c r="DH58" s="59"/>
      <c r="DI58" s="59"/>
      <c r="DJ58" s="59"/>
      <c r="DK58" s="59"/>
      <c r="DL58" s="59"/>
      <c r="DM58" s="59"/>
      <c r="DN58" s="59"/>
      <c r="DO58" s="59"/>
      <c r="DP58" s="59"/>
      <c r="DQ58" s="59"/>
      <c r="DR58" s="59"/>
      <c r="DS58" s="59"/>
      <c r="DT58" s="59"/>
      <c r="DU58" s="59"/>
      <c r="DV58" s="59"/>
      <c r="DW58" s="59"/>
      <c r="DX58" s="59"/>
      <c r="DY58" s="59"/>
      <c r="DZ58" s="59"/>
      <c r="EA58" s="59"/>
      <c r="EB58" s="59"/>
      <c r="EC58" s="59"/>
      <c r="ED58" s="59"/>
      <c r="EE58" s="59"/>
      <c r="EF58" s="59"/>
      <c r="EG58" s="59"/>
      <c r="EH58" s="59"/>
      <c r="EI58" s="59"/>
      <c r="EJ58" s="59"/>
      <c r="EK58" s="59"/>
    </row>
    <row r="59" spans="1:178" s="15" customFormat="1" ht="20.25" customHeight="1">
      <c r="A59" s="67">
        <v>16</v>
      </c>
      <c r="B59" s="68" t="s">
        <v>162</v>
      </c>
      <c r="C59" s="88" t="s">
        <v>163</v>
      </c>
      <c r="D59" s="77" t="s">
        <v>204</v>
      </c>
      <c r="E59" s="81" t="s">
        <v>34</v>
      </c>
      <c r="F59" s="81">
        <f>PR2D!I43</f>
        <v>200</v>
      </c>
      <c r="G59" s="87"/>
      <c r="H59" s="36"/>
      <c r="I59" s="36"/>
      <c r="J59" s="90"/>
      <c r="K59" s="101"/>
      <c r="L59" s="59"/>
      <c r="M59" s="59"/>
      <c r="N59" s="274">
        <v>1.94</v>
      </c>
      <c r="O59" s="284">
        <f t="shared" si="4"/>
        <v>0</v>
      </c>
      <c r="P59" s="59"/>
      <c r="Q59" s="59"/>
      <c r="R59" s="59"/>
      <c r="S59" s="59"/>
      <c r="T59" s="59"/>
      <c r="U59" s="59"/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59"/>
      <c r="AJ59" s="59"/>
      <c r="AK59" s="59"/>
      <c r="AL59" s="59"/>
      <c r="AM59" s="59"/>
      <c r="AN59" s="59"/>
      <c r="AO59" s="59"/>
      <c r="AP59" s="59"/>
      <c r="AQ59" s="59"/>
      <c r="AR59" s="59"/>
      <c r="AS59" s="59"/>
      <c r="AT59" s="59"/>
      <c r="AU59" s="59"/>
      <c r="AV59" s="59"/>
      <c r="AW59" s="59"/>
      <c r="AX59" s="59"/>
      <c r="AY59" s="59"/>
      <c r="AZ59" s="59"/>
      <c r="BA59" s="59"/>
      <c r="BB59" s="59"/>
      <c r="BC59" s="59"/>
      <c r="BD59" s="59"/>
      <c r="BE59" s="59"/>
      <c r="BF59" s="59"/>
      <c r="BG59" s="59"/>
      <c r="BH59" s="59"/>
      <c r="BI59" s="59"/>
      <c r="BJ59" s="59"/>
      <c r="BK59" s="59"/>
      <c r="BL59" s="59"/>
      <c r="BM59" s="59"/>
      <c r="BN59" s="59"/>
      <c r="BO59" s="59"/>
      <c r="BP59" s="59"/>
      <c r="BQ59" s="59"/>
      <c r="BR59" s="59"/>
      <c r="BS59" s="59"/>
      <c r="BT59" s="59"/>
      <c r="BU59" s="59"/>
      <c r="BV59" s="59"/>
      <c r="BW59" s="59"/>
      <c r="BX59" s="59"/>
      <c r="BY59" s="59"/>
      <c r="BZ59" s="59"/>
      <c r="CA59" s="59"/>
      <c r="CB59" s="59"/>
      <c r="CC59" s="59"/>
      <c r="CD59" s="59"/>
      <c r="CE59" s="59"/>
      <c r="CF59" s="59"/>
      <c r="CG59" s="59"/>
      <c r="CH59" s="59"/>
      <c r="CI59" s="59"/>
      <c r="CJ59" s="59"/>
      <c r="CK59" s="59"/>
      <c r="CL59" s="59"/>
      <c r="CM59" s="59"/>
      <c r="CN59" s="59"/>
      <c r="CO59" s="59"/>
      <c r="CP59" s="59"/>
      <c r="CQ59" s="59"/>
      <c r="CR59" s="59"/>
      <c r="CS59" s="59"/>
      <c r="CT59" s="59"/>
      <c r="CU59" s="59"/>
      <c r="CV59" s="59"/>
      <c r="CW59" s="59"/>
      <c r="CX59" s="59"/>
      <c r="CY59" s="59"/>
      <c r="CZ59" s="59"/>
      <c r="DA59" s="59"/>
      <c r="DB59" s="59"/>
      <c r="DC59" s="59"/>
      <c r="DD59" s="59"/>
      <c r="DE59" s="59"/>
      <c r="DF59" s="59"/>
      <c r="DG59" s="59"/>
      <c r="DH59" s="59"/>
      <c r="DI59" s="59"/>
      <c r="DJ59" s="59"/>
      <c r="DK59" s="59"/>
      <c r="DL59" s="59"/>
      <c r="DM59" s="59"/>
      <c r="DN59" s="59"/>
      <c r="DO59" s="59"/>
      <c r="DP59" s="59"/>
      <c r="DQ59" s="59"/>
      <c r="DR59" s="59"/>
      <c r="DS59" s="59"/>
      <c r="DT59" s="59"/>
      <c r="DU59" s="59"/>
      <c r="DV59" s="59"/>
      <c r="DW59" s="59"/>
      <c r="DX59" s="59"/>
      <c r="DY59" s="59"/>
      <c r="DZ59" s="59"/>
      <c r="EA59" s="59"/>
      <c r="EB59" s="59"/>
      <c r="EC59" s="59"/>
      <c r="ED59" s="59"/>
      <c r="EE59" s="59"/>
      <c r="EF59" s="59"/>
      <c r="EG59" s="59"/>
      <c r="EH59" s="59"/>
      <c r="EI59" s="59"/>
      <c r="EJ59" s="59"/>
      <c r="EK59" s="59"/>
    </row>
    <row r="60" spans="1:178" s="15" customFormat="1" ht="65.25" hidden="1" customHeight="1">
      <c r="A60" s="67"/>
      <c r="B60" s="78"/>
      <c r="C60" s="83" t="s">
        <v>316</v>
      </c>
      <c r="D60" s="84" t="s">
        <v>203</v>
      </c>
      <c r="E60" s="85">
        <v>12.05</v>
      </c>
      <c r="F60" s="81" t="s">
        <v>34</v>
      </c>
      <c r="G60" s="87"/>
      <c r="H60" s="36"/>
      <c r="I60" s="36"/>
      <c r="J60" s="90"/>
      <c r="K60" s="183"/>
      <c r="L60" s="59"/>
      <c r="M60" s="59"/>
      <c r="N60" s="274"/>
      <c r="O60" s="284">
        <f t="shared" si="4"/>
        <v>0</v>
      </c>
      <c r="P60" s="59"/>
      <c r="Q60" s="59"/>
      <c r="R60" s="59"/>
      <c r="S60" s="59"/>
      <c r="T60" s="59"/>
      <c r="U60" s="59"/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59"/>
      <c r="AJ60" s="59"/>
      <c r="AK60" s="59"/>
      <c r="AL60" s="59"/>
      <c r="AM60" s="59"/>
      <c r="AN60" s="59"/>
      <c r="AO60" s="59"/>
      <c r="AP60" s="59"/>
      <c r="AQ60" s="59"/>
      <c r="AR60" s="59"/>
      <c r="AS60" s="59"/>
      <c r="AT60" s="59"/>
      <c r="AU60" s="59"/>
      <c r="AV60" s="59"/>
      <c r="AW60" s="59"/>
      <c r="AX60" s="59"/>
      <c r="AY60" s="59"/>
      <c r="AZ60" s="59"/>
      <c r="BA60" s="59"/>
      <c r="BB60" s="59"/>
      <c r="BC60" s="59"/>
      <c r="BD60" s="59"/>
      <c r="BE60" s="59"/>
      <c r="BF60" s="59"/>
      <c r="BG60" s="59"/>
      <c r="BH60" s="59"/>
      <c r="BI60" s="59"/>
      <c r="BJ60" s="59"/>
      <c r="BK60" s="59"/>
      <c r="BL60" s="59"/>
      <c r="BM60" s="59"/>
      <c r="BN60" s="59"/>
      <c r="BO60" s="59"/>
      <c r="BP60" s="59"/>
      <c r="BQ60" s="59"/>
      <c r="BR60" s="59"/>
      <c r="BS60" s="59"/>
      <c r="BT60" s="59"/>
      <c r="BU60" s="59"/>
      <c r="BV60" s="59"/>
      <c r="BW60" s="59"/>
      <c r="BX60" s="59"/>
      <c r="BY60" s="59"/>
      <c r="BZ60" s="59"/>
      <c r="CA60" s="59"/>
      <c r="CB60" s="59"/>
      <c r="CC60" s="59"/>
      <c r="CD60" s="59"/>
      <c r="CE60" s="59"/>
      <c r="CF60" s="59"/>
      <c r="CG60" s="59"/>
      <c r="CH60" s="59"/>
      <c r="CI60" s="59"/>
      <c r="CJ60" s="59"/>
      <c r="CK60" s="59"/>
      <c r="CL60" s="59"/>
      <c r="CM60" s="59"/>
      <c r="CN60" s="59"/>
      <c r="CO60" s="59"/>
      <c r="CP60" s="59"/>
      <c r="CQ60" s="59"/>
      <c r="CR60" s="59"/>
      <c r="CS60" s="59"/>
      <c r="CT60" s="59"/>
      <c r="CU60" s="59"/>
      <c r="CV60" s="59"/>
      <c r="CW60" s="59"/>
      <c r="CX60" s="59"/>
      <c r="CY60" s="59"/>
      <c r="CZ60" s="59"/>
      <c r="DA60" s="59"/>
      <c r="DB60" s="59"/>
      <c r="DC60" s="59"/>
      <c r="DD60" s="59"/>
      <c r="DE60" s="59"/>
      <c r="DF60" s="59"/>
      <c r="DG60" s="59"/>
      <c r="DH60" s="59"/>
      <c r="DI60" s="59"/>
      <c r="DJ60" s="59"/>
      <c r="DK60" s="59"/>
      <c r="DL60" s="59"/>
      <c r="DM60" s="59"/>
      <c r="DN60" s="59"/>
      <c r="DO60" s="59"/>
      <c r="DP60" s="59"/>
      <c r="DQ60" s="59"/>
      <c r="DR60" s="59"/>
      <c r="DS60" s="59"/>
      <c r="DT60" s="59"/>
      <c r="DU60" s="59"/>
      <c r="DV60" s="59"/>
      <c r="DW60" s="59"/>
      <c r="DX60" s="59"/>
      <c r="DY60" s="59"/>
      <c r="DZ60" s="59"/>
      <c r="EA60" s="59"/>
      <c r="EB60" s="59"/>
      <c r="EC60" s="59"/>
      <c r="ED60" s="59"/>
      <c r="EE60" s="59"/>
      <c r="EF60" s="59"/>
      <c r="EG60" s="59"/>
      <c r="EH60" s="59"/>
      <c r="EI60" s="59"/>
      <c r="EJ60" s="59"/>
      <c r="EK60" s="59"/>
    </row>
    <row r="61" spans="1:178" s="14" customFormat="1" ht="18" customHeight="1">
      <c r="A61" s="65" t="s">
        <v>34</v>
      </c>
      <c r="B61" s="66" t="s">
        <v>75</v>
      </c>
      <c r="C61" s="852" t="s">
        <v>76</v>
      </c>
      <c r="D61" s="852"/>
      <c r="E61" s="852"/>
      <c r="F61" s="852"/>
      <c r="G61" s="852"/>
      <c r="H61" s="852"/>
      <c r="I61" s="852"/>
      <c r="J61" s="852"/>
      <c r="K61" s="1007"/>
      <c r="N61" s="273"/>
      <c r="O61" s="284">
        <f t="shared" si="4"/>
        <v>0</v>
      </c>
    </row>
    <row r="62" spans="1:178" s="14" customFormat="1" ht="19.5" customHeight="1">
      <c r="A62" s="97">
        <v>17</v>
      </c>
      <c r="B62" s="68" t="s">
        <v>165</v>
      </c>
      <c r="C62" s="114" t="s">
        <v>166</v>
      </c>
      <c r="D62" s="89" t="s">
        <v>204</v>
      </c>
      <c r="E62" s="90" t="s">
        <v>34</v>
      </c>
      <c r="F62" s="90" t="e">
        <f>PR2D!#REF!</f>
        <v>#REF!</v>
      </c>
      <c r="G62" s="111"/>
      <c r="H62" s="35"/>
      <c r="I62" s="35"/>
      <c r="J62" s="90"/>
      <c r="K62" s="101"/>
      <c r="M62" s="133"/>
      <c r="N62" s="273">
        <v>23.2</v>
      </c>
      <c r="O62" s="284">
        <f t="shared" si="4"/>
        <v>0</v>
      </c>
    </row>
    <row r="63" spans="1:178" s="14" customFormat="1" ht="26.25" hidden="1" customHeight="1">
      <c r="A63" s="97"/>
      <c r="B63" s="78"/>
      <c r="C63" s="115" t="s">
        <v>317</v>
      </c>
      <c r="D63" s="84" t="s">
        <v>203</v>
      </c>
      <c r="E63" s="85">
        <f>E58</f>
        <v>163.69999999999999</v>
      </c>
      <c r="F63" s="85" t="s">
        <v>34</v>
      </c>
      <c r="G63" s="111"/>
      <c r="H63" s="35"/>
      <c r="I63" s="35"/>
      <c r="J63" s="90"/>
      <c r="K63" s="101"/>
      <c r="N63" s="273"/>
      <c r="O63" s="284"/>
    </row>
    <row r="64" spans="1:178" s="14" customFormat="1" ht="26.25" customHeight="1">
      <c r="A64" s="1014" t="s">
        <v>438</v>
      </c>
      <c r="B64" s="1015"/>
      <c r="C64" s="1015"/>
      <c r="D64" s="1015"/>
      <c r="E64" s="1015"/>
      <c r="F64" s="1015"/>
      <c r="G64" s="1015"/>
      <c r="H64" s="1015"/>
      <c r="I64" s="1015"/>
      <c r="J64" s="1016"/>
      <c r="K64" s="237"/>
      <c r="N64" s="273"/>
      <c r="O64" s="237">
        <f>O57+O59+O62</f>
        <v>0</v>
      </c>
    </row>
    <row r="65" spans="1:15" s="3" customFormat="1" ht="29.25" customHeight="1">
      <c r="A65" s="24" t="s">
        <v>52</v>
      </c>
      <c r="B65" s="21" t="s">
        <v>125</v>
      </c>
      <c r="C65" s="1005" t="s">
        <v>205</v>
      </c>
      <c r="D65" s="1005"/>
      <c r="E65" s="1005"/>
      <c r="F65" s="1005"/>
      <c r="G65" s="1005"/>
      <c r="H65" s="1005"/>
      <c r="I65" s="1005"/>
      <c r="J65" s="1005"/>
      <c r="K65" s="1006"/>
      <c r="N65" s="276"/>
      <c r="O65" s="287"/>
    </row>
    <row r="66" spans="1:15" s="3" customFormat="1" ht="18" customHeight="1">
      <c r="A66" s="65" t="s">
        <v>34</v>
      </c>
      <c r="B66" s="66" t="s">
        <v>167</v>
      </c>
      <c r="C66" s="852" t="s">
        <v>168</v>
      </c>
      <c r="D66" s="852"/>
      <c r="E66" s="852"/>
      <c r="F66" s="852"/>
      <c r="G66" s="852"/>
      <c r="H66" s="852"/>
      <c r="I66" s="852"/>
      <c r="J66" s="852"/>
      <c r="K66" s="1007"/>
      <c r="N66" s="276"/>
      <c r="O66" s="287"/>
    </row>
    <row r="67" spans="1:15" s="3" customFormat="1" ht="19.5" customHeight="1">
      <c r="A67" s="97">
        <v>18</v>
      </c>
      <c r="B67" s="68" t="s">
        <v>169</v>
      </c>
      <c r="C67" s="114" t="s">
        <v>170</v>
      </c>
      <c r="D67" s="89" t="s">
        <v>11</v>
      </c>
      <c r="E67" s="90" t="s">
        <v>34</v>
      </c>
      <c r="F67" s="90">
        <f>PR2D!I53</f>
        <v>17</v>
      </c>
      <c r="G67" s="108"/>
      <c r="H67" s="35"/>
      <c r="I67" s="35"/>
      <c r="J67" s="86"/>
      <c r="K67" s="101"/>
      <c r="N67" s="276">
        <v>2</v>
      </c>
      <c r="O67" s="284">
        <f>J67*N67</f>
        <v>0</v>
      </c>
    </row>
    <row r="68" spans="1:15" s="3" customFormat="1" ht="69" hidden="1" customHeight="1">
      <c r="A68" s="97"/>
      <c r="B68" s="78"/>
      <c r="C68" s="115" t="s">
        <v>257</v>
      </c>
      <c r="D68" s="84" t="s">
        <v>11</v>
      </c>
      <c r="E68" s="85">
        <f>2</f>
        <v>2</v>
      </c>
      <c r="F68" s="85" t="s">
        <v>34</v>
      </c>
      <c r="G68" s="108"/>
      <c r="H68" s="35"/>
      <c r="I68" s="35"/>
      <c r="J68" s="86"/>
      <c r="K68" s="101"/>
      <c r="N68" s="276"/>
      <c r="O68" s="287"/>
    </row>
    <row r="69" spans="1:15" s="3" customFormat="1" ht="18" hidden="1" customHeight="1">
      <c r="A69" s="74" t="s">
        <v>302</v>
      </c>
      <c r="B69" s="75" t="str">
        <f>B67</f>
        <v>03.01.01.11</v>
      </c>
      <c r="C69" s="71" t="s">
        <v>171</v>
      </c>
      <c r="D69" s="72" t="s">
        <v>34</v>
      </c>
      <c r="E69" s="73" t="s">
        <v>34</v>
      </c>
      <c r="F69" s="73" t="s">
        <v>34</v>
      </c>
      <c r="G69" s="108"/>
      <c r="H69" s="35"/>
      <c r="I69" s="35"/>
      <c r="J69" s="86"/>
      <c r="K69" s="101"/>
      <c r="N69" s="276"/>
      <c r="O69" s="287"/>
    </row>
    <row r="70" spans="1:15" s="3" customFormat="1" ht="17.25" hidden="1" customHeight="1">
      <c r="A70" s="98"/>
      <c r="B70" s="170"/>
      <c r="C70" s="171" t="s">
        <v>255</v>
      </c>
      <c r="D70" s="172" t="s">
        <v>301</v>
      </c>
      <c r="E70" s="173">
        <f>0.66*2</f>
        <v>1.32</v>
      </c>
      <c r="F70" s="173">
        <f>E70</f>
        <v>1.32</v>
      </c>
      <c r="G70" s="108"/>
      <c r="H70" s="35"/>
      <c r="I70" s="35"/>
      <c r="J70" s="86"/>
      <c r="K70" s="101"/>
      <c r="N70" s="276"/>
      <c r="O70" s="287"/>
    </row>
    <row r="71" spans="1:15" s="3" customFormat="1" ht="27" hidden="1" customHeight="1">
      <c r="A71" s="99"/>
      <c r="B71" s="170"/>
      <c r="C71" s="174" t="s">
        <v>254</v>
      </c>
      <c r="D71" s="172" t="s">
        <v>301</v>
      </c>
      <c r="E71" s="173">
        <f>2*0.13</f>
        <v>0.26</v>
      </c>
      <c r="F71" s="173">
        <f>E71</f>
        <v>0.26</v>
      </c>
      <c r="G71" s="108"/>
      <c r="H71" s="35"/>
      <c r="I71" s="35"/>
      <c r="J71" s="86"/>
      <c r="K71" s="101"/>
      <c r="N71" s="276"/>
      <c r="O71" s="287"/>
    </row>
    <row r="72" spans="1:15" s="3" customFormat="1" ht="20.25" hidden="1" customHeight="1">
      <c r="A72" s="99"/>
      <c r="B72" s="170"/>
      <c r="C72" s="171" t="s">
        <v>256</v>
      </c>
      <c r="D72" s="172" t="s">
        <v>301</v>
      </c>
      <c r="E72" s="173">
        <f>0.66</f>
        <v>0.66</v>
      </c>
      <c r="F72" s="173">
        <f>E72</f>
        <v>0.66</v>
      </c>
      <c r="G72" s="108"/>
      <c r="H72" s="35"/>
      <c r="I72" s="35"/>
      <c r="J72" s="86"/>
      <c r="K72" s="101"/>
      <c r="N72" s="276"/>
      <c r="O72" s="287"/>
    </row>
    <row r="73" spans="1:15" s="3" customFormat="1" ht="19.5" customHeight="1">
      <c r="A73" s="65" t="s">
        <v>34</v>
      </c>
      <c r="B73" s="66" t="s">
        <v>172</v>
      </c>
      <c r="C73" s="852" t="s">
        <v>173</v>
      </c>
      <c r="D73" s="852"/>
      <c r="E73" s="852"/>
      <c r="F73" s="852"/>
      <c r="G73" s="852"/>
      <c r="H73" s="852"/>
      <c r="I73" s="852"/>
      <c r="J73" s="852"/>
      <c r="K73" s="1007"/>
      <c r="N73" s="276"/>
      <c r="O73" s="287"/>
    </row>
    <row r="74" spans="1:15" s="3" customFormat="1" ht="18" customHeight="1">
      <c r="A74" s="97">
        <v>19</v>
      </c>
      <c r="B74" s="68" t="s">
        <v>174</v>
      </c>
      <c r="C74" s="114" t="s">
        <v>175</v>
      </c>
      <c r="D74" s="89" t="s">
        <v>11</v>
      </c>
      <c r="E74" s="90" t="s">
        <v>34</v>
      </c>
      <c r="F74" s="90">
        <f>PR2D!I60</f>
        <v>9.5</v>
      </c>
      <c r="G74" s="108"/>
      <c r="H74" s="35"/>
      <c r="I74" s="35"/>
      <c r="J74" s="86"/>
      <c r="K74" s="101"/>
      <c r="N74" s="276"/>
      <c r="O74" s="284">
        <f>J74*N74</f>
        <v>0</v>
      </c>
    </row>
    <row r="75" spans="1:15" s="3" customFormat="1" ht="30" hidden="1" customHeight="1">
      <c r="A75" s="97"/>
      <c r="B75" s="78"/>
      <c r="C75" s="115" t="s">
        <v>303</v>
      </c>
      <c r="D75" s="84" t="s">
        <v>11</v>
      </c>
      <c r="E75" s="85">
        <v>13.5</v>
      </c>
      <c r="F75" s="85" t="s">
        <v>34</v>
      </c>
      <c r="G75" s="108"/>
      <c r="H75" s="35"/>
      <c r="I75" s="35"/>
      <c r="J75" s="86"/>
      <c r="K75" s="101"/>
      <c r="N75" s="276"/>
      <c r="O75" s="287"/>
    </row>
    <row r="76" spans="1:15" s="3" customFormat="1" ht="18" customHeight="1">
      <c r="A76" s="65" t="s">
        <v>34</v>
      </c>
      <c r="B76" s="66" t="s">
        <v>104</v>
      </c>
      <c r="C76" s="852" t="s">
        <v>105</v>
      </c>
      <c r="D76" s="852"/>
      <c r="E76" s="852"/>
      <c r="F76" s="852"/>
      <c r="G76" s="852"/>
      <c r="H76" s="852"/>
      <c r="I76" s="852"/>
      <c r="J76" s="852"/>
      <c r="K76" s="1007"/>
      <c r="N76" s="276"/>
      <c r="O76" s="287"/>
    </row>
    <row r="77" spans="1:15" s="3" customFormat="1" ht="31.5" customHeight="1">
      <c r="A77" s="97">
        <v>20</v>
      </c>
      <c r="B77" s="68" t="s">
        <v>176</v>
      </c>
      <c r="C77" s="114" t="s">
        <v>304</v>
      </c>
      <c r="D77" s="89" t="s">
        <v>11</v>
      </c>
      <c r="E77" s="90" t="s">
        <v>34</v>
      </c>
      <c r="F77" s="90">
        <f>PR2D!I63</f>
        <v>244</v>
      </c>
      <c r="G77" s="108"/>
      <c r="H77" s="35"/>
      <c r="I77" s="35"/>
      <c r="J77" s="86"/>
      <c r="K77" s="101"/>
      <c r="N77" s="276">
        <v>37</v>
      </c>
      <c r="O77" s="284">
        <f>J77*N77</f>
        <v>0</v>
      </c>
    </row>
    <row r="78" spans="1:15" s="3" customFormat="1" ht="69.75" hidden="1" customHeight="1">
      <c r="A78" s="97"/>
      <c r="B78" s="78"/>
      <c r="C78" s="115" t="s">
        <v>318</v>
      </c>
      <c r="D78" s="84" t="s">
        <v>11</v>
      </c>
      <c r="E78" s="85">
        <f>44+38+44+23+10+37</f>
        <v>196</v>
      </c>
      <c r="F78" s="85" t="s">
        <v>34</v>
      </c>
      <c r="G78" s="108"/>
      <c r="H78" s="35"/>
      <c r="I78" s="35"/>
      <c r="J78" s="86"/>
      <c r="K78" s="101"/>
      <c r="N78" s="276"/>
      <c r="O78" s="287"/>
    </row>
    <row r="79" spans="1:15" s="3" customFormat="1" ht="17.25" hidden="1" customHeight="1">
      <c r="A79" s="74" t="s">
        <v>305</v>
      </c>
      <c r="B79" s="75" t="str">
        <f>B77</f>
        <v>03.02.01.16</v>
      </c>
      <c r="C79" s="71" t="s">
        <v>177</v>
      </c>
      <c r="D79" s="72" t="s">
        <v>34</v>
      </c>
      <c r="E79" s="73" t="s">
        <v>34</v>
      </c>
      <c r="F79" s="73" t="s">
        <v>34</v>
      </c>
      <c r="G79" s="108"/>
      <c r="H79" s="35"/>
      <c r="I79" s="35"/>
      <c r="J79" s="86"/>
      <c r="K79" s="101"/>
      <c r="N79" s="276"/>
      <c r="O79" s="287"/>
    </row>
    <row r="80" spans="1:15" s="3" customFormat="1" ht="26.25" hidden="1" customHeight="1">
      <c r="A80" s="99"/>
      <c r="B80" s="175"/>
      <c r="C80" s="174" t="s">
        <v>260</v>
      </c>
      <c r="D80" s="172" t="s">
        <v>301</v>
      </c>
      <c r="E80" s="173">
        <f>0.18*1</f>
        <v>0.18</v>
      </c>
      <c r="F80" s="173">
        <f>E80</f>
        <v>0.18</v>
      </c>
      <c r="G80" s="108"/>
      <c r="H80" s="35"/>
      <c r="I80" s="35"/>
      <c r="J80" s="86"/>
      <c r="K80" s="101"/>
      <c r="N80" s="276"/>
      <c r="O80" s="287"/>
    </row>
    <row r="81" spans="1:15" s="3" customFormat="1" ht="30.75" hidden="1" customHeight="1">
      <c r="A81" s="99"/>
      <c r="B81" s="175"/>
      <c r="C81" s="171" t="s">
        <v>180</v>
      </c>
      <c r="D81" s="172" t="s">
        <v>301</v>
      </c>
      <c r="E81" s="173">
        <f>1*(1.5*0.85-3.14*0.325*0.325)</f>
        <v>0.94</v>
      </c>
      <c r="F81" s="173">
        <f>E81</f>
        <v>0.94</v>
      </c>
      <c r="G81" s="108"/>
      <c r="H81" s="35"/>
      <c r="I81" s="35"/>
      <c r="J81" s="86"/>
      <c r="K81" s="101"/>
      <c r="N81" s="276"/>
      <c r="O81" s="287"/>
    </row>
    <row r="82" spans="1:15" s="3" customFormat="1" ht="18" hidden="1" customHeight="1">
      <c r="A82" s="74"/>
      <c r="B82" s="75"/>
      <c r="C82" s="176" t="s">
        <v>306</v>
      </c>
      <c r="D82" s="177" t="s">
        <v>11</v>
      </c>
      <c r="E82" s="178">
        <v>1</v>
      </c>
      <c r="F82" s="178">
        <v>1</v>
      </c>
      <c r="G82" s="108"/>
      <c r="H82" s="35"/>
      <c r="I82" s="35"/>
      <c r="J82" s="86"/>
      <c r="K82" s="101"/>
      <c r="N82" s="276"/>
      <c r="O82" s="287"/>
    </row>
    <row r="83" spans="1:15" s="3" customFormat="1" ht="27" customHeight="1">
      <c r="A83" s="97">
        <v>21</v>
      </c>
      <c r="B83" s="68" t="s">
        <v>126</v>
      </c>
      <c r="C83" s="114" t="s">
        <v>307</v>
      </c>
      <c r="D83" s="89" t="s">
        <v>12</v>
      </c>
      <c r="E83" s="90" t="s">
        <v>34</v>
      </c>
      <c r="F83" s="90">
        <f>PR2D!I71</f>
        <v>6</v>
      </c>
      <c r="G83" s="108"/>
      <c r="H83" s="35"/>
      <c r="I83" s="35"/>
      <c r="J83" s="86"/>
      <c r="K83" s="101"/>
      <c r="N83" s="276"/>
      <c r="O83" s="287"/>
    </row>
    <row r="84" spans="1:15" s="3" customFormat="1" ht="52.5" hidden="1" customHeight="1">
      <c r="A84" s="97"/>
      <c r="B84" s="78"/>
      <c r="C84" s="115" t="s">
        <v>308</v>
      </c>
      <c r="D84" s="84" t="s">
        <v>12</v>
      </c>
      <c r="E84" s="85">
        <v>4</v>
      </c>
      <c r="F84" s="90" t="str">
        <f>PR2D!I72</f>
        <v>x</v>
      </c>
      <c r="G84" s="108"/>
      <c r="H84" s="35"/>
      <c r="I84" s="35"/>
      <c r="J84" s="86"/>
      <c r="K84" s="101"/>
      <c r="N84" s="276"/>
      <c r="O84" s="287"/>
    </row>
    <row r="85" spans="1:15" s="3" customFormat="1" ht="29.25" customHeight="1">
      <c r="A85" s="97">
        <v>22</v>
      </c>
      <c r="B85" s="68" t="s">
        <v>126</v>
      </c>
      <c r="C85" s="114" t="s">
        <v>309</v>
      </c>
      <c r="D85" s="89" t="s">
        <v>12</v>
      </c>
      <c r="E85" s="90" t="s">
        <v>34</v>
      </c>
      <c r="F85" s="90">
        <f>PR2D!I73</f>
        <v>1</v>
      </c>
      <c r="G85" s="108"/>
      <c r="H85" s="35"/>
      <c r="I85" s="35"/>
      <c r="J85" s="86"/>
      <c r="K85" s="101"/>
      <c r="N85" s="276">
        <v>1</v>
      </c>
      <c r="O85" s="284">
        <f>J85*N85</f>
        <v>0</v>
      </c>
    </row>
    <row r="86" spans="1:15" s="3" customFormat="1" ht="56.25" hidden="1" customHeight="1">
      <c r="A86" s="97"/>
      <c r="B86" s="78"/>
      <c r="C86" s="115" t="s">
        <v>327</v>
      </c>
      <c r="D86" s="84" t="s">
        <v>12</v>
      </c>
      <c r="E86" s="85">
        <v>1</v>
      </c>
      <c r="F86" s="90" t="str">
        <f>PR2D!I74</f>
        <v>x</v>
      </c>
      <c r="G86" s="108"/>
      <c r="H86" s="35"/>
      <c r="I86" s="35"/>
      <c r="J86" s="86"/>
      <c r="K86" s="101"/>
      <c r="N86" s="276"/>
      <c r="O86" s="287"/>
    </row>
    <row r="87" spans="1:15" s="3" customFormat="1" ht="18.75" customHeight="1">
      <c r="A87" s="97">
        <v>23</v>
      </c>
      <c r="B87" s="68" t="s">
        <v>106</v>
      </c>
      <c r="C87" s="114" t="s">
        <v>178</v>
      </c>
      <c r="D87" s="89" t="s">
        <v>11</v>
      </c>
      <c r="E87" s="90" t="s">
        <v>34</v>
      </c>
      <c r="F87" s="90" t="e">
        <f>PR2D!#REF!</f>
        <v>#REF!</v>
      </c>
      <c r="G87" s="108"/>
      <c r="H87" s="35"/>
      <c r="I87" s="35"/>
      <c r="J87" s="86"/>
      <c r="K87" s="101"/>
      <c r="N87" s="276">
        <v>1.35</v>
      </c>
      <c r="O87" s="284">
        <f>J87*N87</f>
        <v>0</v>
      </c>
    </row>
    <row r="88" spans="1:15" s="3" customFormat="1" ht="54.75" hidden="1" customHeight="1">
      <c r="A88" s="97"/>
      <c r="B88" s="78"/>
      <c r="C88" s="115" t="s">
        <v>314</v>
      </c>
      <c r="D88" s="84" t="s">
        <v>11</v>
      </c>
      <c r="E88" s="85">
        <v>11</v>
      </c>
      <c r="F88" s="90" t="e">
        <f>PR2D!#REF!</f>
        <v>#REF!</v>
      </c>
      <c r="G88" s="108"/>
      <c r="H88" s="35"/>
      <c r="I88" s="35"/>
      <c r="J88" s="86"/>
      <c r="K88" s="101"/>
      <c r="N88" s="276"/>
      <c r="O88" s="287"/>
    </row>
    <row r="89" spans="1:15" s="3" customFormat="1" ht="18" customHeight="1">
      <c r="A89" s="97">
        <v>24</v>
      </c>
      <c r="B89" s="68" t="s">
        <v>179</v>
      </c>
      <c r="C89" s="114" t="s">
        <v>310</v>
      </c>
      <c r="D89" s="89" t="s">
        <v>12</v>
      </c>
      <c r="E89" s="90" t="s">
        <v>34</v>
      </c>
      <c r="F89" s="90">
        <f>PR2D!I75</f>
        <v>4</v>
      </c>
      <c r="G89" s="108"/>
      <c r="H89" s="35"/>
      <c r="I89" s="35"/>
      <c r="J89" s="86"/>
      <c r="K89" s="101"/>
      <c r="M89" s="134"/>
      <c r="N89" s="276">
        <v>1</v>
      </c>
      <c r="O89" s="284">
        <f>J89*N89</f>
        <v>0</v>
      </c>
    </row>
    <row r="90" spans="1:15" s="3" customFormat="1" ht="54.75" hidden="1" customHeight="1">
      <c r="A90" s="97"/>
      <c r="B90" s="78"/>
      <c r="C90" s="115" t="s">
        <v>261</v>
      </c>
      <c r="D90" s="84" t="s">
        <v>12</v>
      </c>
      <c r="E90" s="85">
        <v>4</v>
      </c>
      <c r="F90" s="85" t="s">
        <v>34</v>
      </c>
      <c r="G90" s="108"/>
      <c r="H90" s="35"/>
      <c r="I90" s="35"/>
      <c r="J90" s="86"/>
      <c r="K90" s="101"/>
      <c r="N90" s="276"/>
      <c r="O90" s="287"/>
    </row>
    <row r="91" spans="1:15" s="3" customFormat="1" ht="25.5" customHeight="1">
      <c r="A91" s="1014" t="s">
        <v>439</v>
      </c>
      <c r="B91" s="1015"/>
      <c r="C91" s="1015"/>
      <c r="D91" s="1015"/>
      <c r="E91" s="1015"/>
      <c r="F91" s="1015"/>
      <c r="G91" s="1015"/>
      <c r="H91" s="1015"/>
      <c r="I91" s="1015"/>
      <c r="J91" s="1016"/>
      <c r="K91" s="235"/>
      <c r="N91" s="276"/>
      <c r="O91" s="235">
        <f>O67+O74+O77+O83+O85+O87+O89</f>
        <v>0</v>
      </c>
    </row>
    <row r="92" spans="1:15" s="3" customFormat="1" ht="27" customHeight="1">
      <c r="A92" s="24" t="s">
        <v>53</v>
      </c>
      <c r="B92" s="21" t="s">
        <v>61</v>
      </c>
      <c r="C92" s="1017" t="s">
        <v>206</v>
      </c>
      <c r="D92" s="1018"/>
      <c r="E92" s="1018"/>
      <c r="F92" s="1018"/>
      <c r="G92" s="1018"/>
      <c r="H92" s="1018"/>
      <c r="I92" s="1018"/>
      <c r="J92" s="1018"/>
      <c r="K92" s="1019"/>
      <c r="N92" s="276"/>
      <c r="O92" s="287"/>
    </row>
    <row r="93" spans="1:15" s="1" customFormat="1" ht="18" customHeight="1">
      <c r="A93" s="65" t="s">
        <v>34</v>
      </c>
      <c r="B93" s="66" t="s">
        <v>109</v>
      </c>
      <c r="C93" s="852" t="s">
        <v>110</v>
      </c>
      <c r="D93" s="852"/>
      <c r="E93" s="852"/>
      <c r="F93" s="852"/>
      <c r="G93" s="852"/>
      <c r="H93" s="852"/>
      <c r="I93" s="852"/>
      <c r="J93" s="852"/>
      <c r="K93" s="1007"/>
      <c r="N93" s="271"/>
      <c r="O93" s="282"/>
    </row>
    <row r="94" spans="1:15" s="1" customFormat="1" ht="27.75" customHeight="1">
      <c r="A94" s="99">
        <v>25</v>
      </c>
      <c r="B94" s="92" t="s">
        <v>262</v>
      </c>
      <c r="C94" s="117" t="s">
        <v>263</v>
      </c>
      <c r="D94" s="89" t="s">
        <v>201</v>
      </c>
      <c r="E94" s="90" t="s">
        <v>34</v>
      </c>
      <c r="F94" s="90">
        <f>PR2D!I88</f>
        <v>850</v>
      </c>
      <c r="G94" s="111"/>
      <c r="H94" s="110"/>
      <c r="I94" s="110"/>
      <c r="J94" s="86"/>
      <c r="K94" s="101"/>
      <c r="N94" s="271">
        <v>22.99</v>
      </c>
      <c r="O94" s="284">
        <f>J94*N94</f>
        <v>0</v>
      </c>
    </row>
    <row r="95" spans="1:15" s="1" customFormat="1" ht="66.75" hidden="1" customHeight="1">
      <c r="A95" s="99"/>
      <c r="B95" s="92"/>
      <c r="C95" s="116" t="s">
        <v>319</v>
      </c>
      <c r="D95" s="91" t="s">
        <v>202</v>
      </c>
      <c r="E95" s="87">
        <v>247.85</v>
      </c>
      <c r="F95" s="87" t="s">
        <v>34</v>
      </c>
      <c r="G95" s="111"/>
      <c r="H95" s="110"/>
      <c r="I95" s="110"/>
      <c r="J95" s="86"/>
      <c r="K95" s="101"/>
      <c r="N95" s="271"/>
      <c r="O95" s="282"/>
    </row>
    <row r="96" spans="1:15" s="1" customFormat="1" ht="18.75" customHeight="1">
      <c r="A96" s="65" t="s">
        <v>34</v>
      </c>
      <c r="B96" s="66" t="s">
        <v>127</v>
      </c>
      <c r="C96" s="852" t="s">
        <v>128</v>
      </c>
      <c r="D96" s="852"/>
      <c r="E96" s="852"/>
      <c r="F96" s="852"/>
      <c r="G96" s="852"/>
      <c r="H96" s="852"/>
      <c r="I96" s="852"/>
      <c r="J96" s="852"/>
      <c r="K96" s="1007"/>
      <c r="N96" s="271"/>
      <c r="O96" s="282"/>
    </row>
    <row r="97" spans="1:15" s="1" customFormat="1" ht="21" customHeight="1">
      <c r="A97" s="99">
        <v>26</v>
      </c>
      <c r="B97" s="92" t="s">
        <v>181</v>
      </c>
      <c r="C97" s="117" t="s">
        <v>182</v>
      </c>
      <c r="D97" s="89" t="s">
        <v>201</v>
      </c>
      <c r="E97" s="90" t="s">
        <v>34</v>
      </c>
      <c r="F97" s="90">
        <f>PR2D!I92</f>
        <v>875</v>
      </c>
      <c r="G97" s="111"/>
      <c r="H97" s="110"/>
      <c r="I97" s="110"/>
      <c r="J97" s="86"/>
      <c r="K97" s="101"/>
      <c r="N97" s="271">
        <v>76.09</v>
      </c>
      <c r="O97" s="284">
        <f>J97*N97</f>
        <v>0</v>
      </c>
    </row>
    <row r="98" spans="1:15" s="1" customFormat="1" ht="57.75" hidden="1" customHeight="1">
      <c r="A98" s="99"/>
      <c r="B98" s="92"/>
      <c r="C98" s="116" t="s">
        <v>320</v>
      </c>
      <c r="D98" s="91" t="s">
        <v>202</v>
      </c>
      <c r="E98" s="87">
        <v>364.73</v>
      </c>
      <c r="F98" s="87" t="s">
        <v>34</v>
      </c>
      <c r="G98" s="111"/>
      <c r="H98" s="110"/>
      <c r="I98" s="110"/>
      <c r="J98" s="86"/>
      <c r="K98" s="101"/>
      <c r="N98" s="271"/>
      <c r="O98" s="282"/>
    </row>
    <row r="99" spans="1:15" s="1" customFormat="1" ht="19.5" customHeight="1">
      <c r="A99" s="65" t="s">
        <v>34</v>
      </c>
      <c r="B99" s="66" t="s">
        <v>17</v>
      </c>
      <c r="C99" s="852" t="s">
        <v>18</v>
      </c>
      <c r="D99" s="852"/>
      <c r="E99" s="852"/>
      <c r="F99" s="852"/>
      <c r="G99" s="852"/>
      <c r="H99" s="852"/>
      <c r="I99" s="852"/>
      <c r="J99" s="852"/>
      <c r="K99" s="1007"/>
      <c r="N99" s="271"/>
      <c r="O99" s="282"/>
    </row>
    <row r="100" spans="1:15" s="1" customFormat="1" ht="19.5" customHeight="1">
      <c r="A100" s="99">
        <v>27</v>
      </c>
      <c r="B100" s="93" t="s">
        <v>183</v>
      </c>
      <c r="C100" s="117" t="s">
        <v>184</v>
      </c>
      <c r="D100" s="89" t="s">
        <v>201</v>
      </c>
      <c r="E100" s="90" t="s">
        <v>34</v>
      </c>
      <c r="F100" s="90" t="e">
        <f>PR2D!#REF!</f>
        <v>#REF!</v>
      </c>
      <c r="G100" s="111"/>
      <c r="H100" s="110"/>
      <c r="I100" s="110"/>
      <c r="J100" s="86"/>
      <c r="K100" s="101"/>
      <c r="N100" s="271">
        <v>49.3</v>
      </c>
      <c r="O100" s="284">
        <f>J100*N100</f>
        <v>0</v>
      </c>
    </row>
    <row r="101" spans="1:15" s="1" customFormat="1" ht="105.75" hidden="1" customHeight="1">
      <c r="A101" s="98"/>
      <c r="B101" s="94"/>
      <c r="C101" s="116" t="s">
        <v>321</v>
      </c>
      <c r="D101" s="91" t="s">
        <v>202</v>
      </c>
      <c r="E101" s="87">
        <v>204.62</v>
      </c>
      <c r="F101" s="90" t="e">
        <f>PR2D!#REF!</f>
        <v>#REF!</v>
      </c>
      <c r="G101" s="111"/>
      <c r="H101" s="110"/>
      <c r="I101" s="110"/>
      <c r="J101" s="86"/>
      <c r="K101" s="101"/>
      <c r="N101" s="271"/>
      <c r="O101" s="282"/>
    </row>
    <row r="102" spans="1:15" s="8" customFormat="1" ht="18.75" customHeight="1">
      <c r="A102" s="99">
        <v>28</v>
      </c>
      <c r="B102" s="93" t="s">
        <v>185</v>
      </c>
      <c r="C102" s="117" t="s">
        <v>129</v>
      </c>
      <c r="D102" s="89" t="s">
        <v>201</v>
      </c>
      <c r="E102" s="90" t="s">
        <v>34</v>
      </c>
      <c r="F102" s="90">
        <f>PR2D!I96</f>
        <v>628.25</v>
      </c>
      <c r="G102" s="118"/>
      <c r="H102" s="1020"/>
      <c r="I102" s="1020"/>
      <c r="J102" s="86"/>
      <c r="K102" s="101"/>
      <c r="N102" s="274">
        <v>79.319999999999993</v>
      </c>
      <c r="O102" s="284">
        <f t="shared" ref="O102:O121" si="5">J102*N102</f>
        <v>0</v>
      </c>
    </row>
    <row r="103" spans="1:15" s="11" customFormat="1" ht="105.75" hidden="1" customHeight="1">
      <c r="A103" s="98"/>
      <c r="B103" s="94"/>
      <c r="C103" s="116" t="s">
        <v>322</v>
      </c>
      <c r="D103" s="91" t="s">
        <v>202</v>
      </c>
      <c r="E103" s="87">
        <v>204.62</v>
      </c>
      <c r="F103" s="90" t="str">
        <f>PR2D!I97</f>
        <v>x</v>
      </c>
      <c r="G103" s="119"/>
      <c r="H103" s="35">
        <v>1.26</v>
      </c>
      <c r="I103" s="35">
        <f>H103*F102</f>
        <v>791.6</v>
      </c>
      <c r="J103" s="86"/>
      <c r="K103" s="101"/>
      <c r="N103" s="277"/>
      <c r="O103" s="284">
        <f t="shared" si="5"/>
        <v>0</v>
      </c>
    </row>
    <row r="104" spans="1:15" s="11" customFormat="1" ht="18.75" customHeight="1">
      <c r="A104" s="99">
        <v>29</v>
      </c>
      <c r="B104" s="92" t="s">
        <v>186</v>
      </c>
      <c r="C104" s="117" t="s">
        <v>187</v>
      </c>
      <c r="D104" s="89" t="s">
        <v>201</v>
      </c>
      <c r="E104" s="90" t="s">
        <v>34</v>
      </c>
      <c r="F104" s="90">
        <f>PR2D!I99</f>
        <v>6616.25</v>
      </c>
      <c r="G104" s="119"/>
      <c r="H104" s="35"/>
      <c r="I104" s="35"/>
      <c r="J104" s="86"/>
      <c r="K104" s="101"/>
      <c r="N104" s="277">
        <v>49.3</v>
      </c>
      <c r="O104" s="284">
        <f t="shared" si="5"/>
        <v>0</v>
      </c>
    </row>
    <row r="105" spans="1:15" s="11" customFormat="1" ht="120.75" hidden="1" customHeight="1">
      <c r="A105" s="99"/>
      <c r="B105" s="94"/>
      <c r="C105" s="161" t="s">
        <v>323</v>
      </c>
      <c r="D105" s="91" t="s">
        <v>202</v>
      </c>
      <c r="E105" s="87">
        <v>204.62</v>
      </c>
      <c r="F105" s="90" t="e">
        <f>PR2D!#REF!</f>
        <v>#REF!</v>
      </c>
      <c r="G105" s="119"/>
      <c r="H105" s="35"/>
      <c r="I105" s="35"/>
      <c r="J105" s="86"/>
      <c r="K105" s="101"/>
      <c r="N105" s="277"/>
      <c r="O105" s="284">
        <f t="shared" si="5"/>
        <v>0</v>
      </c>
    </row>
    <row r="106" spans="1:15" s="8" customFormat="1" ht="17.25" customHeight="1">
      <c r="A106" s="99">
        <v>30</v>
      </c>
      <c r="B106" s="92" t="s">
        <v>78</v>
      </c>
      <c r="C106" s="117" t="s">
        <v>77</v>
      </c>
      <c r="D106" s="89" t="s">
        <v>201</v>
      </c>
      <c r="E106" s="90" t="s">
        <v>34</v>
      </c>
      <c r="F106" s="90">
        <f>PR2D!I102</f>
        <v>0</v>
      </c>
      <c r="G106" s="112"/>
      <c r="H106" s="36"/>
      <c r="I106" s="36"/>
      <c r="J106" s="86"/>
      <c r="K106" s="101"/>
      <c r="N106" s="274">
        <v>79.319999999999993</v>
      </c>
      <c r="O106" s="284">
        <f t="shared" si="5"/>
        <v>0</v>
      </c>
    </row>
    <row r="107" spans="1:15" s="8" customFormat="1" ht="114" hidden="1" customHeight="1">
      <c r="A107" s="99"/>
      <c r="B107" s="94"/>
      <c r="C107" s="116" t="s">
        <v>324</v>
      </c>
      <c r="D107" s="91" t="s">
        <v>202</v>
      </c>
      <c r="E107" s="87">
        <v>204.62</v>
      </c>
      <c r="F107" s="90" t="s">
        <v>34</v>
      </c>
      <c r="G107" s="112"/>
      <c r="H107" s="36"/>
      <c r="I107" s="36"/>
      <c r="J107" s="86"/>
      <c r="K107" s="102"/>
      <c r="N107" s="274"/>
      <c r="O107" s="284">
        <f t="shared" si="5"/>
        <v>0</v>
      </c>
    </row>
    <row r="108" spans="1:15" s="8" customFormat="1" ht="18" customHeight="1">
      <c r="A108" s="65" t="s">
        <v>34</v>
      </c>
      <c r="B108" s="66" t="s">
        <v>19</v>
      </c>
      <c r="C108" s="852" t="s">
        <v>20</v>
      </c>
      <c r="D108" s="852"/>
      <c r="E108" s="852"/>
      <c r="F108" s="852"/>
      <c r="G108" s="852"/>
      <c r="H108" s="852"/>
      <c r="I108" s="852"/>
      <c r="J108" s="852"/>
      <c r="K108" s="1007"/>
      <c r="N108" s="274"/>
      <c r="O108" s="284">
        <f t="shared" si="5"/>
        <v>0</v>
      </c>
    </row>
    <row r="109" spans="1:15" s="8" customFormat="1" ht="29.25" customHeight="1">
      <c r="A109" s="99">
        <v>31</v>
      </c>
      <c r="B109" s="93" t="s">
        <v>188</v>
      </c>
      <c r="C109" s="120" t="s">
        <v>189</v>
      </c>
      <c r="D109" s="89" t="s">
        <v>201</v>
      </c>
      <c r="E109" s="90" t="s">
        <v>34</v>
      </c>
      <c r="F109" s="90" t="e">
        <f>PR2D!#REF!</f>
        <v>#REF!</v>
      </c>
      <c r="G109" s="118"/>
      <c r="H109" s="1020"/>
      <c r="I109" s="1020"/>
      <c r="J109" s="90"/>
      <c r="K109" s="101"/>
      <c r="N109" s="274">
        <v>74.53</v>
      </c>
      <c r="O109" s="284">
        <f t="shared" si="5"/>
        <v>0</v>
      </c>
    </row>
    <row r="110" spans="1:15" s="8" customFormat="1" ht="70.5" hidden="1" customHeight="1">
      <c r="A110" s="99"/>
      <c r="B110" s="94"/>
      <c r="C110" s="116" t="s">
        <v>325</v>
      </c>
      <c r="D110" s="91" t="s">
        <v>202</v>
      </c>
      <c r="E110" s="87">
        <v>338.55</v>
      </c>
      <c r="F110" s="90" t="e">
        <f>PR2D!#REF!</f>
        <v>#REF!</v>
      </c>
      <c r="G110" s="118"/>
      <c r="H110" s="162"/>
      <c r="I110" s="162"/>
      <c r="J110" s="90"/>
      <c r="K110" s="101"/>
      <c r="L110" s="8">
        <v>40</v>
      </c>
      <c r="M110" s="8">
        <f>97*1.7+4.3*1.7+29*1.7+18.2*1.7+4*1.7+12*1.7</f>
        <v>279.64999999999998</v>
      </c>
      <c r="N110" s="274"/>
      <c r="O110" s="284">
        <f t="shared" si="5"/>
        <v>0</v>
      </c>
    </row>
    <row r="111" spans="1:15" s="8" customFormat="1" ht="27.75" customHeight="1">
      <c r="A111" s="99">
        <v>32</v>
      </c>
      <c r="B111" s="93" t="s">
        <v>264</v>
      </c>
      <c r="C111" s="120" t="s">
        <v>265</v>
      </c>
      <c r="D111" s="89" t="s">
        <v>201</v>
      </c>
      <c r="E111" s="90" t="s">
        <v>34</v>
      </c>
      <c r="F111" s="90" t="e">
        <f>PR2D!#REF!</f>
        <v>#REF!</v>
      </c>
      <c r="G111" s="118"/>
      <c r="H111" s="162"/>
      <c r="I111" s="162"/>
      <c r="J111" s="90"/>
      <c r="K111" s="101"/>
      <c r="N111" s="274">
        <v>26.68</v>
      </c>
      <c r="O111" s="284">
        <f t="shared" si="5"/>
        <v>0</v>
      </c>
    </row>
    <row r="112" spans="1:15" s="8" customFormat="1" ht="45.75" hidden="1" customHeight="1">
      <c r="A112" s="99"/>
      <c r="B112" s="94"/>
      <c r="C112" s="116" t="s">
        <v>326</v>
      </c>
      <c r="D112" s="91" t="s">
        <v>202</v>
      </c>
      <c r="E112" s="87">
        <v>160.19999999999999</v>
      </c>
      <c r="F112" s="90" t="s">
        <v>34</v>
      </c>
      <c r="G112" s="112"/>
      <c r="H112" s="35">
        <v>42.31</v>
      </c>
      <c r="I112" s="35" t="e">
        <f>H112*F111</f>
        <v>#REF!</v>
      </c>
      <c r="J112" s="90"/>
      <c r="K112" s="102">
        <f>158*0.9+40*0.45</f>
        <v>160.19999999999999</v>
      </c>
      <c r="N112" s="274"/>
      <c r="O112" s="284">
        <f t="shared" si="5"/>
        <v>0</v>
      </c>
    </row>
    <row r="113" spans="1:103" s="8" customFormat="1" ht="18" customHeight="1">
      <c r="A113" s="65" t="s">
        <v>34</v>
      </c>
      <c r="B113" s="66" t="s">
        <v>190</v>
      </c>
      <c r="C113" s="852" t="s">
        <v>266</v>
      </c>
      <c r="D113" s="852"/>
      <c r="E113" s="852"/>
      <c r="F113" s="852"/>
      <c r="G113" s="852"/>
      <c r="H113" s="852"/>
      <c r="I113" s="852"/>
      <c r="J113" s="852"/>
      <c r="K113" s="1007"/>
      <c r="N113" s="274"/>
      <c r="O113" s="284">
        <f t="shared" si="5"/>
        <v>0</v>
      </c>
    </row>
    <row r="114" spans="1:103" s="8" customFormat="1" ht="16.5" customHeight="1">
      <c r="A114" s="99">
        <v>33</v>
      </c>
      <c r="B114" s="93" t="s">
        <v>268</v>
      </c>
      <c r="C114" s="120" t="s">
        <v>267</v>
      </c>
      <c r="D114" s="89" t="s">
        <v>201</v>
      </c>
      <c r="E114" s="90" t="s">
        <v>34</v>
      </c>
      <c r="F114" s="90" t="e">
        <f>PR2D!#REF!</f>
        <v>#REF!</v>
      </c>
      <c r="G114" s="112"/>
      <c r="H114" s="35"/>
      <c r="I114" s="35"/>
      <c r="J114" s="90"/>
      <c r="K114" s="101"/>
      <c r="N114" s="274">
        <v>47.88</v>
      </c>
      <c r="O114" s="284">
        <f t="shared" si="5"/>
        <v>0</v>
      </c>
    </row>
    <row r="115" spans="1:103" s="8" customFormat="1" ht="41.25" hidden="1" customHeight="1">
      <c r="A115" s="99"/>
      <c r="B115" s="94"/>
      <c r="C115" s="116" t="s">
        <v>328</v>
      </c>
      <c r="D115" s="91" t="s">
        <v>202</v>
      </c>
      <c r="E115" s="87">
        <v>284.94</v>
      </c>
      <c r="F115" s="90" t="s">
        <v>34</v>
      </c>
      <c r="G115" s="112"/>
      <c r="H115" s="35"/>
      <c r="I115" s="35"/>
      <c r="J115" s="90"/>
      <c r="K115" s="102">
        <f>158*1.53+40*1.08</f>
        <v>284.94</v>
      </c>
      <c r="N115" s="274"/>
      <c r="O115" s="284">
        <f t="shared" si="5"/>
        <v>0</v>
      </c>
    </row>
    <row r="116" spans="1:103" s="8" customFormat="1" ht="18" customHeight="1">
      <c r="A116" s="65" t="s">
        <v>34</v>
      </c>
      <c r="B116" s="66" t="s">
        <v>131</v>
      </c>
      <c r="C116" s="852" t="s">
        <v>143</v>
      </c>
      <c r="D116" s="852"/>
      <c r="E116" s="852"/>
      <c r="F116" s="852"/>
      <c r="G116" s="852"/>
      <c r="H116" s="852"/>
      <c r="I116" s="852"/>
      <c r="J116" s="852"/>
      <c r="K116" s="1007"/>
      <c r="N116" s="274"/>
      <c r="O116" s="284">
        <f t="shared" si="5"/>
        <v>0</v>
      </c>
    </row>
    <row r="117" spans="1:103" s="8" customFormat="1" ht="18" customHeight="1">
      <c r="A117" s="99">
        <v>34</v>
      </c>
      <c r="B117" s="93" t="s">
        <v>214</v>
      </c>
      <c r="C117" s="120" t="s">
        <v>191</v>
      </c>
      <c r="D117" s="89" t="s">
        <v>201</v>
      </c>
      <c r="E117" s="90" t="s">
        <v>34</v>
      </c>
      <c r="F117" s="90" t="e">
        <f>PR2D!#REF!</f>
        <v>#REF!</v>
      </c>
      <c r="G117" s="112"/>
      <c r="H117" s="35"/>
      <c r="I117" s="35"/>
      <c r="J117" s="90"/>
      <c r="K117" s="101"/>
      <c r="N117" s="274"/>
      <c r="O117" s="284">
        <f t="shared" si="5"/>
        <v>0</v>
      </c>
    </row>
    <row r="118" spans="1:103" s="8" customFormat="1" ht="57.75" hidden="1" customHeight="1">
      <c r="A118" s="99"/>
      <c r="B118" s="94"/>
      <c r="C118" s="116" t="s">
        <v>329</v>
      </c>
      <c r="D118" s="91" t="s">
        <v>202</v>
      </c>
      <c r="E118" s="87">
        <v>8.0399999999999991</v>
      </c>
      <c r="F118" s="90" t="s">
        <v>34</v>
      </c>
      <c r="G118" s="112"/>
      <c r="H118" s="35"/>
      <c r="I118" s="35"/>
      <c r="J118" s="90"/>
      <c r="K118" s="102"/>
      <c r="N118" s="274"/>
      <c r="O118" s="284">
        <f t="shared" si="5"/>
        <v>0</v>
      </c>
    </row>
    <row r="119" spans="1:103" s="8" customFormat="1" ht="18" customHeight="1">
      <c r="A119" s="65" t="s">
        <v>34</v>
      </c>
      <c r="B119" s="66" t="s">
        <v>269</v>
      </c>
      <c r="C119" s="852" t="s">
        <v>270</v>
      </c>
      <c r="D119" s="852"/>
      <c r="E119" s="852"/>
      <c r="F119" s="852"/>
      <c r="G119" s="852"/>
      <c r="H119" s="852"/>
      <c r="I119" s="852"/>
      <c r="J119" s="852"/>
      <c r="K119" s="1007"/>
      <c r="N119" s="274"/>
      <c r="O119" s="284">
        <f t="shared" si="5"/>
        <v>0</v>
      </c>
    </row>
    <row r="120" spans="1:103" s="8" customFormat="1" ht="18.75" customHeight="1">
      <c r="A120" s="99">
        <v>35</v>
      </c>
      <c r="B120" s="93" t="s">
        <v>289</v>
      </c>
      <c r="C120" s="120" t="s">
        <v>271</v>
      </c>
      <c r="D120" s="89" t="s">
        <v>201</v>
      </c>
      <c r="E120" s="90" t="s">
        <v>34</v>
      </c>
      <c r="F120" s="90" t="e">
        <f>PR2D!#REF!</f>
        <v>#REF!</v>
      </c>
      <c r="G120" s="112"/>
      <c r="H120" s="35"/>
      <c r="I120" s="35"/>
      <c r="J120" s="90"/>
      <c r="K120" s="101"/>
      <c r="M120" s="103"/>
      <c r="N120" s="274">
        <v>18.940000000000001</v>
      </c>
      <c r="O120" s="284">
        <f t="shared" si="5"/>
        <v>0</v>
      </c>
    </row>
    <row r="121" spans="1:103" s="8" customFormat="1" ht="43.5" hidden="1" customHeight="1">
      <c r="A121" s="99"/>
      <c r="B121" s="94"/>
      <c r="C121" s="116" t="s">
        <v>330</v>
      </c>
      <c r="D121" s="91" t="s">
        <v>202</v>
      </c>
      <c r="E121" s="87">
        <v>141.21</v>
      </c>
      <c r="F121" s="90" t="s">
        <v>34</v>
      </c>
      <c r="G121" s="112"/>
      <c r="H121" s="35"/>
      <c r="I121" s="35"/>
      <c r="J121" s="90"/>
      <c r="K121" s="102"/>
      <c r="N121" s="274"/>
      <c r="O121" s="284">
        <f t="shared" si="5"/>
        <v>0</v>
      </c>
    </row>
    <row r="122" spans="1:103" s="8" customFormat="1" ht="24" customHeight="1">
      <c r="A122" s="1021" t="s">
        <v>440</v>
      </c>
      <c r="B122" s="1022"/>
      <c r="C122" s="1022"/>
      <c r="D122" s="1022"/>
      <c r="E122" s="1022"/>
      <c r="F122" s="1022"/>
      <c r="G122" s="1022"/>
      <c r="H122" s="1022"/>
      <c r="I122" s="1022"/>
      <c r="J122" s="1023"/>
      <c r="K122" s="238"/>
      <c r="N122" s="274"/>
      <c r="O122" s="238">
        <f>O94+O97+O100+O102+O104+O106++O109+O111+O114+O117+O120</f>
        <v>0</v>
      </c>
    </row>
    <row r="123" spans="1:103" s="8" customFormat="1" ht="27.75" customHeight="1">
      <c r="A123" s="24" t="s">
        <v>65</v>
      </c>
      <c r="B123" s="21" t="s">
        <v>63</v>
      </c>
      <c r="C123" s="1005" t="s">
        <v>207</v>
      </c>
      <c r="D123" s="1005"/>
      <c r="E123" s="1005"/>
      <c r="F123" s="1005"/>
      <c r="G123" s="1005"/>
      <c r="H123" s="1005"/>
      <c r="I123" s="1005"/>
      <c r="J123" s="1005"/>
      <c r="K123" s="1006"/>
      <c r="N123" s="274"/>
      <c r="O123" s="285"/>
    </row>
    <row r="124" spans="1:103" s="8" customFormat="1" ht="18" customHeight="1">
      <c r="A124" s="65" t="s">
        <v>34</v>
      </c>
      <c r="B124" s="66" t="s">
        <v>130</v>
      </c>
      <c r="C124" s="852" t="s">
        <v>144</v>
      </c>
      <c r="D124" s="852"/>
      <c r="E124" s="852"/>
      <c r="F124" s="852"/>
      <c r="G124" s="852"/>
      <c r="H124" s="852"/>
      <c r="I124" s="852"/>
      <c r="J124" s="852"/>
      <c r="K124" s="1007"/>
      <c r="N124" s="274"/>
      <c r="O124" s="285"/>
    </row>
    <row r="125" spans="1:103" s="8" customFormat="1" ht="20.25" customHeight="1">
      <c r="A125" s="99">
        <v>36</v>
      </c>
      <c r="B125" s="92" t="s">
        <v>273</v>
      </c>
      <c r="C125" s="117" t="s">
        <v>272</v>
      </c>
      <c r="D125" s="89" t="s">
        <v>201</v>
      </c>
      <c r="E125" s="90" t="s">
        <v>34</v>
      </c>
      <c r="F125" s="80" t="e">
        <f>PR2D!#REF!</f>
        <v>#REF!</v>
      </c>
      <c r="G125" s="112"/>
      <c r="H125" s="36"/>
      <c r="I125" s="36"/>
      <c r="J125" s="90"/>
      <c r="K125" s="101"/>
      <c r="N125" s="274">
        <v>18.559999999999999</v>
      </c>
      <c r="O125" s="284">
        <f>J125*N125</f>
        <v>0</v>
      </c>
    </row>
    <row r="126" spans="1:103" s="8" customFormat="1" ht="84" hidden="1" customHeight="1">
      <c r="A126" s="98"/>
      <c r="B126" s="94"/>
      <c r="C126" s="116" t="s">
        <v>331</v>
      </c>
      <c r="D126" s="91" t="s">
        <v>202</v>
      </c>
      <c r="E126" s="87">
        <v>42.07</v>
      </c>
      <c r="F126" s="87" t="s">
        <v>34</v>
      </c>
      <c r="G126" s="112"/>
      <c r="H126" s="36"/>
      <c r="I126" s="36"/>
      <c r="J126" s="90"/>
      <c r="K126" s="102"/>
      <c r="N126" s="274"/>
      <c r="O126" s="285"/>
    </row>
    <row r="127" spans="1:103" s="16" customFormat="1" ht="18.75" customHeight="1">
      <c r="A127" s="65" t="s">
        <v>34</v>
      </c>
      <c r="B127" s="66" t="s">
        <v>21</v>
      </c>
      <c r="C127" s="853" t="s">
        <v>22</v>
      </c>
      <c r="D127" s="926"/>
      <c r="E127" s="926"/>
      <c r="F127" s="926"/>
      <c r="G127" s="926"/>
      <c r="H127" s="926"/>
      <c r="I127" s="926"/>
      <c r="J127" s="926"/>
      <c r="K127" s="1024"/>
      <c r="L127" s="60"/>
      <c r="M127" s="60"/>
      <c r="N127" s="273"/>
      <c r="O127" s="284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  <c r="AJ127" s="60"/>
      <c r="AK127" s="60"/>
      <c r="AL127" s="60"/>
      <c r="AM127" s="60"/>
      <c r="AN127" s="60"/>
      <c r="AO127" s="60"/>
      <c r="AP127" s="60"/>
      <c r="AQ127" s="60"/>
      <c r="AR127" s="60"/>
      <c r="AS127" s="60"/>
      <c r="AT127" s="60"/>
      <c r="AU127" s="60"/>
      <c r="AV127" s="60"/>
      <c r="AW127" s="60"/>
      <c r="AX127" s="60"/>
      <c r="AY127" s="60"/>
      <c r="AZ127" s="60"/>
      <c r="BA127" s="60"/>
      <c r="BB127" s="60"/>
      <c r="BC127" s="60"/>
      <c r="BD127" s="60"/>
      <c r="BE127" s="60"/>
      <c r="BF127" s="60"/>
      <c r="BG127" s="60"/>
      <c r="BH127" s="60"/>
      <c r="BI127" s="60"/>
      <c r="BJ127" s="60"/>
      <c r="BK127" s="60"/>
      <c r="BL127" s="60"/>
      <c r="BM127" s="60"/>
      <c r="BN127" s="60"/>
      <c r="BO127" s="60"/>
      <c r="BP127" s="60"/>
      <c r="BQ127" s="60"/>
      <c r="BR127" s="60"/>
      <c r="BS127" s="60"/>
      <c r="BT127" s="60"/>
      <c r="BU127" s="60"/>
      <c r="BV127" s="60"/>
      <c r="BW127" s="60"/>
      <c r="BX127" s="60"/>
      <c r="BY127" s="60"/>
      <c r="BZ127" s="60"/>
      <c r="CA127" s="60"/>
      <c r="CB127" s="60"/>
      <c r="CC127" s="60"/>
      <c r="CD127" s="60"/>
      <c r="CE127" s="60"/>
      <c r="CF127" s="60"/>
      <c r="CG127" s="60"/>
      <c r="CH127" s="60"/>
      <c r="CI127" s="60"/>
      <c r="CJ127" s="60"/>
      <c r="CK127" s="60"/>
      <c r="CL127" s="60"/>
      <c r="CM127" s="60"/>
      <c r="CN127" s="60"/>
      <c r="CO127" s="60"/>
      <c r="CP127" s="60"/>
      <c r="CQ127" s="60"/>
      <c r="CR127" s="60"/>
      <c r="CS127" s="60"/>
      <c r="CT127" s="60"/>
      <c r="CU127" s="60"/>
      <c r="CV127" s="60"/>
      <c r="CW127" s="60"/>
      <c r="CX127" s="60"/>
      <c r="CY127" s="60"/>
    </row>
    <row r="128" spans="1:103" s="16" customFormat="1" ht="19.5" customHeight="1">
      <c r="A128" s="99">
        <v>37</v>
      </c>
      <c r="B128" s="93" t="s">
        <v>287</v>
      </c>
      <c r="C128" s="117" t="s">
        <v>274</v>
      </c>
      <c r="D128" s="89" t="s">
        <v>201</v>
      </c>
      <c r="E128" s="90" t="s">
        <v>34</v>
      </c>
      <c r="F128" s="80" t="e">
        <f>PR2D!#REF!</f>
        <v>#REF!</v>
      </c>
      <c r="G128" s="179"/>
      <c r="H128" s="110"/>
      <c r="I128" s="110"/>
      <c r="J128" s="90"/>
      <c r="K128" s="101"/>
      <c r="L128" s="60"/>
      <c r="M128" s="60"/>
      <c r="N128" s="273">
        <v>53.55</v>
      </c>
      <c r="O128" s="284">
        <f t="shared" ref="O128:O139" si="6">J128*N128</f>
        <v>0</v>
      </c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  <c r="AJ128" s="60"/>
      <c r="AK128" s="60"/>
      <c r="AL128" s="60"/>
      <c r="AM128" s="60"/>
      <c r="AN128" s="60"/>
      <c r="AO128" s="60"/>
      <c r="AP128" s="60"/>
      <c r="AQ128" s="60"/>
      <c r="AR128" s="60"/>
      <c r="AS128" s="60"/>
      <c r="AT128" s="60"/>
      <c r="AU128" s="60"/>
      <c r="AV128" s="60"/>
      <c r="AW128" s="60"/>
      <c r="AX128" s="60"/>
      <c r="AY128" s="60"/>
      <c r="AZ128" s="60"/>
      <c r="BA128" s="60"/>
      <c r="BB128" s="60"/>
      <c r="BC128" s="60"/>
      <c r="BD128" s="60"/>
      <c r="BE128" s="60"/>
      <c r="BF128" s="60"/>
      <c r="BG128" s="60"/>
      <c r="BH128" s="60"/>
      <c r="BI128" s="60"/>
      <c r="BJ128" s="60"/>
      <c r="BK128" s="60"/>
      <c r="BL128" s="60"/>
      <c r="BM128" s="60"/>
      <c r="BN128" s="60"/>
      <c r="BO128" s="60"/>
      <c r="BP128" s="60"/>
      <c r="BQ128" s="60"/>
      <c r="BR128" s="60"/>
      <c r="BS128" s="60"/>
      <c r="BT128" s="60"/>
      <c r="BU128" s="60"/>
      <c r="BV128" s="60"/>
      <c r="BW128" s="60"/>
      <c r="BX128" s="60"/>
      <c r="BY128" s="60"/>
      <c r="BZ128" s="60"/>
      <c r="CA128" s="60"/>
      <c r="CB128" s="60"/>
      <c r="CC128" s="60"/>
      <c r="CD128" s="60"/>
      <c r="CE128" s="60"/>
      <c r="CF128" s="60"/>
      <c r="CG128" s="60"/>
      <c r="CH128" s="60"/>
      <c r="CI128" s="60"/>
      <c r="CJ128" s="60"/>
      <c r="CK128" s="60"/>
      <c r="CL128" s="60"/>
      <c r="CM128" s="60"/>
      <c r="CN128" s="60"/>
      <c r="CO128" s="60"/>
      <c r="CP128" s="60"/>
      <c r="CQ128" s="60"/>
      <c r="CR128" s="60"/>
      <c r="CS128" s="60"/>
      <c r="CT128" s="60"/>
      <c r="CU128" s="60"/>
      <c r="CV128" s="60"/>
      <c r="CW128" s="60"/>
      <c r="CX128" s="60"/>
      <c r="CY128" s="60"/>
    </row>
    <row r="129" spans="1:103" s="16" customFormat="1" ht="70.5" hidden="1" customHeight="1">
      <c r="A129" s="98"/>
      <c r="B129" s="94"/>
      <c r="C129" s="116" t="s">
        <v>332</v>
      </c>
      <c r="D129" s="91" t="s">
        <v>202</v>
      </c>
      <c r="E129" s="87">
        <v>82.81</v>
      </c>
      <c r="F129" s="80" t="e">
        <f>PR2D!#REF!</f>
        <v>#REF!</v>
      </c>
      <c r="G129" s="179"/>
      <c r="H129" s="110"/>
      <c r="I129" s="110"/>
      <c r="J129" s="90"/>
      <c r="K129" s="101"/>
      <c r="L129" s="60"/>
      <c r="M129" s="60"/>
      <c r="N129" s="273"/>
      <c r="O129" s="284">
        <f t="shared" si="6"/>
        <v>0</v>
      </c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  <c r="AJ129" s="60"/>
      <c r="AK129" s="60"/>
      <c r="AL129" s="60"/>
      <c r="AM129" s="60"/>
      <c r="AN129" s="60"/>
      <c r="AO129" s="60"/>
      <c r="AP129" s="60"/>
      <c r="AQ129" s="60"/>
      <c r="AR129" s="60"/>
      <c r="AS129" s="60"/>
      <c r="AT129" s="60"/>
      <c r="AU129" s="60"/>
      <c r="AV129" s="60"/>
      <c r="AW129" s="60"/>
      <c r="AX129" s="60"/>
      <c r="AY129" s="60"/>
      <c r="AZ129" s="60"/>
      <c r="BA129" s="60"/>
      <c r="BB129" s="60"/>
      <c r="BC129" s="60"/>
      <c r="BD129" s="60"/>
      <c r="BE129" s="60"/>
      <c r="BF129" s="60"/>
      <c r="BG129" s="60"/>
      <c r="BH129" s="60"/>
      <c r="BI129" s="60"/>
      <c r="BJ129" s="60"/>
      <c r="BK129" s="60"/>
      <c r="BL129" s="60"/>
      <c r="BM129" s="60"/>
      <c r="BN129" s="60"/>
      <c r="BO129" s="60"/>
      <c r="BP129" s="60"/>
      <c r="BQ129" s="60"/>
      <c r="BR129" s="60"/>
      <c r="BS129" s="60"/>
      <c r="BT129" s="60"/>
      <c r="BU129" s="60"/>
      <c r="BV129" s="60"/>
      <c r="BW129" s="60"/>
      <c r="BX129" s="60"/>
      <c r="BY129" s="60"/>
      <c r="BZ129" s="60"/>
      <c r="CA129" s="60"/>
      <c r="CB129" s="60"/>
      <c r="CC129" s="60"/>
      <c r="CD129" s="60"/>
      <c r="CE129" s="60"/>
      <c r="CF129" s="60"/>
      <c r="CG129" s="60"/>
      <c r="CH129" s="60"/>
      <c r="CI129" s="60"/>
      <c r="CJ129" s="60"/>
      <c r="CK129" s="60"/>
      <c r="CL129" s="60"/>
      <c r="CM129" s="60"/>
      <c r="CN129" s="60"/>
      <c r="CO129" s="60"/>
      <c r="CP129" s="60"/>
      <c r="CQ129" s="60"/>
      <c r="CR129" s="60"/>
      <c r="CS129" s="60"/>
      <c r="CT129" s="60"/>
      <c r="CU129" s="60"/>
      <c r="CV129" s="60"/>
      <c r="CW129" s="60"/>
      <c r="CX129" s="60"/>
      <c r="CY129" s="60"/>
    </row>
    <row r="130" spans="1:103" s="154" customFormat="1" ht="18" customHeight="1">
      <c r="A130" s="99">
        <v>38</v>
      </c>
      <c r="B130" s="93" t="s">
        <v>287</v>
      </c>
      <c r="C130" s="117" t="s">
        <v>275</v>
      </c>
      <c r="D130" s="89" t="s">
        <v>201</v>
      </c>
      <c r="E130" s="90" t="s">
        <v>34</v>
      </c>
      <c r="F130" s="80">
        <f>PR2D!I114</f>
        <v>3352.5</v>
      </c>
      <c r="G130" s="180"/>
      <c r="H130" s="1020"/>
      <c r="I130" s="1020"/>
      <c r="J130" s="90"/>
      <c r="K130" s="101"/>
      <c r="L130" s="153"/>
      <c r="M130" s="153"/>
      <c r="N130" s="270">
        <v>31.49</v>
      </c>
      <c r="O130" s="284">
        <f t="shared" si="6"/>
        <v>0</v>
      </c>
      <c r="P130" s="153"/>
      <c r="Q130" s="153"/>
      <c r="R130" s="153"/>
      <c r="S130" s="153"/>
      <c r="T130" s="153"/>
      <c r="U130" s="153"/>
      <c r="V130" s="153"/>
      <c r="W130" s="153"/>
      <c r="X130" s="153"/>
      <c r="Y130" s="153"/>
      <c r="Z130" s="153"/>
      <c r="AA130" s="153"/>
      <c r="AB130" s="153"/>
      <c r="AC130" s="153"/>
      <c r="AD130" s="153"/>
      <c r="AE130" s="153"/>
      <c r="AF130" s="153"/>
      <c r="AG130" s="153"/>
      <c r="AH130" s="153"/>
      <c r="AI130" s="153"/>
      <c r="AJ130" s="153"/>
      <c r="AK130" s="153"/>
      <c r="AL130" s="153"/>
      <c r="AM130" s="153"/>
      <c r="AN130" s="153"/>
      <c r="AO130" s="153"/>
      <c r="AP130" s="153"/>
      <c r="AQ130" s="153"/>
      <c r="AR130" s="153"/>
      <c r="AS130" s="153"/>
      <c r="AT130" s="153"/>
      <c r="AU130" s="153"/>
      <c r="AV130" s="153"/>
      <c r="AW130" s="153"/>
      <c r="AX130" s="153"/>
      <c r="AY130" s="153"/>
      <c r="AZ130" s="153"/>
      <c r="BA130" s="153"/>
      <c r="BB130" s="153"/>
      <c r="BC130" s="153"/>
      <c r="BD130" s="153"/>
      <c r="BE130" s="153"/>
      <c r="BF130" s="153"/>
      <c r="BG130" s="153"/>
      <c r="BH130" s="153"/>
      <c r="BI130" s="153"/>
      <c r="BJ130" s="153"/>
      <c r="BK130" s="153"/>
      <c r="BL130" s="153"/>
      <c r="BM130" s="153"/>
      <c r="BN130" s="153"/>
      <c r="BO130" s="153"/>
      <c r="BP130" s="153"/>
      <c r="BQ130" s="153"/>
      <c r="BR130" s="153"/>
      <c r="BS130" s="153"/>
      <c r="BT130" s="153"/>
      <c r="BU130" s="153"/>
      <c r="BV130" s="153"/>
      <c r="BW130" s="153"/>
      <c r="BX130" s="153"/>
      <c r="BY130" s="153"/>
      <c r="BZ130" s="153"/>
      <c r="CA130" s="153"/>
      <c r="CB130" s="153"/>
      <c r="CC130" s="153"/>
      <c r="CD130" s="153"/>
      <c r="CE130" s="153"/>
      <c r="CF130" s="153"/>
      <c r="CG130" s="153"/>
      <c r="CH130" s="153"/>
      <c r="CI130" s="153"/>
      <c r="CJ130" s="153"/>
      <c r="CK130" s="153"/>
      <c r="CL130" s="153"/>
      <c r="CM130" s="153"/>
      <c r="CN130" s="153"/>
      <c r="CO130" s="153"/>
      <c r="CP130" s="153"/>
      <c r="CQ130" s="153"/>
      <c r="CR130" s="153"/>
      <c r="CS130" s="153"/>
      <c r="CT130" s="153"/>
      <c r="CU130" s="153"/>
      <c r="CV130" s="153"/>
      <c r="CW130" s="153"/>
      <c r="CX130" s="153"/>
      <c r="CY130" s="153"/>
    </row>
    <row r="131" spans="1:103" s="154" customFormat="1" ht="47.25" hidden="1" customHeight="1">
      <c r="A131" s="98"/>
      <c r="B131" s="94"/>
      <c r="C131" s="116" t="s">
        <v>333</v>
      </c>
      <c r="D131" s="91" t="s">
        <v>202</v>
      </c>
      <c r="E131" s="87">
        <v>151.30000000000001</v>
      </c>
      <c r="F131" s="80" t="str">
        <f>PR2D!I115</f>
        <v>x</v>
      </c>
      <c r="G131" s="180"/>
      <c r="H131" s="35">
        <v>24.73</v>
      </c>
      <c r="I131" s="35">
        <f>H131*F130</f>
        <v>82907.33</v>
      </c>
      <c r="J131" s="90"/>
      <c r="K131" s="101"/>
      <c r="L131" s="153"/>
      <c r="M131" s="153"/>
      <c r="N131" s="270"/>
      <c r="O131" s="284">
        <f t="shared" si="6"/>
        <v>0</v>
      </c>
      <c r="P131" s="153"/>
      <c r="Q131" s="153"/>
      <c r="R131" s="153"/>
      <c r="S131" s="153"/>
      <c r="T131" s="153"/>
      <c r="U131" s="153"/>
      <c r="V131" s="153"/>
      <c r="W131" s="153"/>
      <c r="X131" s="153"/>
      <c r="Y131" s="153"/>
      <c r="Z131" s="153"/>
      <c r="AA131" s="153"/>
      <c r="AB131" s="153"/>
      <c r="AC131" s="153"/>
      <c r="AD131" s="153"/>
      <c r="AE131" s="153"/>
      <c r="AF131" s="153"/>
      <c r="AG131" s="153"/>
      <c r="AH131" s="153"/>
      <c r="AI131" s="153"/>
      <c r="AJ131" s="153"/>
      <c r="AK131" s="153"/>
      <c r="AL131" s="153"/>
      <c r="AM131" s="153"/>
      <c r="AN131" s="153"/>
      <c r="AO131" s="153"/>
      <c r="AP131" s="153"/>
      <c r="AQ131" s="153"/>
      <c r="AR131" s="153"/>
      <c r="AS131" s="153"/>
      <c r="AT131" s="153"/>
      <c r="AU131" s="153"/>
      <c r="AV131" s="153"/>
      <c r="AW131" s="153"/>
      <c r="AX131" s="153"/>
      <c r="AY131" s="153"/>
      <c r="AZ131" s="153"/>
      <c r="BA131" s="153"/>
      <c r="BB131" s="153"/>
      <c r="BC131" s="153"/>
      <c r="BD131" s="153"/>
      <c r="BE131" s="153"/>
      <c r="BF131" s="153"/>
      <c r="BG131" s="153"/>
      <c r="BH131" s="153"/>
      <c r="BI131" s="153"/>
      <c r="BJ131" s="153"/>
      <c r="BK131" s="153"/>
      <c r="BL131" s="153"/>
      <c r="BM131" s="153"/>
      <c r="BN131" s="153"/>
      <c r="BO131" s="153"/>
      <c r="BP131" s="153"/>
      <c r="BQ131" s="153"/>
      <c r="BR131" s="153"/>
      <c r="BS131" s="153"/>
      <c r="BT131" s="153"/>
      <c r="BU131" s="153"/>
      <c r="BV131" s="153"/>
      <c r="BW131" s="153"/>
      <c r="BX131" s="153"/>
      <c r="BY131" s="153"/>
      <c r="BZ131" s="153"/>
      <c r="CA131" s="153"/>
      <c r="CB131" s="153"/>
      <c r="CC131" s="153"/>
      <c r="CD131" s="153"/>
      <c r="CE131" s="153"/>
      <c r="CF131" s="153"/>
      <c r="CG131" s="153"/>
      <c r="CH131" s="153"/>
      <c r="CI131" s="153"/>
      <c r="CJ131" s="153"/>
      <c r="CK131" s="153"/>
      <c r="CL131" s="153"/>
      <c r="CM131" s="153"/>
      <c r="CN131" s="153"/>
      <c r="CO131" s="153"/>
      <c r="CP131" s="153"/>
      <c r="CQ131" s="153"/>
      <c r="CR131" s="153"/>
      <c r="CS131" s="153"/>
      <c r="CT131" s="153"/>
      <c r="CU131" s="153"/>
      <c r="CV131" s="153"/>
      <c r="CW131" s="153"/>
      <c r="CX131" s="153"/>
      <c r="CY131" s="153"/>
    </row>
    <row r="132" spans="1:103" s="154" customFormat="1" ht="20.25" customHeight="1">
      <c r="A132" s="99">
        <v>39</v>
      </c>
      <c r="B132" s="92" t="s">
        <v>288</v>
      </c>
      <c r="C132" s="117" t="s">
        <v>276</v>
      </c>
      <c r="D132" s="89" t="s">
        <v>201</v>
      </c>
      <c r="E132" s="90" t="s">
        <v>34</v>
      </c>
      <c r="F132" s="80">
        <f>PR2D!I117</f>
        <v>3200</v>
      </c>
      <c r="G132" s="180"/>
      <c r="H132" s="35"/>
      <c r="I132" s="35"/>
      <c r="J132" s="90"/>
      <c r="K132" s="101"/>
      <c r="L132" s="153"/>
      <c r="M132" s="153"/>
      <c r="N132" s="270">
        <v>53.55</v>
      </c>
      <c r="O132" s="284">
        <f t="shared" si="6"/>
        <v>0</v>
      </c>
      <c r="P132" s="153"/>
      <c r="Q132" s="153"/>
      <c r="R132" s="153"/>
      <c r="S132" s="153"/>
      <c r="T132" s="153"/>
      <c r="U132" s="153"/>
      <c r="V132" s="153"/>
      <c r="W132" s="153"/>
      <c r="X132" s="153"/>
      <c r="Y132" s="153"/>
      <c r="Z132" s="153"/>
      <c r="AA132" s="153"/>
      <c r="AB132" s="153"/>
      <c r="AC132" s="153"/>
      <c r="AD132" s="153"/>
      <c r="AE132" s="153"/>
      <c r="AF132" s="153"/>
      <c r="AG132" s="153"/>
      <c r="AH132" s="153"/>
      <c r="AI132" s="153"/>
      <c r="AJ132" s="153"/>
      <c r="AK132" s="153"/>
      <c r="AL132" s="153"/>
      <c r="AM132" s="153"/>
      <c r="AN132" s="153"/>
      <c r="AO132" s="153"/>
      <c r="AP132" s="153"/>
      <c r="AQ132" s="153"/>
      <c r="AR132" s="153"/>
      <c r="AS132" s="153"/>
      <c r="AT132" s="153"/>
      <c r="AU132" s="153"/>
      <c r="AV132" s="153"/>
      <c r="AW132" s="153"/>
      <c r="AX132" s="153"/>
      <c r="AY132" s="153"/>
      <c r="AZ132" s="153"/>
      <c r="BA132" s="153"/>
      <c r="BB132" s="153"/>
      <c r="BC132" s="153"/>
      <c r="BD132" s="153"/>
      <c r="BE132" s="153"/>
      <c r="BF132" s="153"/>
      <c r="BG132" s="153"/>
      <c r="BH132" s="153"/>
      <c r="BI132" s="153"/>
      <c r="BJ132" s="153"/>
      <c r="BK132" s="153"/>
      <c r="BL132" s="153"/>
      <c r="BM132" s="153"/>
      <c r="BN132" s="153"/>
      <c r="BO132" s="153"/>
      <c r="BP132" s="153"/>
      <c r="BQ132" s="153"/>
      <c r="BR132" s="153"/>
      <c r="BS132" s="153"/>
      <c r="BT132" s="153"/>
      <c r="BU132" s="153"/>
      <c r="BV132" s="153"/>
      <c r="BW132" s="153"/>
      <c r="BX132" s="153"/>
      <c r="BY132" s="153"/>
      <c r="BZ132" s="153"/>
      <c r="CA132" s="153"/>
      <c r="CB132" s="153"/>
      <c r="CC132" s="153"/>
      <c r="CD132" s="153"/>
      <c r="CE132" s="153"/>
      <c r="CF132" s="153"/>
      <c r="CG132" s="153"/>
      <c r="CH132" s="153"/>
      <c r="CI132" s="153"/>
      <c r="CJ132" s="153"/>
      <c r="CK132" s="153"/>
      <c r="CL132" s="153"/>
      <c r="CM132" s="153"/>
      <c r="CN132" s="153"/>
      <c r="CO132" s="153"/>
      <c r="CP132" s="153"/>
      <c r="CQ132" s="153"/>
      <c r="CR132" s="153"/>
      <c r="CS132" s="153"/>
      <c r="CT132" s="153"/>
      <c r="CU132" s="153"/>
      <c r="CV132" s="153"/>
      <c r="CW132" s="153"/>
      <c r="CX132" s="153"/>
      <c r="CY132" s="153"/>
    </row>
    <row r="133" spans="1:103" s="154" customFormat="1" ht="66.75" hidden="1" customHeight="1">
      <c r="A133" s="98"/>
      <c r="B133" s="94"/>
      <c r="C133" s="116" t="s">
        <v>334</v>
      </c>
      <c r="D133" s="91" t="s">
        <v>202</v>
      </c>
      <c r="E133" s="87">
        <v>82.81</v>
      </c>
      <c r="F133" s="80" t="str">
        <f>PR2D!I118</f>
        <v>x</v>
      </c>
      <c r="G133" s="180"/>
      <c r="H133" s="35"/>
      <c r="I133" s="35"/>
      <c r="J133" s="90"/>
      <c r="K133" s="101"/>
      <c r="L133" s="153"/>
      <c r="M133" s="153"/>
      <c r="N133" s="270"/>
      <c r="O133" s="284">
        <f t="shared" si="6"/>
        <v>0</v>
      </c>
      <c r="P133" s="153"/>
      <c r="Q133" s="153"/>
      <c r="R133" s="153"/>
      <c r="S133" s="153"/>
      <c r="T133" s="153"/>
      <c r="U133" s="153"/>
      <c r="V133" s="153"/>
      <c r="W133" s="153"/>
      <c r="X133" s="153"/>
      <c r="Y133" s="153"/>
      <c r="Z133" s="153"/>
      <c r="AA133" s="153"/>
      <c r="AB133" s="153"/>
      <c r="AC133" s="153"/>
      <c r="AD133" s="153"/>
      <c r="AE133" s="153"/>
      <c r="AF133" s="153"/>
      <c r="AG133" s="153"/>
      <c r="AH133" s="153"/>
      <c r="AI133" s="153"/>
      <c r="AJ133" s="153"/>
      <c r="AK133" s="153"/>
      <c r="AL133" s="153"/>
      <c r="AM133" s="153"/>
      <c r="AN133" s="153"/>
      <c r="AO133" s="153"/>
      <c r="AP133" s="153"/>
      <c r="AQ133" s="153"/>
      <c r="AR133" s="153"/>
      <c r="AS133" s="153"/>
      <c r="AT133" s="153"/>
      <c r="AU133" s="153"/>
      <c r="AV133" s="153"/>
      <c r="AW133" s="153"/>
      <c r="AX133" s="153"/>
      <c r="AY133" s="153"/>
      <c r="AZ133" s="153"/>
      <c r="BA133" s="153"/>
      <c r="BB133" s="153"/>
      <c r="BC133" s="153"/>
      <c r="BD133" s="153"/>
      <c r="BE133" s="153"/>
      <c r="BF133" s="153"/>
      <c r="BG133" s="153"/>
      <c r="BH133" s="153"/>
      <c r="BI133" s="153"/>
      <c r="BJ133" s="153"/>
      <c r="BK133" s="153"/>
      <c r="BL133" s="153"/>
      <c r="BM133" s="153"/>
      <c r="BN133" s="153"/>
      <c r="BO133" s="153"/>
      <c r="BP133" s="153"/>
      <c r="BQ133" s="153"/>
      <c r="BR133" s="153"/>
      <c r="BS133" s="153"/>
      <c r="BT133" s="153"/>
      <c r="BU133" s="153"/>
      <c r="BV133" s="153"/>
      <c r="BW133" s="153"/>
      <c r="BX133" s="153"/>
      <c r="BY133" s="153"/>
      <c r="BZ133" s="153"/>
      <c r="CA133" s="153"/>
      <c r="CB133" s="153"/>
      <c r="CC133" s="153"/>
      <c r="CD133" s="153"/>
      <c r="CE133" s="153"/>
      <c r="CF133" s="153"/>
      <c r="CG133" s="153"/>
      <c r="CH133" s="153"/>
      <c r="CI133" s="153"/>
      <c r="CJ133" s="153"/>
      <c r="CK133" s="153"/>
      <c r="CL133" s="153"/>
      <c r="CM133" s="153"/>
      <c r="CN133" s="153"/>
      <c r="CO133" s="153"/>
      <c r="CP133" s="153"/>
      <c r="CQ133" s="153"/>
      <c r="CR133" s="153"/>
      <c r="CS133" s="153"/>
      <c r="CT133" s="153"/>
      <c r="CU133" s="153"/>
      <c r="CV133" s="153"/>
      <c r="CW133" s="153"/>
      <c r="CX133" s="153"/>
      <c r="CY133" s="153"/>
    </row>
    <row r="134" spans="1:103" s="16" customFormat="1" ht="24.75" customHeight="1">
      <c r="A134" s="99">
        <v>40</v>
      </c>
      <c r="B134" s="92" t="s">
        <v>288</v>
      </c>
      <c r="C134" s="117" t="s">
        <v>277</v>
      </c>
      <c r="D134" s="89" t="s">
        <v>201</v>
      </c>
      <c r="E134" s="90" t="s">
        <v>34</v>
      </c>
      <c r="F134" s="80" t="e">
        <f>PR2D!#REF!</f>
        <v>#REF!</v>
      </c>
      <c r="G134" s="179"/>
      <c r="H134" s="37"/>
      <c r="I134" s="37"/>
      <c r="J134" s="90"/>
      <c r="K134" s="101"/>
      <c r="L134" s="60"/>
      <c r="M134" s="188"/>
      <c r="N134" s="273">
        <v>34.92</v>
      </c>
      <c r="O134" s="284">
        <f t="shared" si="6"/>
        <v>0</v>
      </c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  <c r="AA134" s="60"/>
      <c r="AB134" s="60"/>
      <c r="AC134" s="60"/>
      <c r="AD134" s="60"/>
      <c r="AE134" s="60"/>
      <c r="AF134" s="60"/>
      <c r="AG134" s="60"/>
      <c r="AH134" s="60"/>
      <c r="AI134" s="60"/>
      <c r="AJ134" s="60"/>
      <c r="AK134" s="60"/>
      <c r="AL134" s="60"/>
      <c r="AM134" s="60"/>
      <c r="AN134" s="60"/>
      <c r="AO134" s="60"/>
      <c r="AP134" s="60"/>
      <c r="AQ134" s="60"/>
      <c r="AR134" s="60"/>
      <c r="AS134" s="60"/>
      <c r="AT134" s="60"/>
      <c r="AU134" s="60"/>
      <c r="AV134" s="60"/>
      <c r="AW134" s="60"/>
      <c r="AX134" s="60"/>
      <c r="AY134" s="60"/>
      <c r="AZ134" s="60"/>
      <c r="BA134" s="60"/>
      <c r="BB134" s="60"/>
      <c r="BC134" s="60"/>
      <c r="BD134" s="60"/>
      <c r="BE134" s="60"/>
      <c r="BF134" s="60"/>
      <c r="BG134" s="60"/>
      <c r="BH134" s="60"/>
      <c r="BI134" s="60"/>
      <c r="BJ134" s="60"/>
      <c r="BK134" s="60"/>
      <c r="BL134" s="60"/>
      <c r="BM134" s="60"/>
      <c r="BN134" s="60"/>
      <c r="BO134" s="60"/>
      <c r="BP134" s="60"/>
      <c r="BQ134" s="60"/>
      <c r="BR134" s="60"/>
      <c r="BS134" s="60"/>
      <c r="BT134" s="60"/>
      <c r="BU134" s="60"/>
      <c r="BV134" s="60"/>
      <c r="BW134" s="60"/>
      <c r="BX134" s="60"/>
      <c r="BY134" s="60"/>
      <c r="BZ134" s="60"/>
      <c r="CA134" s="60"/>
      <c r="CB134" s="60"/>
      <c r="CC134" s="60"/>
      <c r="CD134" s="60"/>
      <c r="CE134" s="60"/>
      <c r="CF134" s="60"/>
      <c r="CG134" s="60"/>
      <c r="CH134" s="60"/>
      <c r="CI134" s="60"/>
      <c r="CJ134" s="60"/>
      <c r="CK134" s="60"/>
      <c r="CL134" s="60"/>
      <c r="CM134" s="60"/>
      <c r="CN134" s="60"/>
      <c r="CO134" s="60"/>
      <c r="CP134" s="60"/>
      <c r="CQ134" s="60"/>
      <c r="CR134" s="60"/>
      <c r="CS134" s="60"/>
      <c r="CT134" s="60"/>
      <c r="CU134" s="60"/>
      <c r="CV134" s="60"/>
      <c r="CW134" s="60"/>
      <c r="CX134" s="60"/>
      <c r="CY134" s="60"/>
    </row>
    <row r="135" spans="1:103" s="16" customFormat="1" ht="40.5" hidden="1" customHeight="1">
      <c r="A135" s="98"/>
      <c r="B135" s="94"/>
      <c r="C135" s="116" t="s">
        <v>335</v>
      </c>
      <c r="D135" s="91" t="s">
        <v>202</v>
      </c>
      <c r="E135" s="87">
        <v>151.30000000000001</v>
      </c>
      <c r="F135" s="87" t="s">
        <v>34</v>
      </c>
      <c r="G135" s="179"/>
      <c r="H135" s="37"/>
      <c r="I135" s="37"/>
      <c r="J135" s="90"/>
      <c r="K135" s="135"/>
      <c r="L135" s="60"/>
      <c r="M135" s="60"/>
      <c r="N135" s="273"/>
      <c r="O135" s="284">
        <f t="shared" si="6"/>
        <v>0</v>
      </c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  <c r="AA135" s="60"/>
      <c r="AB135" s="60"/>
      <c r="AC135" s="60"/>
      <c r="AD135" s="60"/>
      <c r="AE135" s="60"/>
      <c r="AF135" s="60"/>
      <c r="AG135" s="60"/>
      <c r="AH135" s="60"/>
      <c r="AI135" s="60"/>
      <c r="AJ135" s="60"/>
      <c r="AK135" s="60"/>
      <c r="AL135" s="60"/>
      <c r="AM135" s="60"/>
      <c r="AN135" s="60"/>
      <c r="AO135" s="60"/>
      <c r="AP135" s="60"/>
      <c r="AQ135" s="60"/>
      <c r="AR135" s="60"/>
      <c r="AS135" s="60"/>
      <c r="AT135" s="60"/>
      <c r="AU135" s="60"/>
      <c r="AV135" s="60"/>
      <c r="AW135" s="60"/>
      <c r="AX135" s="60"/>
      <c r="AY135" s="60"/>
      <c r="AZ135" s="60"/>
      <c r="BA135" s="60"/>
      <c r="BB135" s="60"/>
      <c r="BC135" s="60"/>
      <c r="BD135" s="60"/>
      <c r="BE135" s="60"/>
      <c r="BF135" s="60"/>
      <c r="BG135" s="60"/>
      <c r="BH135" s="60"/>
      <c r="BI135" s="60"/>
      <c r="BJ135" s="60"/>
      <c r="BK135" s="60"/>
      <c r="BL135" s="60"/>
      <c r="BM135" s="60"/>
      <c r="BN135" s="60"/>
      <c r="BO135" s="60"/>
      <c r="BP135" s="60"/>
      <c r="BQ135" s="60"/>
      <c r="BR135" s="60"/>
      <c r="BS135" s="60"/>
      <c r="BT135" s="60"/>
      <c r="BU135" s="60"/>
      <c r="BV135" s="60"/>
      <c r="BW135" s="60"/>
      <c r="BX135" s="60"/>
      <c r="BY135" s="60"/>
      <c r="BZ135" s="60"/>
      <c r="CA135" s="60"/>
      <c r="CB135" s="60"/>
      <c r="CC135" s="60"/>
      <c r="CD135" s="60"/>
      <c r="CE135" s="60"/>
      <c r="CF135" s="60"/>
      <c r="CG135" s="60"/>
      <c r="CH135" s="60"/>
      <c r="CI135" s="60"/>
      <c r="CJ135" s="60"/>
      <c r="CK135" s="60"/>
      <c r="CL135" s="60"/>
      <c r="CM135" s="60"/>
      <c r="CN135" s="60"/>
      <c r="CO135" s="60"/>
      <c r="CP135" s="60"/>
      <c r="CQ135" s="60"/>
      <c r="CR135" s="60"/>
      <c r="CS135" s="60"/>
      <c r="CT135" s="60"/>
      <c r="CU135" s="60"/>
      <c r="CV135" s="60"/>
      <c r="CW135" s="60"/>
      <c r="CX135" s="60"/>
      <c r="CY135" s="60"/>
    </row>
    <row r="136" spans="1:103" s="16" customFormat="1" ht="16.5" customHeight="1">
      <c r="A136" s="65" t="s">
        <v>34</v>
      </c>
      <c r="B136" s="66" t="s">
        <v>456</v>
      </c>
      <c r="C136" s="853" t="s">
        <v>457</v>
      </c>
      <c r="D136" s="926"/>
      <c r="E136" s="926"/>
      <c r="F136" s="926"/>
      <c r="G136" s="926"/>
      <c r="H136" s="926"/>
      <c r="I136" s="926"/>
      <c r="J136" s="926"/>
      <c r="K136" s="1024"/>
      <c r="L136" s="60"/>
      <c r="M136" s="60"/>
      <c r="N136" s="273"/>
      <c r="O136" s="284">
        <f t="shared" si="6"/>
        <v>0</v>
      </c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  <c r="AA136" s="60"/>
      <c r="AB136" s="60"/>
      <c r="AC136" s="60"/>
      <c r="AD136" s="60"/>
      <c r="AE136" s="60"/>
      <c r="AF136" s="60"/>
      <c r="AG136" s="60"/>
      <c r="AH136" s="60"/>
      <c r="AI136" s="60"/>
      <c r="AJ136" s="60"/>
      <c r="AK136" s="60"/>
      <c r="AL136" s="60"/>
      <c r="AM136" s="60"/>
      <c r="AN136" s="60"/>
      <c r="AO136" s="60"/>
      <c r="AP136" s="60"/>
      <c r="AQ136" s="60"/>
      <c r="AR136" s="60"/>
      <c r="AS136" s="60"/>
      <c r="AT136" s="60"/>
      <c r="AU136" s="60"/>
      <c r="AV136" s="60"/>
      <c r="AW136" s="60"/>
      <c r="AX136" s="60"/>
      <c r="AY136" s="60"/>
      <c r="AZ136" s="60"/>
      <c r="BA136" s="60"/>
      <c r="BB136" s="60"/>
      <c r="BC136" s="60"/>
      <c r="BD136" s="60"/>
      <c r="BE136" s="60"/>
      <c r="BF136" s="60"/>
      <c r="BG136" s="60"/>
      <c r="BH136" s="60"/>
      <c r="BI136" s="60"/>
      <c r="BJ136" s="60"/>
      <c r="BK136" s="60"/>
      <c r="BL136" s="60"/>
      <c r="BM136" s="60"/>
      <c r="BN136" s="60"/>
      <c r="BO136" s="60"/>
      <c r="BP136" s="60"/>
      <c r="BQ136" s="60"/>
      <c r="BR136" s="60"/>
      <c r="BS136" s="60"/>
      <c r="BT136" s="60"/>
      <c r="BU136" s="60"/>
      <c r="BV136" s="60"/>
      <c r="BW136" s="60"/>
      <c r="BX136" s="60"/>
      <c r="BY136" s="60"/>
      <c r="BZ136" s="60"/>
      <c r="CA136" s="60"/>
      <c r="CB136" s="60"/>
      <c r="CC136" s="60"/>
      <c r="CD136" s="60"/>
      <c r="CE136" s="60"/>
      <c r="CF136" s="60"/>
      <c r="CG136" s="60"/>
      <c r="CH136" s="60"/>
      <c r="CI136" s="60"/>
      <c r="CJ136" s="60"/>
      <c r="CK136" s="60"/>
      <c r="CL136" s="60"/>
      <c r="CM136" s="60"/>
      <c r="CN136" s="60"/>
      <c r="CO136" s="60"/>
      <c r="CP136" s="60"/>
      <c r="CQ136" s="60"/>
      <c r="CR136" s="60"/>
      <c r="CS136" s="60"/>
      <c r="CT136" s="60"/>
      <c r="CU136" s="60"/>
      <c r="CV136" s="60"/>
      <c r="CW136" s="60"/>
      <c r="CX136" s="60"/>
      <c r="CY136" s="60"/>
    </row>
    <row r="137" spans="1:103" s="16" customFormat="1" ht="22.5" customHeight="1">
      <c r="A137" s="99">
        <v>41</v>
      </c>
      <c r="B137" s="92" t="s">
        <v>458</v>
      </c>
      <c r="C137" s="117" t="s">
        <v>459</v>
      </c>
      <c r="D137" s="89" t="s">
        <v>201</v>
      </c>
      <c r="E137" s="90" t="s">
        <v>34</v>
      </c>
      <c r="F137" s="90" t="e">
        <f>PR2D!#REF!</f>
        <v>#REF!</v>
      </c>
      <c r="G137" s="289"/>
      <c r="H137" s="290"/>
      <c r="I137" s="290"/>
      <c r="J137" s="90"/>
      <c r="K137" s="135"/>
      <c r="L137" s="60"/>
      <c r="M137" s="60"/>
      <c r="N137" s="273">
        <v>55.86</v>
      </c>
      <c r="O137" s="284">
        <f t="shared" si="6"/>
        <v>0</v>
      </c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  <c r="AA137" s="60"/>
      <c r="AB137" s="60"/>
      <c r="AC137" s="60"/>
      <c r="AD137" s="60"/>
      <c r="AE137" s="60"/>
      <c r="AF137" s="60"/>
      <c r="AG137" s="60"/>
      <c r="AH137" s="60"/>
      <c r="AI137" s="60"/>
      <c r="AJ137" s="60"/>
      <c r="AK137" s="60"/>
      <c r="AL137" s="60"/>
      <c r="AM137" s="60"/>
      <c r="AN137" s="60"/>
      <c r="AO137" s="60"/>
      <c r="AP137" s="60"/>
      <c r="AQ137" s="60"/>
      <c r="AR137" s="60"/>
      <c r="AS137" s="60"/>
      <c r="AT137" s="60"/>
      <c r="AU137" s="60"/>
      <c r="AV137" s="60"/>
      <c r="AW137" s="60"/>
      <c r="AX137" s="60"/>
      <c r="AY137" s="60"/>
      <c r="AZ137" s="60"/>
      <c r="BA137" s="60"/>
      <c r="BB137" s="60"/>
      <c r="BC137" s="60"/>
      <c r="BD137" s="60"/>
      <c r="BE137" s="60"/>
      <c r="BF137" s="60"/>
      <c r="BG137" s="60"/>
      <c r="BH137" s="60"/>
      <c r="BI137" s="60"/>
      <c r="BJ137" s="60"/>
      <c r="BK137" s="60"/>
      <c r="BL137" s="60"/>
      <c r="BM137" s="60"/>
      <c r="BN137" s="60"/>
      <c r="BO137" s="60"/>
      <c r="BP137" s="60"/>
      <c r="BQ137" s="60"/>
      <c r="BR137" s="60"/>
      <c r="BS137" s="60"/>
      <c r="BT137" s="60"/>
      <c r="BU137" s="60"/>
      <c r="BV137" s="60"/>
      <c r="BW137" s="60"/>
      <c r="BX137" s="60"/>
      <c r="BY137" s="60"/>
      <c r="BZ137" s="60"/>
      <c r="CA137" s="60"/>
      <c r="CB137" s="60"/>
      <c r="CC137" s="60"/>
      <c r="CD137" s="60"/>
      <c r="CE137" s="60"/>
      <c r="CF137" s="60"/>
      <c r="CG137" s="60"/>
      <c r="CH137" s="60"/>
      <c r="CI137" s="60"/>
      <c r="CJ137" s="60"/>
      <c r="CK137" s="60"/>
      <c r="CL137" s="60"/>
      <c r="CM137" s="60"/>
      <c r="CN137" s="60"/>
      <c r="CO137" s="60"/>
      <c r="CP137" s="60"/>
      <c r="CQ137" s="60"/>
      <c r="CR137" s="60"/>
      <c r="CS137" s="60"/>
      <c r="CT137" s="60"/>
      <c r="CU137" s="60"/>
      <c r="CV137" s="60"/>
      <c r="CW137" s="60"/>
      <c r="CX137" s="60"/>
      <c r="CY137" s="60"/>
    </row>
    <row r="138" spans="1:103" s="16" customFormat="1" ht="22.5" customHeight="1">
      <c r="A138" s="65" t="s">
        <v>34</v>
      </c>
      <c r="B138" s="66" t="s">
        <v>460</v>
      </c>
      <c r="C138" s="853" t="s">
        <v>461</v>
      </c>
      <c r="D138" s="926"/>
      <c r="E138" s="926"/>
      <c r="F138" s="926"/>
      <c r="G138" s="926"/>
      <c r="H138" s="926"/>
      <c r="I138" s="926"/>
      <c r="J138" s="926"/>
      <c r="K138" s="1024"/>
      <c r="L138" s="60"/>
      <c r="M138" s="60"/>
      <c r="N138" s="273"/>
      <c r="O138" s="284">
        <f t="shared" si="6"/>
        <v>0</v>
      </c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  <c r="AA138" s="60"/>
      <c r="AB138" s="60"/>
      <c r="AC138" s="60"/>
      <c r="AD138" s="60"/>
      <c r="AE138" s="60"/>
      <c r="AF138" s="60"/>
      <c r="AG138" s="60"/>
      <c r="AH138" s="60"/>
      <c r="AI138" s="60"/>
      <c r="AJ138" s="60"/>
      <c r="AK138" s="60"/>
      <c r="AL138" s="60"/>
      <c r="AM138" s="60"/>
      <c r="AN138" s="60"/>
      <c r="AO138" s="60"/>
      <c r="AP138" s="60"/>
      <c r="AQ138" s="60"/>
      <c r="AR138" s="60"/>
      <c r="AS138" s="60"/>
      <c r="AT138" s="60"/>
      <c r="AU138" s="60"/>
      <c r="AV138" s="60"/>
      <c r="AW138" s="60"/>
      <c r="AX138" s="60"/>
      <c r="AY138" s="60"/>
      <c r="AZ138" s="60"/>
      <c r="BA138" s="60"/>
      <c r="BB138" s="60"/>
      <c r="BC138" s="60"/>
      <c r="BD138" s="60"/>
      <c r="BE138" s="60"/>
      <c r="BF138" s="60"/>
      <c r="BG138" s="60"/>
      <c r="BH138" s="60"/>
      <c r="BI138" s="60"/>
      <c r="BJ138" s="60"/>
      <c r="BK138" s="60"/>
      <c r="BL138" s="60"/>
      <c r="BM138" s="60"/>
      <c r="BN138" s="60"/>
      <c r="BO138" s="60"/>
      <c r="BP138" s="60"/>
      <c r="BQ138" s="60"/>
      <c r="BR138" s="60"/>
      <c r="BS138" s="60"/>
      <c r="BT138" s="60"/>
      <c r="BU138" s="60"/>
      <c r="BV138" s="60"/>
      <c r="BW138" s="60"/>
      <c r="BX138" s="60"/>
      <c r="BY138" s="60"/>
      <c r="BZ138" s="60"/>
      <c r="CA138" s="60"/>
      <c r="CB138" s="60"/>
      <c r="CC138" s="60"/>
      <c r="CD138" s="60"/>
      <c r="CE138" s="60"/>
      <c r="CF138" s="60"/>
      <c r="CG138" s="60"/>
      <c r="CH138" s="60"/>
      <c r="CI138" s="60"/>
      <c r="CJ138" s="60"/>
      <c r="CK138" s="60"/>
      <c r="CL138" s="60"/>
      <c r="CM138" s="60"/>
      <c r="CN138" s="60"/>
      <c r="CO138" s="60"/>
      <c r="CP138" s="60"/>
      <c r="CQ138" s="60"/>
      <c r="CR138" s="60"/>
      <c r="CS138" s="60"/>
      <c r="CT138" s="60"/>
      <c r="CU138" s="60"/>
      <c r="CV138" s="60"/>
      <c r="CW138" s="60"/>
      <c r="CX138" s="60"/>
      <c r="CY138" s="60"/>
    </row>
    <row r="139" spans="1:103" s="16" customFormat="1" ht="28.5" customHeight="1">
      <c r="A139" s="99">
        <v>42</v>
      </c>
      <c r="B139" s="92" t="s">
        <v>462</v>
      </c>
      <c r="C139" s="117" t="s">
        <v>463</v>
      </c>
      <c r="D139" s="89" t="s">
        <v>201</v>
      </c>
      <c r="E139" s="90" t="s">
        <v>34</v>
      </c>
      <c r="F139" s="90" t="e">
        <f>PR2D!#REF!</f>
        <v>#REF!</v>
      </c>
      <c r="G139" s="289"/>
      <c r="H139" s="290"/>
      <c r="I139" s="290"/>
      <c r="J139" s="291"/>
      <c r="K139" s="135"/>
      <c r="L139" s="60"/>
      <c r="M139" s="60"/>
      <c r="N139" s="273">
        <v>44.2</v>
      </c>
      <c r="O139" s="284">
        <f t="shared" si="6"/>
        <v>0</v>
      </c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  <c r="AA139" s="60"/>
      <c r="AB139" s="60"/>
      <c r="AC139" s="60"/>
      <c r="AD139" s="60"/>
      <c r="AE139" s="60"/>
      <c r="AF139" s="60"/>
      <c r="AG139" s="60"/>
      <c r="AH139" s="60"/>
      <c r="AI139" s="60"/>
      <c r="AJ139" s="60"/>
      <c r="AK139" s="60"/>
      <c r="AL139" s="60"/>
      <c r="AM139" s="60"/>
      <c r="AN139" s="60"/>
      <c r="AO139" s="60"/>
      <c r="AP139" s="60"/>
      <c r="AQ139" s="60"/>
      <c r="AR139" s="60"/>
      <c r="AS139" s="60"/>
      <c r="AT139" s="60"/>
      <c r="AU139" s="60"/>
      <c r="AV139" s="60"/>
      <c r="AW139" s="60"/>
      <c r="AX139" s="60"/>
      <c r="AY139" s="60"/>
      <c r="AZ139" s="60"/>
      <c r="BA139" s="60"/>
      <c r="BB139" s="60"/>
      <c r="BC139" s="60"/>
      <c r="BD139" s="60"/>
      <c r="BE139" s="60"/>
      <c r="BF139" s="60"/>
      <c r="BG139" s="60"/>
      <c r="BH139" s="60"/>
      <c r="BI139" s="60"/>
      <c r="BJ139" s="60"/>
      <c r="BK139" s="60"/>
      <c r="BL139" s="60"/>
      <c r="BM139" s="60"/>
      <c r="BN139" s="60"/>
      <c r="BO139" s="60"/>
      <c r="BP139" s="60"/>
      <c r="BQ139" s="60"/>
      <c r="BR139" s="60"/>
      <c r="BS139" s="60"/>
      <c r="BT139" s="60"/>
      <c r="BU139" s="60"/>
      <c r="BV139" s="60"/>
      <c r="BW139" s="60"/>
      <c r="BX139" s="60"/>
      <c r="BY139" s="60"/>
      <c r="BZ139" s="60"/>
      <c r="CA139" s="60"/>
      <c r="CB139" s="60"/>
      <c r="CC139" s="60"/>
      <c r="CD139" s="60"/>
      <c r="CE139" s="60"/>
      <c r="CF139" s="60"/>
      <c r="CG139" s="60"/>
      <c r="CH139" s="60"/>
      <c r="CI139" s="60"/>
      <c r="CJ139" s="60"/>
      <c r="CK139" s="60"/>
      <c r="CL139" s="60"/>
      <c r="CM139" s="60"/>
      <c r="CN139" s="60"/>
      <c r="CO139" s="60"/>
      <c r="CP139" s="60"/>
      <c r="CQ139" s="60"/>
      <c r="CR139" s="60"/>
      <c r="CS139" s="60"/>
      <c r="CT139" s="60"/>
      <c r="CU139" s="60"/>
      <c r="CV139" s="60"/>
      <c r="CW139" s="60"/>
      <c r="CX139" s="60"/>
      <c r="CY139" s="60"/>
    </row>
    <row r="140" spans="1:103" s="16" customFormat="1" ht="25.5" customHeight="1">
      <c r="A140" s="1021" t="s">
        <v>441</v>
      </c>
      <c r="B140" s="1022"/>
      <c r="C140" s="1022"/>
      <c r="D140" s="1022"/>
      <c r="E140" s="1022"/>
      <c r="F140" s="1022"/>
      <c r="G140" s="1022"/>
      <c r="H140" s="1022"/>
      <c r="I140" s="1022"/>
      <c r="J140" s="1023"/>
      <c r="K140" s="239"/>
      <c r="L140" s="60"/>
      <c r="M140" s="60"/>
      <c r="N140" s="273"/>
      <c r="O140" s="239">
        <f>O125+O128+O132+O130+O134+O137+O139</f>
        <v>0</v>
      </c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  <c r="AI140" s="60"/>
      <c r="AJ140" s="60"/>
      <c r="AK140" s="60"/>
      <c r="AL140" s="60"/>
      <c r="AM140" s="60"/>
      <c r="AN140" s="60"/>
      <c r="AO140" s="60"/>
      <c r="AP140" s="60"/>
      <c r="AQ140" s="60"/>
      <c r="AR140" s="60"/>
      <c r="AS140" s="60"/>
      <c r="AT140" s="60"/>
      <c r="AU140" s="60"/>
      <c r="AV140" s="60"/>
      <c r="AW140" s="60"/>
      <c r="AX140" s="60"/>
      <c r="AY140" s="60"/>
      <c r="AZ140" s="60"/>
      <c r="BA140" s="60"/>
      <c r="BB140" s="60"/>
      <c r="BC140" s="60"/>
      <c r="BD140" s="60"/>
      <c r="BE140" s="60"/>
      <c r="BF140" s="60"/>
      <c r="BG140" s="60"/>
      <c r="BH140" s="60"/>
      <c r="BI140" s="60"/>
      <c r="BJ140" s="60"/>
      <c r="BK140" s="60"/>
      <c r="BL140" s="60"/>
      <c r="BM140" s="60"/>
      <c r="BN140" s="60"/>
      <c r="BO140" s="60"/>
      <c r="BP140" s="60"/>
      <c r="BQ140" s="60"/>
      <c r="BR140" s="60"/>
      <c r="BS140" s="60"/>
      <c r="BT140" s="60"/>
      <c r="BU140" s="60"/>
      <c r="BV140" s="60"/>
      <c r="BW140" s="60"/>
      <c r="BX140" s="60"/>
      <c r="BY140" s="60"/>
      <c r="BZ140" s="60"/>
      <c r="CA140" s="60"/>
      <c r="CB140" s="60"/>
      <c r="CC140" s="60"/>
      <c r="CD140" s="60"/>
      <c r="CE140" s="60"/>
      <c r="CF140" s="60"/>
      <c r="CG140" s="60"/>
      <c r="CH140" s="60"/>
      <c r="CI140" s="60"/>
      <c r="CJ140" s="60"/>
      <c r="CK140" s="60"/>
      <c r="CL140" s="60"/>
      <c r="CM140" s="60"/>
      <c r="CN140" s="60"/>
      <c r="CO140" s="60"/>
      <c r="CP140" s="60"/>
      <c r="CQ140" s="60"/>
      <c r="CR140" s="60"/>
      <c r="CS140" s="60"/>
      <c r="CT140" s="60"/>
      <c r="CU140" s="60"/>
      <c r="CV140" s="60"/>
      <c r="CW140" s="60"/>
      <c r="CX140" s="60"/>
      <c r="CY140" s="60"/>
    </row>
    <row r="141" spans="1:103" s="41" customFormat="1" ht="25.5" customHeight="1">
      <c r="A141" s="24" t="s">
        <v>67</v>
      </c>
      <c r="B141" s="21" t="s">
        <v>64</v>
      </c>
      <c r="C141" s="1017" t="s">
        <v>208</v>
      </c>
      <c r="D141" s="1018"/>
      <c r="E141" s="1018"/>
      <c r="F141" s="1018"/>
      <c r="G141" s="1018"/>
      <c r="H141" s="1018"/>
      <c r="I141" s="1018"/>
      <c r="J141" s="1018"/>
      <c r="K141" s="1019"/>
      <c r="L141" s="61"/>
      <c r="M141" s="61"/>
      <c r="N141" s="269"/>
      <c r="O141" s="280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  <c r="CD141" s="61"/>
      <c r="CE141" s="61"/>
      <c r="CF141" s="61"/>
      <c r="CG141" s="61"/>
      <c r="CH141" s="61"/>
      <c r="CI141" s="61"/>
      <c r="CJ141" s="61"/>
      <c r="CK141" s="61"/>
      <c r="CL141" s="61"/>
      <c r="CM141" s="61"/>
      <c r="CN141" s="61"/>
      <c r="CO141" s="61"/>
      <c r="CP141" s="61"/>
      <c r="CQ141" s="61"/>
      <c r="CR141" s="61"/>
      <c r="CS141" s="61"/>
      <c r="CT141" s="61"/>
      <c r="CU141" s="61"/>
      <c r="CV141" s="61"/>
      <c r="CW141" s="61"/>
      <c r="CX141" s="61"/>
      <c r="CY141" s="61"/>
    </row>
    <row r="142" spans="1:103" s="8" customFormat="1" ht="19.5" customHeight="1">
      <c r="A142" s="65" t="s">
        <v>34</v>
      </c>
      <c r="B142" s="66" t="s">
        <v>23</v>
      </c>
      <c r="C142" s="853" t="s">
        <v>192</v>
      </c>
      <c r="D142" s="926"/>
      <c r="E142" s="926"/>
      <c r="F142" s="926"/>
      <c r="G142" s="926"/>
      <c r="H142" s="926"/>
      <c r="I142" s="926"/>
      <c r="J142" s="926"/>
      <c r="K142" s="1024"/>
      <c r="N142" s="274"/>
      <c r="O142" s="285"/>
    </row>
    <row r="143" spans="1:103" s="11" customFormat="1" ht="15.75" customHeight="1">
      <c r="A143" s="99">
        <v>43</v>
      </c>
      <c r="B143" s="93" t="s">
        <v>0</v>
      </c>
      <c r="C143" s="117" t="s">
        <v>79</v>
      </c>
      <c r="D143" s="89" t="s">
        <v>201</v>
      </c>
      <c r="E143" s="90" t="s">
        <v>34</v>
      </c>
      <c r="F143" s="90">
        <f>PR2D!I127</f>
        <v>500</v>
      </c>
      <c r="G143" s="121"/>
      <c r="H143" s="1020"/>
      <c r="I143" s="1020"/>
      <c r="J143" s="86"/>
      <c r="K143" s="101"/>
      <c r="N143" s="277">
        <v>23.49</v>
      </c>
      <c r="O143" s="284">
        <f t="shared" ref="O143:O149" si="7">J143*N143</f>
        <v>0</v>
      </c>
    </row>
    <row r="144" spans="1:103" s="8" customFormat="1" ht="52.5" hidden="1" customHeight="1">
      <c r="A144" s="99"/>
      <c r="B144" s="93"/>
      <c r="C144" s="116" t="s">
        <v>336</v>
      </c>
      <c r="D144" s="91" t="s">
        <v>202</v>
      </c>
      <c r="E144" s="87">
        <v>105.14</v>
      </c>
      <c r="F144" s="87" t="s">
        <v>34</v>
      </c>
      <c r="G144" s="122"/>
      <c r="H144" s="35">
        <v>14.94</v>
      </c>
      <c r="I144" s="35">
        <f>H144*F143</f>
        <v>7470</v>
      </c>
      <c r="J144" s="86"/>
      <c r="K144" s="102"/>
      <c r="N144" s="274"/>
      <c r="O144" s="284">
        <f t="shared" si="7"/>
        <v>0</v>
      </c>
    </row>
    <row r="145" spans="1:15" s="8" customFormat="1" ht="38.25" hidden="1">
      <c r="A145" s="98" t="s">
        <v>311</v>
      </c>
      <c r="B145" s="94" t="s">
        <v>0</v>
      </c>
      <c r="C145" s="116" t="s">
        <v>337</v>
      </c>
      <c r="D145" s="91" t="s">
        <v>202</v>
      </c>
      <c r="E145" s="87">
        <v>105.14</v>
      </c>
      <c r="F145" s="87">
        <f>E145</f>
        <v>105.14</v>
      </c>
      <c r="G145" s="122"/>
      <c r="H145" s="35"/>
      <c r="I145" s="35"/>
      <c r="J145" s="86"/>
      <c r="K145" s="102"/>
      <c r="N145" s="274"/>
      <c r="O145" s="284">
        <f t="shared" si="7"/>
        <v>0</v>
      </c>
    </row>
    <row r="146" spans="1:15" s="8" customFormat="1" ht="18.75" customHeight="1">
      <c r="A146" s="99">
        <v>44</v>
      </c>
      <c r="B146" s="92" t="s">
        <v>132</v>
      </c>
      <c r="C146" s="117" t="s">
        <v>193</v>
      </c>
      <c r="D146" s="89" t="s">
        <v>201</v>
      </c>
      <c r="E146" s="90" t="s">
        <v>34</v>
      </c>
      <c r="F146" s="90" t="e">
        <f>PR2D!#REF!</f>
        <v>#REF!</v>
      </c>
      <c r="G146" s="122"/>
      <c r="H146" s="35"/>
      <c r="I146" s="35"/>
      <c r="J146" s="86"/>
      <c r="K146" s="101"/>
      <c r="N146" s="274">
        <v>7.4</v>
      </c>
      <c r="O146" s="284">
        <f t="shared" si="7"/>
        <v>0</v>
      </c>
    </row>
    <row r="147" spans="1:15" s="8" customFormat="1" ht="54" hidden="1" customHeight="1">
      <c r="A147" s="98"/>
      <c r="B147" s="94"/>
      <c r="C147" s="116" t="s">
        <v>338</v>
      </c>
      <c r="D147" s="91" t="s">
        <v>202</v>
      </c>
      <c r="E147" s="87">
        <v>14.8</v>
      </c>
      <c r="F147" s="87" t="s">
        <v>34</v>
      </c>
      <c r="G147" s="122"/>
      <c r="H147" s="35"/>
      <c r="I147" s="35"/>
      <c r="J147" s="186"/>
      <c r="K147" s="132"/>
      <c r="L147" s="107"/>
      <c r="N147" s="274"/>
      <c r="O147" s="284">
        <f t="shared" si="7"/>
        <v>0</v>
      </c>
    </row>
    <row r="148" spans="1:15" s="11" customFormat="1" ht="18" customHeight="1">
      <c r="A148" s="65" t="s">
        <v>34</v>
      </c>
      <c r="B148" s="66" t="s">
        <v>221</v>
      </c>
      <c r="C148" s="853" t="s">
        <v>222</v>
      </c>
      <c r="D148" s="926"/>
      <c r="E148" s="926"/>
      <c r="F148" s="926"/>
      <c r="G148" s="926"/>
      <c r="H148" s="926"/>
      <c r="I148" s="926"/>
      <c r="J148" s="926"/>
      <c r="K148" s="1024"/>
      <c r="N148" s="277"/>
      <c r="O148" s="284">
        <f t="shared" si="7"/>
        <v>0</v>
      </c>
    </row>
    <row r="149" spans="1:15" s="11" customFormat="1" ht="18.75" customHeight="1">
      <c r="A149" s="99">
        <v>45</v>
      </c>
      <c r="B149" s="93" t="s">
        <v>223</v>
      </c>
      <c r="C149" s="117" t="s">
        <v>224</v>
      </c>
      <c r="D149" s="89" t="s">
        <v>11</v>
      </c>
      <c r="E149" s="90" t="s">
        <v>34</v>
      </c>
      <c r="F149" s="90" t="e">
        <f>PR2D!#REF!</f>
        <v>#REF!</v>
      </c>
      <c r="G149" s="123"/>
      <c r="H149" s="36"/>
      <c r="I149" s="36"/>
      <c r="J149" s="90"/>
      <c r="K149" s="101"/>
      <c r="M149" s="103"/>
      <c r="N149" s="277">
        <v>13</v>
      </c>
      <c r="O149" s="284">
        <f t="shared" si="7"/>
        <v>0</v>
      </c>
    </row>
    <row r="150" spans="1:15" s="11" customFormat="1" ht="69" hidden="1" customHeight="1">
      <c r="A150" s="99"/>
      <c r="B150" s="93"/>
      <c r="C150" s="116" t="s">
        <v>278</v>
      </c>
      <c r="D150" s="91" t="s">
        <v>11</v>
      </c>
      <c r="E150" s="87">
        <v>23</v>
      </c>
      <c r="F150" s="87" t="s">
        <v>34</v>
      </c>
      <c r="G150" s="123"/>
      <c r="H150" s="36"/>
      <c r="I150" s="36"/>
      <c r="J150" s="90"/>
      <c r="K150" s="102"/>
      <c r="N150" s="277"/>
      <c r="O150" s="288"/>
    </row>
    <row r="151" spans="1:15" s="11" customFormat="1" ht="25.5" customHeight="1">
      <c r="A151" s="1021" t="s">
        <v>442</v>
      </c>
      <c r="B151" s="1022"/>
      <c r="C151" s="1022"/>
      <c r="D151" s="1022"/>
      <c r="E151" s="1022"/>
      <c r="F151" s="1022"/>
      <c r="G151" s="1022"/>
      <c r="H151" s="1022"/>
      <c r="I151" s="1022"/>
      <c r="J151" s="1023"/>
      <c r="K151" s="238"/>
      <c r="N151" s="277"/>
      <c r="O151" s="238">
        <f>O143+O146+O149</f>
        <v>0</v>
      </c>
    </row>
    <row r="152" spans="1:15" s="11" customFormat="1" ht="25.5" customHeight="1">
      <c r="A152" s="24" t="s">
        <v>103</v>
      </c>
      <c r="B152" s="21" t="s">
        <v>66</v>
      </c>
      <c r="C152" s="1017" t="s">
        <v>209</v>
      </c>
      <c r="D152" s="1018"/>
      <c r="E152" s="1018"/>
      <c r="F152" s="1018"/>
      <c r="G152" s="1018"/>
      <c r="H152" s="1018"/>
      <c r="I152" s="1018"/>
      <c r="J152" s="1018"/>
      <c r="K152" s="1019"/>
      <c r="N152" s="277"/>
      <c r="O152" s="288"/>
    </row>
    <row r="153" spans="1:15" s="11" customFormat="1" ht="18" customHeight="1">
      <c r="A153" s="65" t="s">
        <v>34</v>
      </c>
      <c r="B153" s="66" t="s">
        <v>134</v>
      </c>
      <c r="C153" s="853" t="s">
        <v>133</v>
      </c>
      <c r="D153" s="926"/>
      <c r="E153" s="926"/>
      <c r="F153" s="926"/>
      <c r="G153" s="926"/>
      <c r="H153" s="926"/>
      <c r="I153" s="926"/>
      <c r="J153" s="926"/>
      <c r="K153" s="1024"/>
      <c r="N153" s="277"/>
      <c r="O153" s="288"/>
    </row>
    <row r="154" spans="1:15" s="11" customFormat="1" ht="18" customHeight="1">
      <c r="A154" s="99">
        <v>46</v>
      </c>
      <c r="B154" s="92" t="s">
        <v>135</v>
      </c>
      <c r="C154" s="117" t="s">
        <v>194</v>
      </c>
      <c r="D154" s="89" t="s">
        <v>9</v>
      </c>
      <c r="E154" s="90" t="s">
        <v>34</v>
      </c>
      <c r="F154" s="90" t="e">
        <f>PR2D!#REF!</f>
        <v>#REF!</v>
      </c>
      <c r="G154" s="123"/>
      <c r="H154" s="36"/>
      <c r="I154" s="36"/>
      <c r="J154" s="90"/>
      <c r="K154" s="101"/>
      <c r="N154" s="277">
        <v>0</v>
      </c>
      <c r="O154" s="284">
        <f t="shared" ref="O154:O159" si="8">J154*N154</f>
        <v>0</v>
      </c>
    </row>
    <row r="155" spans="1:15" s="11" customFormat="1" ht="40.5" hidden="1" customHeight="1">
      <c r="A155" s="98"/>
      <c r="B155" s="94"/>
      <c r="C155" s="116" t="s">
        <v>279</v>
      </c>
      <c r="D155" s="91" t="s">
        <v>9</v>
      </c>
      <c r="E155" s="87">
        <v>2</v>
      </c>
      <c r="F155" s="90" t="e">
        <f>PR2D!#REF!</f>
        <v>#REF!</v>
      </c>
      <c r="G155" s="123"/>
      <c r="H155" s="36"/>
      <c r="I155" s="36"/>
      <c r="J155" s="90"/>
      <c r="K155" s="101"/>
      <c r="N155" s="277"/>
      <c r="O155" s="284">
        <f t="shared" si="8"/>
        <v>0</v>
      </c>
    </row>
    <row r="156" spans="1:15" s="11" customFormat="1" ht="18" customHeight="1">
      <c r="A156" s="99">
        <v>47</v>
      </c>
      <c r="B156" s="92" t="s">
        <v>195</v>
      </c>
      <c r="C156" s="117" t="s">
        <v>280</v>
      </c>
      <c r="D156" s="89" t="s">
        <v>9</v>
      </c>
      <c r="E156" s="90" t="s">
        <v>34</v>
      </c>
      <c r="F156" s="90" t="e">
        <f>PR2D!#REF!</f>
        <v>#REF!</v>
      </c>
      <c r="G156" s="123"/>
      <c r="H156" s="36"/>
      <c r="I156" s="36"/>
      <c r="J156" s="90"/>
      <c r="K156" s="101"/>
      <c r="N156" s="277">
        <v>0</v>
      </c>
      <c r="O156" s="284">
        <f t="shared" si="8"/>
        <v>0</v>
      </c>
    </row>
    <row r="157" spans="1:15" s="11" customFormat="1" ht="42.75" hidden="1" customHeight="1">
      <c r="A157" s="99"/>
      <c r="B157" s="94"/>
      <c r="C157" s="116" t="s">
        <v>281</v>
      </c>
      <c r="D157" s="91" t="s">
        <v>9</v>
      </c>
      <c r="E157" s="87">
        <v>2</v>
      </c>
      <c r="F157" s="90" t="s">
        <v>34</v>
      </c>
      <c r="G157" s="123"/>
      <c r="H157" s="36"/>
      <c r="I157" s="36"/>
      <c r="J157" s="90"/>
      <c r="K157" s="102"/>
      <c r="N157" s="277"/>
      <c r="O157" s="284">
        <f t="shared" si="8"/>
        <v>0</v>
      </c>
    </row>
    <row r="158" spans="1:15" s="11" customFormat="1" ht="18" customHeight="1">
      <c r="A158" s="65" t="s">
        <v>34</v>
      </c>
      <c r="B158" s="66" t="s">
        <v>196</v>
      </c>
      <c r="C158" s="853" t="s">
        <v>197</v>
      </c>
      <c r="D158" s="926"/>
      <c r="E158" s="926"/>
      <c r="F158" s="926"/>
      <c r="G158" s="926"/>
      <c r="H158" s="926"/>
      <c r="I158" s="926"/>
      <c r="J158" s="926"/>
      <c r="K158" s="1024"/>
      <c r="N158" s="277"/>
      <c r="O158" s="284">
        <f t="shared" si="8"/>
        <v>0</v>
      </c>
    </row>
    <row r="159" spans="1:15" s="11" customFormat="1" ht="18.75" customHeight="1">
      <c r="A159" s="99">
        <v>48</v>
      </c>
      <c r="B159" s="92" t="s">
        <v>198</v>
      </c>
      <c r="C159" s="117" t="s">
        <v>282</v>
      </c>
      <c r="D159" s="89" t="s">
        <v>11</v>
      </c>
      <c r="E159" s="90" t="s">
        <v>34</v>
      </c>
      <c r="F159" s="90" t="e">
        <f>PR2D!#REF!</f>
        <v>#REF!</v>
      </c>
      <c r="G159" s="123"/>
      <c r="H159" s="36"/>
      <c r="I159" s="36"/>
      <c r="J159" s="90"/>
      <c r="K159" s="101"/>
      <c r="M159" s="104"/>
      <c r="N159" s="277">
        <v>7</v>
      </c>
      <c r="O159" s="284">
        <f t="shared" si="8"/>
        <v>0</v>
      </c>
    </row>
    <row r="160" spans="1:15" s="11" customFormat="1" ht="40.5" hidden="1" customHeight="1">
      <c r="A160" s="99"/>
      <c r="B160" s="94"/>
      <c r="C160" s="116" t="s">
        <v>283</v>
      </c>
      <c r="D160" s="91" t="s">
        <v>11</v>
      </c>
      <c r="E160" s="87">
        <f>36</f>
        <v>36</v>
      </c>
      <c r="F160" s="90" t="s">
        <v>34</v>
      </c>
      <c r="G160" s="123"/>
      <c r="H160" s="36"/>
      <c r="I160" s="36"/>
      <c r="J160" s="90"/>
      <c r="K160" s="102"/>
      <c r="N160" s="277"/>
      <c r="O160" s="288"/>
    </row>
    <row r="161" spans="1:15" s="11" customFormat="1" ht="25.5" customHeight="1">
      <c r="A161" s="1021" t="s">
        <v>443</v>
      </c>
      <c r="B161" s="1022"/>
      <c r="C161" s="1022"/>
      <c r="D161" s="1022"/>
      <c r="E161" s="1022"/>
      <c r="F161" s="1022"/>
      <c r="G161" s="1022"/>
      <c r="H161" s="1022"/>
      <c r="I161" s="1022"/>
      <c r="J161" s="1023"/>
      <c r="K161" s="238"/>
      <c r="N161" s="277"/>
      <c r="O161" s="238">
        <f>O154+O156+O159</f>
        <v>0</v>
      </c>
    </row>
    <row r="162" spans="1:15" s="11" customFormat="1" ht="30" customHeight="1">
      <c r="A162" s="24" t="s">
        <v>33</v>
      </c>
      <c r="B162" s="21" t="s">
        <v>68</v>
      </c>
      <c r="C162" s="1017" t="s">
        <v>210</v>
      </c>
      <c r="D162" s="1018"/>
      <c r="E162" s="1018"/>
      <c r="F162" s="1018"/>
      <c r="G162" s="1018"/>
      <c r="H162" s="1018"/>
      <c r="I162" s="1018"/>
      <c r="J162" s="1018"/>
      <c r="K162" s="1019"/>
      <c r="N162" s="277"/>
      <c r="O162" s="288"/>
    </row>
    <row r="163" spans="1:15" s="11" customFormat="1" ht="18" customHeight="1">
      <c r="A163" s="65" t="s">
        <v>34</v>
      </c>
      <c r="B163" s="66" t="s">
        <v>24</v>
      </c>
      <c r="C163" s="853" t="s">
        <v>25</v>
      </c>
      <c r="D163" s="926"/>
      <c r="E163" s="926"/>
      <c r="F163" s="926"/>
      <c r="G163" s="926"/>
      <c r="H163" s="926"/>
      <c r="I163" s="926"/>
      <c r="J163" s="926"/>
      <c r="K163" s="1024"/>
      <c r="N163" s="277"/>
      <c r="O163" s="288"/>
    </row>
    <row r="164" spans="1:15" s="11" customFormat="1" ht="29.25" customHeight="1">
      <c r="A164" s="99">
        <v>49</v>
      </c>
      <c r="B164" s="93" t="s">
        <v>284</v>
      </c>
      <c r="C164" s="120" t="s">
        <v>285</v>
      </c>
      <c r="D164" s="89" t="s">
        <v>11</v>
      </c>
      <c r="E164" s="90" t="s">
        <v>34</v>
      </c>
      <c r="F164" s="90" t="e">
        <f>PR2D!#REF!</f>
        <v>#REF!</v>
      </c>
      <c r="G164" s="123"/>
      <c r="H164" s="36"/>
      <c r="I164" s="36"/>
      <c r="J164" s="90"/>
      <c r="K164" s="101"/>
      <c r="N164" s="277">
        <v>37.049999999999997</v>
      </c>
      <c r="O164" s="284">
        <f t="shared" ref="O164:O172" si="9">J164*N164</f>
        <v>0</v>
      </c>
    </row>
    <row r="165" spans="1:15" s="11" customFormat="1" ht="54.75" hidden="1" customHeight="1">
      <c r="A165" s="99"/>
      <c r="B165" s="94"/>
      <c r="C165" s="116" t="s">
        <v>339</v>
      </c>
      <c r="D165" s="91" t="s">
        <v>11</v>
      </c>
      <c r="E165" s="87">
        <v>181.25</v>
      </c>
      <c r="F165" s="90" t="s">
        <v>34</v>
      </c>
      <c r="G165" s="123"/>
      <c r="H165" s="36"/>
      <c r="I165" s="36"/>
      <c r="J165" s="90"/>
      <c r="K165" s="102"/>
      <c r="N165" s="277"/>
      <c r="O165" s="284">
        <f t="shared" si="9"/>
        <v>0</v>
      </c>
    </row>
    <row r="166" spans="1:15" s="8" customFormat="1" ht="18" customHeight="1">
      <c r="A166" s="65" t="s">
        <v>34</v>
      </c>
      <c r="B166" s="66" t="s">
        <v>26</v>
      </c>
      <c r="C166" s="853" t="s">
        <v>27</v>
      </c>
      <c r="D166" s="926"/>
      <c r="E166" s="926"/>
      <c r="F166" s="926"/>
      <c r="G166" s="926"/>
      <c r="H166" s="926"/>
      <c r="I166" s="926"/>
      <c r="J166" s="926"/>
      <c r="K166" s="1024"/>
      <c r="N166" s="274"/>
      <c r="O166" s="284">
        <f t="shared" si="9"/>
        <v>0</v>
      </c>
    </row>
    <row r="167" spans="1:15" s="8" customFormat="1" ht="18" customHeight="1">
      <c r="A167" s="99">
        <v>50</v>
      </c>
      <c r="B167" s="93" t="s">
        <v>101</v>
      </c>
      <c r="C167" s="117" t="s">
        <v>102</v>
      </c>
      <c r="D167" s="89" t="s">
        <v>201</v>
      </c>
      <c r="E167" s="90" t="s">
        <v>34</v>
      </c>
      <c r="F167" s="90" t="e">
        <f>PR2D!#REF!</f>
        <v>#REF!</v>
      </c>
      <c r="G167" s="122"/>
      <c r="H167" s="36"/>
      <c r="I167" s="36"/>
      <c r="J167" s="90"/>
      <c r="K167" s="101"/>
      <c r="L167" s="39"/>
      <c r="M167" s="39"/>
      <c r="N167" s="274">
        <v>38.14</v>
      </c>
      <c r="O167" s="284">
        <f t="shared" si="9"/>
        <v>0</v>
      </c>
    </row>
    <row r="168" spans="1:15" s="13" customFormat="1" ht="69" hidden="1" customHeight="1">
      <c r="A168" s="99" t="s">
        <v>8</v>
      </c>
      <c r="B168" s="95"/>
      <c r="C168" s="116" t="s">
        <v>340</v>
      </c>
      <c r="D168" s="91" t="s">
        <v>202</v>
      </c>
      <c r="E168" s="87">
        <v>284.10000000000002</v>
      </c>
      <c r="F168" s="90" t="e">
        <f>PR2D!#REF!</f>
        <v>#REF!</v>
      </c>
      <c r="G168" s="124"/>
      <c r="H168" s="35">
        <v>72.3</v>
      </c>
      <c r="I168" s="35" t="e">
        <f>H168*#REF!</f>
        <v>#REF!</v>
      </c>
      <c r="J168" s="90"/>
      <c r="K168" s="102"/>
      <c r="N168" s="278"/>
      <c r="O168" s="284">
        <f t="shared" si="9"/>
        <v>0</v>
      </c>
    </row>
    <row r="169" spans="1:15" s="8" customFormat="1" ht="19.5" customHeight="1">
      <c r="A169" s="99">
        <v>51</v>
      </c>
      <c r="B169" s="93" t="s">
        <v>1</v>
      </c>
      <c r="C169" s="117" t="s">
        <v>286</v>
      </c>
      <c r="D169" s="89" t="s">
        <v>201</v>
      </c>
      <c r="E169" s="90" t="s">
        <v>34</v>
      </c>
      <c r="F169" s="90" t="e">
        <f>PR2D!#REF!</f>
        <v>#REF!</v>
      </c>
      <c r="G169" s="122"/>
      <c r="H169" s="36"/>
      <c r="I169" s="36"/>
      <c r="J169" s="90"/>
      <c r="K169" s="101"/>
      <c r="N169" s="274">
        <v>0</v>
      </c>
      <c r="O169" s="284">
        <f t="shared" si="9"/>
        <v>0</v>
      </c>
    </row>
    <row r="170" spans="1:15" s="8" customFormat="1" ht="59.25" hidden="1" customHeight="1">
      <c r="A170" s="99" t="s">
        <v>8</v>
      </c>
      <c r="B170" s="95"/>
      <c r="C170" s="116" t="s">
        <v>341</v>
      </c>
      <c r="D170" s="91" t="s">
        <v>202</v>
      </c>
      <c r="E170" s="87">
        <v>7.74</v>
      </c>
      <c r="F170" s="90" t="s">
        <v>34</v>
      </c>
      <c r="G170" s="122"/>
      <c r="H170" s="1020"/>
      <c r="I170" s="1020"/>
      <c r="J170" s="90"/>
      <c r="K170" s="184"/>
      <c r="N170" s="274"/>
      <c r="O170" s="284">
        <f t="shared" si="9"/>
        <v>0</v>
      </c>
    </row>
    <row r="171" spans="1:15" s="8" customFormat="1" ht="18" customHeight="1">
      <c r="A171" s="65" t="s">
        <v>34</v>
      </c>
      <c r="B171" s="66" t="s">
        <v>28</v>
      </c>
      <c r="C171" s="853" t="s">
        <v>29</v>
      </c>
      <c r="D171" s="926"/>
      <c r="E171" s="926"/>
      <c r="F171" s="926"/>
      <c r="G171" s="926"/>
      <c r="H171" s="926"/>
      <c r="I171" s="926"/>
      <c r="J171" s="926"/>
      <c r="K171" s="1024"/>
      <c r="N171" s="274"/>
      <c r="O171" s="284">
        <f t="shared" si="9"/>
        <v>0</v>
      </c>
    </row>
    <row r="172" spans="1:15" s="8" customFormat="1" ht="17.25" customHeight="1">
      <c r="A172" s="99">
        <v>52</v>
      </c>
      <c r="B172" s="93" t="s">
        <v>2</v>
      </c>
      <c r="C172" s="117" t="s">
        <v>136</v>
      </c>
      <c r="D172" s="89" t="s">
        <v>11</v>
      </c>
      <c r="E172" s="90" t="s">
        <v>34</v>
      </c>
      <c r="F172" s="90" t="e">
        <f>PR2D!#REF!</f>
        <v>#REF!</v>
      </c>
      <c r="G172" s="122"/>
      <c r="H172" s="162"/>
      <c r="I172" s="162"/>
      <c r="J172" s="90"/>
      <c r="K172" s="101"/>
      <c r="M172" s="103"/>
      <c r="N172" s="274">
        <v>22.75</v>
      </c>
      <c r="O172" s="284">
        <f t="shared" si="9"/>
        <v>0</v>
      </c>
    </row>
    <row r="173" spans="1:15" s="11" customFormat="1" ht="96" hidden="1" customHeight="1" thickBot="1">
      <c r="A173" s="163" t="s">
        <v>8</v>
      </c>
      <c r="B173" s="164"/>
      <c r="C173" s="165" t="s">
        <v>342</v>
      </c>
      <c r="D173" s="166" t="s">
        <v>11</v>
      </c>
      <c r="E173" s="167">
        <v>173.06</v>
      </c>
      <c r="F173" s="168" t="s">
        <v>34</v>
      </c>
      <c r="G173" s="10"/>
      <c r="H173" s="169">
        <v>78.42</v>
      </c>
      <c r="I173" s="169" t="e">
        <f>H173*F169</f>
        <v>#REF!</v>
      </c>
      <c r="J173" s="187"/>
      <c r="K173" s="240"/>
      <c r="N173" s="277"/>
      <c r="O173" s="288"/>
    </row>
    <row r="174" spans="1:15" s="11" customFormat="1" ht="25.5" customHeight="1" thickBot="1">
      <c r="A174" s="1034" t="s">
        <v>444</v>
      </c>
      <c r="B174" s="1035"/>
      <c r="C174" s="1035"/>
      <c r="D174" s="1035"/>
      <c r="E174" s="1035"/>
      <c r="F174" s="1035"/>
      <c r="G174" s="1035"/>
      <c r="H174" s="1035"/>
      <c r="I174" s="1035"/>
      <c r="J174" s="1036"/>
      <c r="K174" s="238"/>
      <c r="N174" s="277"/>
      <c r="O174" s="238">
        <f>O164+O167+O169+O172</f>
        <v>0</v>
      </c>
    </row>
    <row r="175" spans="1:15" ht="25.5" customHeight="1">
      <c r="A175" s="1025" t="s">
        <v>218</v>
      </c>
      <c r="B175" s="1026"/>
      <c r="C175" s="1026"/>
      <c r="D175" s="1026"/>
      <c r="E175" s="1026"/>
      <c r="F175" s="1026"/>
      <c r="G175" s="1026"/>
      <c r="H175" s="1026"/>
      <c r="I175" s="1026"/>
      <c r="J175" s="1027"/>
      <c r="K175" s="232"/>
      <c r="O175" s="232">
        <f>O14+O54+O64+O91+O122+O140+O151+O161+O174</f>
        <v>0</v>
      </c>
    </row>
    <row r="176" spans="1:15" ht="25.5" customHeight="1">
      <c r="A176" s="1028" t="s">
        <v>219</v>
      </c>
      <c r="B176" s="1029"/>
      <c r="C176" s="1029"/>
      <c r="D176" s="1029"/>
      <c r="E176" s="1029"/>
      <c r="F176" s="1029"/>
      <c r="G176" s="1029"/>
      <c r="H176" s="1029"/>
      <c r="I176" s="1029"/>
      <c r="J176" s="1030"/>
      <c r="K176" s="233"/>
      <c r="O176" s="233">
        <f>O177-O175</f>
        <v>0</v>
      </c>
    </row>
    <row r="177" spans="1:15" ht="25.5" customHeight="1" thickBot="1">
      <c r="A177" s="1031" t="s">
        <v>220</v>
      </c>
      <c r="B177" s="1032"/>
      <c r="C177" s="1032"/>
      <c r="D177" s="1032"/>
      <c r="E177" s="1032"/>
      <c r="F177" s="1032"/>
      <c r="G177" s="1032"/>
      <c r="H177" s="1032"/>
      <c r="I177" s="1032"/>
      <c r="J177" s="1033"/>
      <c r="K177" s="234"/>
      <c r="O177" s="234">
        <f>O175*1.23</f>
        <v>0</v>
      </c>
    </row>
    <row r="178" spans="1:15">
      <c r="F178" s="18"/>
    </row>
    <row r="179" spans="1:15">
      <c r="F179" s="18"/>
    </row>
    <row r="180" spans="1:15">
      <c r="F180" s="18"/>
    </row>
    <row r="181" spans="1:15">
      <c r="F181" s="18"/>
    </row>
    <row r="182" spans="1:15">
      <c r="F182" s="18"/>
    </row>
    <row r="183" spans="1:15">
      <c r="F183" s="18"/>
    </row>
    <row r="184" spans="1:15">
      <c r="F184" s="18"/>
    </row>
    <row r="185" spans="1:15">
      <c r="F185" s="18"/>
    </row>
    <row r="186" spans="1:15">
      <c r="F186" s="18"/>
    </row>
    <row r="187" spans="1:15">
      <c r="F187" s="18"/>
    </row>
    <row r="188" spans="1:15">
      <c r="F188" s="18"/>
    </row>
    <row r="189" spans="1:15">
      <c r="F189" s="18"/>
    </row>
    <row r="190" spans="1:15">
      <c r="F190" s="18"/>
    </row>
    <row r="191" spans="1:15">
      <c r="F191" s="18"/>
    </row>
    <row r="192" spans="1:15">
      <c r="F192" s="18"/>
    </row>
    <row r="193" spans="6:6">
      <c r="F193" s="18"/>
    </row>
    <row r="194" spans="6:6">
      <c r="F194" s="18"/>
    </row>
    <row r="195" spans="6:6">
      <c r="F195" s="18"/>
    </row>
    <row r="196" spans="6:6">
      <c r="F196" s="18"/>
    </row>
    <row r="197" spans="6:6">
      <c r="F197" s="18"/>
    </row>
    <row r="198" spans="6:6">
      <c r="F198" s="18"/>
    </row>
    <row r="199" spans="6:6">
      <c r="F199" s="18"/>
    </row>
  </sheetData>
  <mergeCells count="57">
    <mergeCell ref="A177:J177"/>
    <mergeCell ref="C162:K162"/>
    <mergeCell ref="C163:K163"/>
    <mergeCell ref="C166:K166"/>
    <mergeCell ref="H170:I170"/>
    <mergeCell ref="C171:K171"/>
    <mergeCell ref="A174:J174"/>
    <mergeCell ref="C153:K153"/>
    <mergeCell ref="C158:K158"/>
    <mergeCell ref="A161:J161"/>
    <mergeCell ref="A175:J175"/>
    <mergeCell ref="A176:J176"/>
    <mergeCell ref="C142:K142"/>
    <mergeCell ref="H143:I143"/>
    <mergeCell ref="C148:K148"/>
    <mergeCell ref="A151:J151"/>
    <mergeCell ref="C152:K152"/>
    <mergeCell ref="H130:I130"/>
    <mergeCell ref="C136:K136"/>
    <mergeCell ref="C138:K138"/>
    <mergeCell ref="A140:J140"/>
    <mergeCell ref="C141:K141"/>
    <mergeCell ref="C119:K119"/>
    <mergeCell ref="A122:J122"/>
    <mergeCell ref="C123:K123"/>
    <mergeCell ref="C124:K124"/>
    <mergeCell ref="C127:K127"/>
    <mergeCell ref="H102:I102"/>
    <mergeCell ref="C108:K108"/>
    <mergeCell ref="H109:I109"/>
    <mergeCell ref="C113:K113"/>
    <mergeCell ref="C116:K116"/>
    <mergeCell ref="A91:J91"/>
    <mergeCell ref="C92:K92"/>
    <mergeCell ref="C93:K93"/>
    <mergeCell ref="C96:K96"/>
    <mergeCell ref="C99:K99"/>
    <mergeCell ref="A64:J64"/>
    <mergeCell ref="C65:K65"/>
    <mergeCell ref="C66:K66"/>
    <mergeCell ref="C73:K73"/>
    <mergeCell ref="C76:K76"/>
    <mergeCell ref="C25:K25"/>
    <mergeCell ref="A54:J54"/>
    <mergeCell ref="C55:K55"/>
    <mergeCell ref="C56:K56"/>
    <mergeCell ref="C61:K61"/>
    <mergeCell ref="A14:J14"/>
    <mergeCell ref="B15:K15"/>
    <mergeCell ref="C16:K16"/>
    <mergeCell ref="C17:K17"/>
    <mergeCell ref="C20:K20"/>
    <mergeCell ref="A1:K1"/>
    <mergeCell ref="A2:K2"/>
    <mergeCell ref="B4:K4"/>
    <mergeCell ref="C5:K5"/>
    <mergeCell ref="C6:K6"/>
  </mergeCells>
  <printOptions horizontalCentered="1" gridLines="1"/>
  <pageMargins left="0.47244094488188981" right="0.27559055118110237" top="0.39370078740157483" bottom="0.31496062992125984" header="0.23622047244094491" footer="0.15748031496062992"/>
  <pageSetup paperSize="9" scale="10" fitToHeight="0" orientation="portrait" r:id="rId1"/>
  <headerFooter alignWithMargins="0"/>
  <rowBreaks count="1" manualBreakCount="1">
    <brk id="76" max="10" man="1"/>
  </rowBreaks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7030A0"/>
  </sheetPr>
  <dimension ref="A1:Y78"/>
  <sheetViews>
    <sheetView workbookViewId="0"/>
  </sheetViews>
  <sheetFormatPr defaultRowHeight="12.75"/>
  <cols>
    <col min="1" max="1" width="15.85546875" customWidth="1"/>
    <col min="4" max="4" width="16.85546875" customWidth="1"/>
    <col min="8" max="8" width="11.140625" customWidth="1"/>
    <col min="9" max="9" width="18.140625" customWidth="1"/>
    <col min="15" max="15" width="10.140625" bestFit="1" customWidth="1"/>
  </cols>
  <sheetData>
    <row r="1" spans="1:9">
      <c r="A1" s="25"/>
      <c r="B1" s="26"/>
      <c r="C1" s="27"/>
      <c r="D1" s="25"/>
      <c r="E1" s="28"/>
      <c r="F1" s="25"/>
      <c r="G1" s="29"/>
      <c r="H1" s="29"/>
      <c r="I1" s="29"/>
    </row>
    <row r="2" spans="1:9">
      <c r="A2" s="25"/>
      <c r="B2" s="26"/>
      <c r="C2" s="27"/>
      <c r="D2" s="25"/>
      <c r="E2" s="28"/>
      <c r="F2" s="25"/>
      <c r="G2" s="29"/>
      <c r="H2" s="29"/>
      <c r="I2" s="29"/>
    </row>
    <row r="3" spans="1:9" ht="30">
      <c r="A3" s="827" t="s">
        <v>72</v>
      </c>
      <c r="B3" s="827"/>
      <c r="C3" s="827"/>
      <c r="D3" s="827"/>
      <c r="E3" s="827"/>
      <c r="F3" s="827"/>
      <c r="G3" s="827"/>
      <c r="H3" s="827"/>
      <c r="I3" s="827"/>
    </row>
    <row r="4" spans="1:9" ht="96" customHeight="1">
      <c r="A4" s="30"/>
      <c r="B4" s="30"/>
      <c r="C4" s="30"/>
      <c r="D4" s="30"/>
      <c r="E4" s="30"/>
      <c r="F4" s="30"/>
      <c r="G4" s="30"/>
      <c r="H4" s="30"/>
      <c r="I4" s="30"/>
    </row>
    <row r="5" spans="1:9" ht="78" customHeight="1">
      <c r="A5" s="46" t="s">
        <v>40</v>
      </c>
      <c r="B5" s="831" t="str">
        <f>'PR1'!B10</f>
        <v>REMONT DROGI GMINNEJ NR 108616R OD KM 0+000 DO KM 0+999 W MIEJSCOWOŚCI SOŁONKA</v>
      </c>
      <c r="C5" s="831"/>
      <c r="D5" s="831"/>
      <c r="E5" s="831"/>
      <c r="F5" s="831"/>
      <c r="G5" s="831"/>
      <c r="H5" s="831"/>
      <c r="I5" s="831"/>
    </row>
    <row r="6" spans="1:9" ht="20.25" customHeight="1">
      <c r="A6" s="31"/>
      <c r="B6" s="31"/>
      <c r="C6" s="31"/>
      <c r="D6" s="31"/>
      <c r="E6" s="31"/>
      <c r="F6" s="31"/>
      <c r="G6" s="31"/>
      <c r="H6" s="31"/>
      <c r="I6" s="29"/>
    </row>
    <row r="7" spans="1:9" ht="60.75" customHeight="1">
      <c r="A7" s="46" t="s">
        <v>82</v>
      </c>
      <c r="B7" s="831" t="s">
        <v>290</v>
      </c>
      <c r="C7" s="831"/>
      <c r="D7" s="831"/>
      <c r="E7" s="831"/>
      <c r="F7" s="831"/>
      <c r="G7" s="831"/>
      <c r="H7" s="831"/>
      <c r="I7" s="831"/>
    </row>
    <row r="8" spans="1:9" ht="21" customHeight="1">
      <c r="A8" s="31"/>
      <c r="B8" s="31"/>
      <c r="C8" s="31"/>
      <c r="D8" s="31"/>
      <c r="E8" s="31"/>
      <c r="F8" s="31"/>
      <c r="G8" s="31"/>
      <c r="H8" s="31"/>
      <c r="I8" s="29"/>
    </row>
    <row r="9" spans="1:9" ht="66.75" customHeight="1">
      <c r="A9" s="46" t="s">
        <v>39</v>
      </c>
      <c r="B9" s="831" t="s">
        <v>781</v>
      </c>
      <c r="C9" s="831"/>
      <c r="D9" s="831"/>
      <c r="E9" s="831"/>
      <c r="F9" s="831"/>
      <c r="G9" s="831"/>
      <c r="H9" s="831"/>
      <c r="I9" s="831"/>
    </row>
    <row r="10" spans="1:9" ht="20.25" customHeight="1">
      <c r="A10" s="47"/>
      <c r="B10" s="31"/>
      <c r="C10" s="31"/>
      <c r="D10" s="31"/>
      <c r="E10" s="31"/>
      <c r="F10" s="31"/>
      <c r="G10" s="31"/>
      <c r="H10" s="31"/>
      <c r="I10" s="31"/>
    </row>
    <row r="11" spans="1:9" ht="38.25" customHeight="1">
      <c r="A11" s="46" t="s">
        <v>258</v>
      </c>
      <c r="B11" s="831" t="s">
        <v>795</v>
      </c>
      <c r="C11" s="831"/>
      <c r="D11" s="831"/>
      <c r="E11" s="831"/>
      <c r="F11" s="831"/>
      <c r="G11" s="831"/>
      <c r="H11" s="831"/>
      <c r="I11" s="831"/>
    </row>
    <row r="12" spans="1:9" ht="20.25">
      <c r="A12" s="32"/>
      <c r="B12" s="834"/>
      <c r="C12" s="834"/>
      <c r="D12" s="834"/>
      <c r="E12" s="834"/>
      <c r="F12" s="834"/>
      <c r="G12" s="834"/>
      <c r="H12" s="834"/>
      <c r="I12" s="834"/>
    </row>
    <row r="13" spans="1:9" ht="49.5" customHeight="1">
      <c r="A13" s="46" t="s">
        <v>85</v>
      </c>
      <c r="B13" s="831" t="s">
        <v>486</v>
      </c>
      <c r="C13" s="831"/>
      <c r="D13" s="831"/>
      <c r="E13" s="831"/>
      <c r="F13" s="831"/>
      <c r="G13" s="831"/>
      <c r="H13" s="831"/>
      <c r="I13" s="831"/>
    </row>
    <row r="14" spans="1:9">
      <c r="A14" s="25"/>
      <c r="B14" s="26"/>
      <c r="C14" s="27"/>
      <c r="D14" s="25"/>
      <c r="E14" s="28"/>
      <c r="F14" s="25"/>
      <c r="G14" s="29"/>
      <c r="H14" s="29"/>
      <c r="I14" s="29"/>
    </row>
    <row r="15" spans="1:9" ht="46.5" customHeight="1">
      <c r="A15" s="46" t="s">
        <v>86</v>
      </c>
      <c r="B15" s="832" t="s">
        <v>796</v>
      </c>
      <c r="C15" s="832"/>
      <c r="D15" s="832"/>
      <c r="E15" s="832"/>
      <c r="F15" s="832"/>
      <c r="G15" s="832"/>
      <c r="H15" s="832"/>
      <c r="I15" s="832"/>
    </row>
    <row r="16" spans="1:9" ht="15">
      <c r="A16" s="46"/>
      <c r="B16" s="46"/>
      <c r="C16" s="46"/>
      <c r="D16" s="46"/>
      <c r="E16" s="46"/>
      <c r="F16" s="46"/>
      <c r="G16" s="46"/>
      <c r="H16" s="46"/>
      <c r="I16" s="46"/>
    </row>
    <row r="17" spans="1:9" ht="15">
      <c r="A17" s="46"/>
      <c r="B17" s="46"/>
      <c r="C17" s="46"/>
      <c r="D17" s="46"/>
      <c r="E17" s="46"/>
      <c r="F17" s="46"/>
      <c r="G17" s="46"/>
      <c r="H17" s="46"/>
      <c r="I17" s="46"/>
    </row>
    <row r="18" spans="1:9" ht="18.75">
      <c r="A18" s="1039" t="s">
        <v>137</v>
      </c>
      <c r="B18" s="1039"/>
      <c r="C18" s="1039"/>
      <c r="D18" s="1039"/>
      <c r="E18" s="1040"/>
      <c r="F18" s="1040"/>
      <c r="G18" s="1040"/>
      <c r="H18" s="1040"/>
      <c r="I18" s="1040"/>
    </row>
    <row r="19" spans="1:9">
      <c r="A19" s="25"/>
      <c r="B19" s="26"/>
      <c r="C19" s="27"/>
      <c r="D19" s="25"/>
      <c r="E19" s="28"/>
      <c r="F19" s="25"/>
      <c r="G19" s="29"/>
      <c r="H19" s="29"/>
      <c r="I19" s="29"/>
    </row>
    <row r="20" spans="1:9" ht="19.5" customHeight="1">
      <c r="A20" s="48" t="s">
        <v>45</v>
      </c>
      <c r="B20" s="1037"/>
      <c r="C20" s="1037"/>
      <c r="D20" s="1037"/>
      <c r="E20" s="1037"/>
      <c r="F20" s="1037"/>
      <c r="G20" s="1037"/>
      <c r="H20" s="1037"/>
      <c r="I20" s="1037"/>
    </row>
    <row r="21" spans="1:9">
      <c r="A21" s="25"/>
      <c r="B21" s="26"/>
      <c r="C21" s="27"/>
      <c r="D21" s="25"/>
      <c r="E21" s="28"/>
      <c r="F21" s="25"/>
      <c r="G21" s="29"/>
      <c r="H21" s="29"/>
      <c r="I21" s="29"/>
    </row>
    <row r="22" spans="1:9" ht="18.75">
      <c r="A22" s="1039" t="s">
        <v>138</v>
      </c>
      <c r="B22" s="1039"/>
      <c r="C22" s="1039"/>
      <c r="D22" s="1039">
        <f>[1]KI2!E26</f>
        <v>0</v>
      </c>
      <c r="E22" s="1040"/>
      <c r="F22" s="1040"/>
      <c r="G22" s="1040"/>
      <c r="H22" s="1040"/>
      <c r="I22" s="1040"/>
    </row>
    <row r="23" spans="1:9">
      <c r="A23" s="25"/>
      <c r="B23" s="26"/>
      <c r="C23" s="27"/>
      <c r="D23" s="25"/>
      <c r="E23" s="28"/>
      <c r="F23" s="25"/>
      <c r="G23" s="29"/>
      <c r="H23" s="29"/>
      <c r="I23" s="29"/>
    </row>
    <row r="24" spans="1:9" ht="21" customHeight="1">
      <c r="A24" s="48" t="s">
        <v>45</v>
      </c>
      <c r="B24" s="1037"/>
      <c r="C24" s="1037"/>
      <c r="D24" s="1037"/>
      <c r="E24" s="1037"/>
      <c r="F24" s="1037"/>
      <c r="G24" s="1037"/>
      <c r="H24" s="1037"/>
      <c r="I24" s="1037"/>
    </row>
    <row r="25" spans="1:9">
      <c r="A25" s="25"/>
      <c r="B25" s="26"/>
      <c r="C25" s="27"/>
      <c r="D25" s="25"/>
      <c r="E25" s="28"/>
      <c r="F25" s="25"/>
      <c r="G25" s="29"/>
      <c r="H25" s="29"/>
      <c r="I25" s="29"/>
    </row>
    <row r="33" spans="2:8">
      <c r="B33" t="s">
        <v>87</v>
      </c>
      <c r="H33" t="s">
        <v>87</v>
      </c>
    </row>
    <row r="34" spans="2:8">
      <c r="B34" s="954" t="s">
        <v>88</v>
      </c>
      <c r="C34" s="954"/>
      <c r="H34" s="49" t="s">
        <v>39</v>
      </c>
    </row>
    <row r="66" spans="1:25">
      <c r="A66" s="292" t="e">
        <f>#REF!</f>
        <v>#REF!</v>
      </c>
      <c r="B66" s="293"/>
      <c r="C66" s="293"/>
      <c r="D66" s="293"/>
      <c r="E66" s="293"/>
      <c r="F66" s="293"/>
      <c r="G66" s="1038" t="s">
        <v>480</v>
      </c>
      <c r="H66" s="1038"/>
      <c r="I66" s="293"/>
      <c r="J66" s="293"/>
      <c r="K66" s="293"/>
      <c r="O66" s="292" t="e">
        <f>#REF!</f>
        <v>#REF!</v>
      </c>
      <c r="P66" s="293"/>
      <c r="Q66" s="293"/>
      <c r="R66" s="293"/>
      <c r="S66" s="293"/>
      <c r="T66" s="293"/>
      <c r="U66" s="1038" t="s">
        <v>480</v>
      </c>
      <c r="V66" s="1038"/>
      <c r="W66" s="293"/>
      <c r="X66" s="293"/>
      <c r="Y66" s="293"/>
    </row>
    <row r="67" spans="1:25">
      <c r="A67" s="294"/>
      <c r="B67" s="293"/>
      <c r="C67" s="295" t="s">
        <v>481</v>
      </c>
      <c r="D67" s="296" t="s">
        <v>482</v>
      </c>
      <c r="E67" s="295" t="s">
        <v>481</v>
      </c>
      <c r="F67" s="296" t="s">
        <v>482</v>
      </c>
      <c r="G67" s="295" t="s">
        <v>481</v>
      </c>
      <c r="H67" s="296" t="s">
        <v>482</v>
      </c>
      <c r="I67" s="297" t="s">
        <v>483</v>
      </c>
      <c r="J67" s="298" t="s">
        <v>484</v>
      </c>
      <c r="K67" s="293"/>
      <c r="O67" s="294"/>
      <c r="P67" s="293"/>
      <c r="Q67" s="295" t="s">
        <v>481</v>
      </c>
      <c r="R67" s="296" t="s">
        <v>482</v>
      </c>
      <c r="S67" s="295" t="s">
        <v>481</v>
      </c>
      <c r="T67" s="296" t="s">
        <v>482</v>
      </c>
      <c r="U67" s="295" t="s">
        <v>481</v>
      </c>
      <c r="V67" s="296" t="s">
        <v>482</v>
      </c>
      <c r="W67" s="297" t="s">
        <v>483</v>
      </c>
      <c r="X67" s="298" t="s">
        <v>484</v>
      </c>
      <c r="Y67" s="293"/>
    </row>
    <row r="68" spans="1:25">
      <c r="A68" s="293" t="e">
        <f>INT(A$66/10000000)</f>
        <v>#REF!</v>
      </c>
      <c r="B68" s="293"/>
      <c r="C68" s="299" t="e">
        <f>IF(AND(A68&gt;=0,A68&lt;=5),1,0)</f>
        <v>#REF!</v>
      </c>
      <c r="D68" s="299" t="e">
        <f>IF(AND(A68&gt;=6,A68&lt;=9),1,0)</f>
        <v>#REF!</v>
      </c>
      <c r="E68" s="300" t="e">
        <f>IF(A68=0,"",IF(A68=1,IF(A69=0,"dziesięć milionów ",""),IF(A68=2,"dwadzieścia ",IF(A68=3,"trzydzieści ",IF(A68=4,"czterdzieści ",IF(A68=5,"pięćdziesiąt ",""))))))</f>
        <v>#REF!</v>
      </c>
      <c r="F68" s="300" t="e">
        <f>IF(A68=6,"sześćdziesiąt ",IF(A68=7,"siedemdziesiąt ",IF(A68=8,"osiemdziesiąt ",IF(A68=9,"dziewięćdziesiąt ",""))))</f>
        <v>#REF!</v>
      </c>
      <c r="G68" s="293"/>
      <c r="H68" s="293"/>
      <c r="I68" s="293"/>
      <c r="J68" s="300" t="e">
        <f>IF(C68,E68&amp;I68,IF(D68,F68&amp;I68,""))</f>
        <v>#REF!</v>
      </c>
      <c r="K68" s="293"/>
      <c r="O68" s="293" t="e">
        <f>INT(O$66/10000000)</f>
        <v>#REF!</v>
      </c>
      <c r="P68" s="293"/>
      <c r="Q68" s="299" t="e">
        <f>IF(AND(O68&gt;=0,O68&lt;=5),1,0)</f>
        <v>#REF!</v>
      </c>
      <c r="R68" s="299" t="e">
        <f>IF(AND(O68&gt;=6,O68&lt;=9),1,0)</f>
        <v>#REF!</v>
      </c>
      <c r="S68" s="300" t="e">
        <f>IF(O68=0,"",IF(O68=1,IF(O69=0,"dziesięć milionów ",""),IF(O68=2,"dwadzieścia ",IF(O68=3,"trzydzieści ",IF(O68=4,"czterdzieści ",IF(O68=5,"pięćdziesiąt ",""))))))</f>
        <v>#REF!</v>
      </c>
      <c r="T68" s="300" t="e">
        <f>IF(O68=6,"sześćdziesiąt ",IF(O68=7,"siedemdziesiąt ",IF(O68=8,"osiemdziesiąt ",IF(O68=9,"dziewięćdziesiąt ",""))))</f>
        <v>#REF!</v>
      </c>
      <c r="U68" s="293"/>
      <c r="V68" s="293"/>
      <c r="W68" s="293"/>
      <c r="X68" s="300" t="e">
        <f>IF(Q68,S68&amp;W68,IF(R68,T68&amp;W68,""))</f>
        <v>#REF!</v>
      </c>
      <c r="Y68" s="293"/>
    </row>
    <row r="69" spans="1:25">
      <c r="A69" s="294" t="e">
        <f>INT(A$66/1000000)-A68*10</f>
        <v>#REF!</v>
      </c>
      <c r="B69" s="293"/>
      <c r="C69" s="299" t="e">
        <f t="shared" ref="C69:C75" si="0">IF(AND(A69&gt;=0,A69&lt;=5),1,0)</f>
        <v>#REF!</v>
      </c>
      <c r="D69" s="299" t="e">
        <f t="shared" ref="D69:D75" si="1">IF(AND(A69&gt;=6,A69&lt;=9),1,0)</f>
        <v>#REF!</v>
      </c>
      <c r="E69" s="300" t="e">
        <f>IF(A69=0,IF(AND(A68&lt;&gt;0,A68&lt;&gt;1),"milionów ",""),IF(A69=1,IF(A68=0,"jeden milion ","jeden milionów "),IF(A69=2,"dwa miliony ",IF(A69=3,"trzy miliony ",IF(A69=4,"cztery miliony ",IF(A69=5,"pięć milionów ",""))))))</f>
        <v>#REF!</v>
      </c>
      <c r="F69" s="300" t="e">
        <f>IF(A69=6,"sześć milionów ",IF(A69=7,"siedem milionów ",IF(A69=8,"osiem milionów ",IF(A69=9,"dziewięć milionów ",""))))</f>
        <v>#REF!</v>
      </c>
      <c r="G69" s="300" t="e">
        <f>IF(A69=0,"",IF(A69=1,"jedenaście milionów ",IF(A69=2,"dwanaście milionów ",IF(A69=3,"trzynaście milionów ",IF(A69=4,"czternaście milionów ",IF(A69=5,"piętnaście milionów ",""))))))</f>
        <v>#REF!</v>
      </c>
      <c r="H69" s="300" t="e">
        <f>IF(A69=6,"szesnaście milionów ",IF(A69=7,"siedemnaście milionów ",IF(A69=8,"osiemnaście milionów ",IF(A69=9,"dziewiętnaście milionów ",""))))</f>
        <v>#REF!</v>
      </c>
      <c r="I69" s="293"/>
      <c r="J69" s="300" t="e">
        <f>IF(A68=1,IF(C69,G69,IF(D69,H69)),IF(C69,E69,IF(D69,F69,"")))</f>
        <v>#REF!</v>
      </c>
      <c r="K69" s="293"/>
      <c r="O69" s="294" t="e">
        <f>INT(O$66/1000000)-O68*10</f>
        <v>#REF!</v>
      </c>
      <c r="P69" s="293"/>
      <c r="Q69" s="299" t="e">
        <f t="shared" ref="Q69:Q75" si="2">IF(AND(O69&gt;=0,O69&lt;=5),1,0)</f>
        <v>#REF!</v>
      </c>
      <c r="R69" s="299" t="e">
        <f t="shared" ref="R69:R75" si="3">IF(AND(O69&gt;=6,O69&lt;=9),1,0)</f>
        <v>#REF!</v>
      </c>
      <c r="S69" s="300" t="e">
        <f>IF(O69=0,IF(AND(O68&lt;&gt;0,O68&lt;&gt;1),"milionów ",""),IF(O69=1,IF(O68=0,"jeden milion ","jeden milionów "),IF(O69=2,"dwa miliony ",IF(O69=3,"trzy miliony ",IF(O69=4,"cztery miliony ",IF(O69=5,"pięć milionów ",""))))))</f>
        <v>#REF!</v>
      </c>
      <c r="T69" s="300" t="e">
        <f>IF(O69=6,"sześć milionów ",IF(O69=7,"siedem milionów ",IF(O69=8,"osiem milionów ",IF(O69=9,"dziewięć milionów ",""))))</f>
        <v>#REF!</v>
      </c>
      <c r="U69" s="300" t="e">
        <f>IF(O69=0,"",IF(O69=1,"jedenaście milionów ",IF(O69=2,"dwanaście milionów ",IF(O69=3,"trzynaście milionów ",IF(O69=4,"czternaście milionów ",IF(O69=5,"piętnaście milionów ",""))))))</f>
        <v>#REF!</v>
      </c>
      <c r="V69" s="300" t="e">
        <f>IF(O69=6,"szesnaście milionów ",IF(O69=7,"siedemnaście milionów ",IF(O69=8,"osiemnaście milionów ",IF(O69=9,"dziewiętnaście milionów ",""))))</f>
        <v>#REF!</v>
      </c>
      <c r="W69" s="293"/>
      <c r="X69" s="300" t="e">
        <f>IF(O68=1,IF(Q69,U69,IF(R69,V69)),IF(Q69,S69,IF(R69,T69,"")))</f>
        <v>#REF!</v>
      </c>
      <c r="Y69" s="293"/>
    </row>
    <row r="70" spans="1:25">
      <c r="A70" s="293" t="e">
        <f>INT(A$66/100000)-10*A69-100*A68</f>
        <v>#REF!</v>
      </c>
      <c r="B70" s="293"/>
      <c r="C70" s="299" t="e">
        <f t="shared" si="0"/>
        <v>#REF!</v>
      </c>
      <c r="D70" s="299" t="e">
        <f t="shared" si="1"/>
        <v>#REF!</v>
      </c>
      <c r="E70" s="300" t="e">
        <f>IF(A70=0,"",IF(A70=1,"sto ",IF(A70=2,"dwieście ",IF(A70=3,"trzysta ",IF(A70=4,"czterysta ",IF(A70=5,"pięćset ",""))))))</f>
        <v>#REF!</v>
      </c>
      <c r="F70" s="300" t="e">
        <f>IF(A70=6,"sześćset ",IF(A70=7,"siedemset ",IF(A70=8,"osiemset ",IF(A70=9,"dziewięćset ",""))))</f>
        <v>#REF!</v>
      </c>
      <c r="G70" s="293"/>
      <c r="H70" s="293"/>
      <c r="I70" s="293"/>
      <c r="J70" s="300" t="e">
        <f>IF(C70,E70&amp;I70,IF(D70,F70&amp;I70,""))</f>
        <v>#REF!</v>
      </c>
      <c r="K70" s="293"/>
      <c r="O70" s="293" t="e">
        <f>INT(O$66/100000)-10*O69-100*O68</f>
        <v>#REF!</v>
      </c>
      <c r="P70" s="293"/>
      <c r="Q70" s="299" t="e">
        <f t="shared" si="2"/>
        <v>#REF!</v>
      </c>
      <c r="R70" s="299" t="e">
        <f t="shared" si="3"/>
        <v>#REF!</v>
      </c>
      <c r="S70" s="300" t="e">
        <f>IF(O70=0,"",IF(O70=1,"sto ",IF(O70=2,"dwieście ",IF(O70=3,"trzysta ",IF(O70=4,"czterysta ",IF(O70=5,"pięćset ",""))))))</f>
        <v>#REF!</v>
      </c>
      <c r="T70" s="300" t="e">
        <f>IF(O70=6,"sześćset ",IF(O70=7,"siedemset ",IF(O70=8,"osiemset ",IF(O70=9,"dziewięćset ",""))))</f>
        <v>#REF!</v>
      </c>
      <c r="U70" s="293"/>
      <c r="V70" s="293"/>
      <c r="W70" s="293"/>
      <c r="X70" s="300" t="e">
        <f>IF(Q70,S70&amp;W70,IF(R70,T70&amp;W70,""))</f>
        <v>#REF!</v>
      </c>
      <c r="Y70" s="293"/>
    </row>
    <row r="71" spans="1:25">
      <c r="A71" s="293" t="e">
        <f>INT(A$66/10000)-10*A70-100*A69-1000*A68</f>
        <v>#REF!</v>
      </c>
      <c r="B71" s="293"/>
      <c r="C71" s="299" t="e">
        <f t="shared" si="0"/>
        <v>#REF!</v>
      </c>
      <c r="D71" s="299" t="e">
        <f t="shared" si="1"/>
        <v>#REF!</v>
      </c>
      <c r="E71" s="300" t="e">
        <f>IF(A71=0,"",IF(A71=1,IF(A72=0,"dziesięć tysięcy ",""),IF(A71=2,"dwadzieścia ",IF(A71=3,"trzydzieści ",IF(A71=4,"czterdzieści ",IF(A71=5,"pięćdziesiąt ",""))))))</f>
        <v>#REF!</v>
      </c>
      <c r="F71" s="300" t="e">
        <f>IF(A71=6,"sześćdziesiąt ",IF(A71=7,"siedemdziesiąt ",IF(A71=8,"osiemdziesiąt ",IF(A71=9,"dziewięćdziesiąt ",""))))</f>
        <v>#REF!</v>
      </c>
      <c r="G71" s="293"/>
      <c r="H71" s="293"/>
      <c r="I71" s="293"/>
      <c r="J71" s="300" t="e">
        <f>IF(C71,E71&amp;I71,IF(D71,F71&amp;I71,""))</f>
        <v>#REF!</v>
      </c>
      <c r="K71" s="293"/>
      <c r="O71" s="293" t="e">
        <f>INT(O$66/10000)-10*O70-100*O69-1000*O68</f>
        <v>#REF!</v>
      </c>
      <c r="P71" s="293"/>
      <c r="Q71" s="299" t="e">
        <f t="shared" si="2"/>
        <v>#REF!</v>
      </c>
      <c r="R71" s="299" t="e">
        <f t="shared" si="3"/>
        <v>#REF!</v>
      </c>
      <c r="S71" s="300" t="e">
        <f>IF(O71=0,"",IF(O71=1,IF(O72=0,"dziesięć tysięcy ",""),IF(O71=2,"dwadzieścia ",IF(O71=3,"trzydzieści ",IF(O71=4,"czterdzieści ",IF(O71=5,"pięćdziesiąt ",""))))))</f>
        <v>#REF!</v>
      </c>
      <c r="T71" s="300" t="e">
        <f>IF(O71=6,"sześćdziesiąt ",IF(O71=7,"siedemdziesiąt ",IF(O71=8,"osiemdziesiąt ",IF(O71=9,"dziewięćdziesiąt ",""))))</f>
        <v>#REF!</v>
      </c>
      <c r="U71" s="293"/>
      <c r="V71" s="293"/>
      <c r="W71" s="293"/>
      <c r="X71" s="300" t="e">
        <f>IF(Q71,S71&amp;W71,IF(R71,T71&amp;W71,""))</f>
        <v>#REF!</v>
      </c>
      <c r="Y71" s="293"/>
    </row>
    <row r="72" spans="1:25">
      <c r="A72" s="294" t="e">
        <f>INT(A$66/1000)-10*A71-100*A70-1000*A69-10000*A68</f>
        <v>#REF!</v>
      </c>
      <c r="B72" s="293"/>
      <c r="C72" s="299" t="e">
        <f t="shared" si="0"/>
        <v>#REF!</v>
      </c>
      <c r="D72" s="299" t="e">
        <f t="shared" si="1"/>
        <v>#REF!</v>
      </c>
      <c r="E72" s="300" t="e">
        <f>IF(A72=0,IF(OR(AND(A71&lt;&gt;0,A71&lt;&gt;1),AND(A70&lt;&gt;0,A71=0)),"tysięcy ",""),IF(A72=1,IF(AND(A70=0,A71=0),"jeden tysiąc ","jeden tysięcy "),IF(A72=2,"dwa tysiące ",IF(A72=3,"trzy tysiące ",IF(A72=4,"cztery tysiące ",IF(A72=5,"pięć tysięcy ",""))))))</f>
        <v>#REF!</v>
      </c>
      <c r="F72" s="300" t="e">
        <f>IF(A72=6,"sześć tysięcy ",IF(A72=7,"siedem tysięcy ",IF(A72=8,"osiem tysięcy ",IF(A72=9,"dziewięć tysięcy ",""))))</f>
        <v>#REF!</v>
      </c>
      <c r="G72" s="300" t="e">
        <f>IF(A72=0,"",IF(A72=1,"jedenaście tysięcy ",IF(A72=2,"dwanaście tysięcy ",IF(A72=3,"trzynaście tysięcy ",IF(A72=4,"czternaście tysięcy ",IF(A72=5,"piętnaście tysięcy ",""))))))</f>
        <v>#REF!</v>
      </c>
      <c r="H72" s="300" t="e">
        <f>IF(A72=6,"szesnaście tysięcy ",IF(A72=7,"siedemnaście tysięcy ",IF(A72=8,"osiemnaście tysięcy ",IF(A72=9,"dziewiętnaście tysięcy ",""))))</f>
        <v>#REF!</v>
      </c>
      <c r="I72" s="293"/>
      <c r="J72" s="300" t="e">
        <f>IF(A71=1,IF(C72,G72,IF(D72,H72)),IF(C72,E72,IF(D72,F72,"")))</f>
        <v>#REF!</v>
      </c>
      <c r="K72" s="293"/>
      <c r="O72" s="294" t="e">
        <f>INT(O$66/1000)-10*O71-100*O70-1000*O69-10000*O68</f>
        <v>#REF!</v>
      </c>
      <c r="P72" s="293"/>
      <c r="Q72" s="299" t="e">
        <f t="shared" si="2"/>
        <v>#REF!</v>
      </c>
      <c r="R72" s="299" t="e">
        <f t="shared" si="3"/>
        <v>#REF!</v>
      </c>
      <c r="S72" s="300" t="e">
        <f>IF(O72=0,IF(OR(AND(O71&lt;&gt;0,O71&lt;&gt;1),AND(O70&lt;&gt;0,O71=0)),"tysięcy ",""),IF(O72=1,IF(AND(O70=0,O71=0),"jeden tysiąc ","jeden tysięcy "),IF(O72=2,"dwa tysiące ",IF(O72=3,"trzy tysiące ",IF(O72=4,"cztery tysiące ",IF(O72=5,"pięć tysięcy ",""))))))</f>
        <v>#REF!</v>
      </c>
      <c r="T72" s="300" t="e">
        <f>IF(O72=6,"sześć tysięcy ",IF(O72=7,"siedem tysięcy ",IF(O72=8,"osiem tysięcy ",IF(O72=9,"dziewięć tysięcy ",""))))</f>
        <v>#REF!</v>
      </c>
      <c r="U72" s="300" t="e">
        <f>IF(O72=0,"",IF(O72=1,"jedenaście tysięcy ",IF(O72=2,"dwanaście tysięcy ",IF(O72=3,"trzynaście tysięcy ",IF(O72=4,"czternaście tysięcy ",IF(O72=5,"piętnaście tysięcy ",""))))))</f>
        <v>#REF!</v>
      </c>
      <c r="V72" s="300" t="e">
        <f>IF(O72=6,"szesnaście tysięcy ",IF(O72=7,"siedemnaście tysięcy ",IF(O72=8,"osiemnaście tysięcy ",IF(O72=9,"dziewiętnaście tysięcy ",""))))</f>
        <v>#REF!</v>
      </c>
      <c r="W72" s="293"/>
      <c r="X72" s="300" t="e">
        <f>IF(O71=1,IF(Q72,U72,IF(R72,V72)),IF(Q72,S72,IF(R72,T72,"")))</f>
        <v>#REF!</v>
      </c>
      <c r="Y72" s="293"/>
    </row>
    <row r="73" spans="1:25">
      <c r="A73" s="293" t="e">
        <f>INT(A$66/100)-10*A72-100*A71-1000*A70-10000*A69-100000*A68</f>
        <v>#REF!</v>
      </c>
      <c r="B73" s="293"/>
      <c r="C73" s="299" t="e">
        <f t="shared" si="0"/>
        <v>#REF!</v>
      </c>
      <c r="D73" s="299" t="e">
        <f t="shared" si="1"/>
        <v>#REF!</v>
      </c>
      <c r="E73" s="300" t="e">
        <f>IF(A73=0,"",IF(A73=1,"sto ",IF(A73=2,"dwieście ",IF(A73=3,"trzysta ",IF(A73=4,"czterysta ",IF(A73=5,"pięćset ",""))))))</f>
        <v>#REF!</v>
      </c>
      <c r="F73" s="300" t="e">
        <f>IF(A73=6,"sześćset ",IF(A73=7,"siedemset ",IF(A73=8,"osiemset ",IF(A73=9,"dziewięćset ",""))))</f>
        <v>#REF!</v>
      </c>
      <c r="G73" s="293"/>
      <c r="H73" s="293"/>
      <c r="I73" s="293"/>
      <c r="J73" s="300" t="e">
        <f>IF(C73,E73&amp;I73,IF(D73,F73&amp;I73,""))</f>
        <v>#REF!</v>
      </c>
      <c r="K73" s="293"/>
      <c r="O73" s="293" t="e">
        <f>INT(O$66/100)-10*O72-100*O71-1000*O70-10000*O69-100000*O68</f>
        <v>#REF!</v>
      </c>
      <c r="P73" s="293"/>
      <c r="Q73" s="299" t="e">
        <f t="shared" si="2"/>
        <v>#REF!</v>
      </c>
      <c r="R73" s="299" t="e">
        <f t="shared" si="3"/>
        <v>#REF!</v>
      </c>
      <c r="S73" s="300" t="e">
        <f>IF(O73=0,"",IF(O73=1,"sto ",IF(O73=2,"dwieście ",IF(O73=3,"trzysta ",IF(O73=4,"czterysta ",IF(O73=5,"pięćset ",""))))))</f>
        <v>#REF!</v>
      </c>
      <c r="T73" s="300" t="e">
        <f>IF(O73=6,"sześćset ",IF(O73=7,"siedemset ",IF(O73=8,"osiemset ",IF(O73=9,"dziewięćset ",""))))</f>
        <v>#REF!</v>
      </c>
      <c r="U73" s="293"/>
      <c r="V73" s="293"/>
      <c r="W73" s="293"/>
      <c r="X73" s="300" t="e">
        <f>IF(Q73,S73&amp;W73,IF(R73,T73&amp;W73,""))</f>
        <v>#REF!</v>
      </c>
      <c r="Y73" s="293"/>
    </row>
    <row r="74" spans="1:25">
      <c r="A74" s="293" t="e">
        <f>INT(A$66/10)-10*A73-100*A72-1000*A71-10000*A70-100000*A69-1000000*A68</f>
        <v>#REF!</v>
      </c>
      <c r="B74" s="293"/>
      <c r="C74" s="299" t="e">
        <f t="shared" si="0"/>
        <v>#REF!</v>
      </c>
      <c r="D74" s="299" t="e">
        <f t="shared" si="1"/>
        <v>#REF!</v>
      </c>
      <c r="E74" s="300" t="e">
        <f>IF(A74=0,"",IF(A74=1,IF(A75=0,"dziesięć ",""),IF(A74=2,"dwadzieścia ",IF(A74=3,"trzydzieści ",IF(A74=4,"czterdzieści ",IF(A74=5,"pięćdziesiąt ",""))))))</f>
        <v>#REF!</v>
      </c>
      <c r="F74" s="300" t="e">
        <f>IF(A74=6,"sześćdziesiąt ",IF(A74=7,"siedemdziesiąt ",IF(A74=8,"osiemdziesiąt ",IF(A74=9,"dziewięćdziesiąt ",""))))</f>
        <v>#REF!</v>
      </c>
      <c r="G74" s="293"/>
      <c r="H74" s="293"/>
      <c r="I74" s="293"/>
      <c r="J74" s="300" t="e">
        <f>IF(C74,E74&amp;I74,IF(D74,F74&amp;I74,""))</f>
        <v>#REF!</v>
      </c>
      <c r="K74" s="293"/>
      <c r="O74" s="293" t="e">
        <f>INT(O$66/10)-10*O73-100*O72-1000*O71-10000*O70-100000*O69-1000000*O68</f>
        <v>#REF!</v>
      </c>
      <c r="P74" s="293"/>
      <c r="Q74" s="299" t="e">
        <f t="shared" si="2"/>
        <v>#REF!</v>
      </c>
      <c r="R74" s="299" t="e">
        <f t="shared" si="3"/>
        <v>#REF!</v>
      </c>
      <c r="S74" s="300" t="e">
        <f>IF(O74=0,"",IF(O74=1,IF(O75=0,"dziesięć ",""),IF(O74=2,"dwadzieścia ",IF(O74=3,"trzydzieści ",IF(O74=4,"czterdzieści ",IF(O74=5,"pięćdziesiąt ",""))))))</f>
        <v>#REF!</v>
      </c>
      <c r="T74" s="300" t="e">
        <f>IF(O74=6,"sześćdziesiąt ",IF(O74=7,"siedemdziesiąt ",IF(O74=8,"osiemdziesiąt ",IF(O74=9,"dziewięćdziesiąt ",""))))</f>
        <v>#REF!</v>
      </c>
      <c r="U74" s="293"/>
      <c r="V74" s="293"/>
      <c r="W74" s="293"/>
      <c r="X74" s="300" t="e">
        <f>IF(Q74,S74&amp;W74,IF(R74,T74&amp;W74,""))</f>
        <v>#REF!</v>
      </c>
      <c r="Y74" s="293"/>
    </row>
    <row r="75" spans="1:25">
      <c r="A75" s="294" t="e">
        <f>INT(A$66)-10*A74-100*A73-1000*A72-10000*A71-100000*A70-1000000*A69-10000000*A68</f>
        <v>#REF!</v>
      </c>
      <c r="B75" s="293"/>
      <c r="C75" s="299" t="e">
        <f t="shared" si="0"/>
        <v>#REF!</v>
      </c>
      <c r="D75" s="299" t="e">
        <f t="shared" si="1"/>
        <v>#REF!</v>
      </c>
      <c r="E75" s="300" t="e">
        <f>IF(A75=0,"",IF(A75=1,"jeden ",IF(A75=2,"dwa ",IF(A75=3,"trzy ",IF(A75=4,"cztery ",IF(A75=5,"pięć ",""))))))</f>
        <v>#REF!</v>
      </c>
      <c r="F75" s="300" t="e">
        <f>IF(A75=6,"sześć ",IF(A75=7,"siedem ",IF(A75=8,"osiem ",IF(A75=9,"dziewięć ",""))))</f>
        <v>#REF!</v>
      </c>
      <c r="G75" s="300" t="e">
        <f>IF(A75=0,"",IF(A75=1,"jedenaście ",IF(A75=2,"dwanaście ",IF(A75=3,"trzynaście ",IF(A75=4,"czternaście ",IF(A75=5,"piętnaście ",""))))))</f>
        <v>#REF!</v>
      </c>
      <c r="H75" s="300" t="e">
        <f>IF(A75=6,"szesnaście ",IF(A75=7,"siedemnaście ",IF(A75=8,"osiemnaście ",IF(A75=9,"dziewiętnaście ",""))))</f>
        <v>#REF!</v>
      </c>
      <c r="I75" s="293"/>
      <c r="J75" s="300" t="e">
        <f>IF(A74=1,IF(C75,G75,IF(D75,H75)),IF(C75,E75,IF(D75,F75,"")))</f>
        <v>#REF!</v>
      </c>
      <c r="K75" s="293"/>
      <c r="O75" s="294" t="e">
        <f>INT(O$66)-10*O74-100*O73-1000*O72-10000*O71-100000*O70-1000000*O69-10000000*O68</f>
        <v>#REF!</v>
      </c>
      <c r="P75" s="293"/>
      <c r="Q75" s="299" t="e">
        <f t="shared" si="2"/>
        <v>#REF!</v>
      </c>
      <c r="R75" s="299" t="e">
        <f t="shared" si="3"/>
        <v>#REF!</v>
      </c>
      <c r="S75" s="300" t="e">
        <f>IF(O75=0,"",IF(O75=1,"jeden ",IF(O75=2,"dwa ",IF(O75=3,"trzy ",IF(O75=4,"cztery ",IF(O75=5,"pięć ",""))))))</f>
        <v>#REF!</v>
      </c>
      <c r="T75" s="300" t="e">
        <f>IF(O75=6,"sześć ",IF(O75=7,"siedem ",IF(O75=8,"osiem ",IF(O75=9,"dziewięć ",""))))</f>
        <v>#REF!</v>
      </c>
      <c r="U75" s="300" t="e">
        <f>IF(O75=0,"",IF(O75=1,"jedenaście ",IF(O75=2,"dwanaście ",IF(O75=3,"trzynaście ",IF(O75=4,"czternaście ",IF(O75=5,"piętnaście ",""))))))</f>
        <v>#REF!</v>
      </c>
      <c r="V75" s="300" t="e">
        <f>IF(O75=6,"szesnaście ",IF(O75=7,"siedemnaście ",IF(O75=8,"osiemnaście ",IF(O75=9,"dziewiętnaście ",""))))</f>
        <v>#REF!</v>
      </c>
      <c r="W75" s="293"/>
      <c r="X75" s="300" t="e">
        <f>IF(O74=1,IF(Q75,U75,IF(R75,V75)),IF(Q75,S75,IF(R75,T75,"")))</f>
        <v>#REF!</v>
      </c>
      <c r="Y75" s="293"/>
    </row>
    <row r="76" spans="1:25">
      <c r="A76" s="301" t="e">
        <f>ROUND((A66-TRUNC(A66,0))*100,0)</f>
        <v>#REF!</v>
      </c>
      <c r="B76" s="293"/>
      <c r="C76" s="293"/>
      <c r="D76" s="293"/>
      <c r="E76" s="293"/>
      <c r="F76" s="293"/>
      <c r="G76" s="293"/>
      <c r="H76" s="293"/>
      <c r="I76" s="293"/>
      <c r="J76" s="300" t="e">
        <f>"zł "&amp;A76&amp;"/100"</f>
        <v>#REF!</v>
      </c>
      <c r="K76" s="293"/>
      <c r="O76" s="301" t="e">
        <f>ROUND((O66-TRUNC(O66,0))*100,0)</f>
        <v>#REF!</v>
      </c>
      <c r="P76" s="293"/>
      <c r="Q76" s="293"/>
      <c r="R76" s="293"/>
      <c r="S76" s="293"/>
      <c r="T76" s="293"/>
      <c r="U76" s="293"/>
      <c r="V76" s="293"/>
      <c r="W76" s="293"/>
      <c r="X76" s="300" t="e">
        <f>"zł "&amp;O76&amp;"/100"</f>
        <v>#REF!</v>
      </c>
      <c r="Y76" s="293"/>
    </row>
    <row r="77" spans="1:25">
      <c r="A77" s="293"/>
      <c r="B77" s="293"/>
      <c r="C77" s="293"/>
      <c r="D77" s="293"/>
      <c r="E77" s="298" t="s">
        <v>45</v>
      </c>
      <c r="F77" s="293"/>
      <c r="G77" s="293"/>
      <c r="H77" s="293"/>
      <c r="I77" s="293"/>
      <c r="J77" s="293"/>
      <c r="K77" s="293"/>
      <c r="O77" s="293"/>
      <c r="P77" s="293"/>
      <c r="Q77" s="293"/>
      <c r="R77" s="293"/>
      <c r="S77" s="298" t="s">
        <v>45</v>
      </c>
      <c r="T77" s="293"/>
      <c r="U77" s="293"/>
      <c r="V77" s="293"/>
      <c r="W77" s="293"/>
      <c r="X77" s="293"/>
      <c r="Y77" s="293"/>
    </row>
    <row r="78" spans="1:25">
      <c r="A78" s="292" t="e">
        <f>TRUNC(A66,1)</f>
        <v>#REF!</v>
      </c>
      <c r="B78" s="293"/>
      <c r="C78" s="293"/>
      <c r="D78" s="293"/>
      <c r="E78" s="300" t="e">
        <f>J68&amp;J69&amp;J70&amp;J71&amp;J72&amp;J73&amp;J74&amp;J75&amp;J76</f>
        <v>#REF!</v>
      </c>
      <c r="F78" s="300"/>
      <c r="G78" s="300"/>
      <c r="H78" s="300"/>
      <c r="I78" s="300"/>
      <c r="J78" s="300"/>
      <c r="K78" s="293"/>
      <c r="O78" s="292" t="e">
        <f>TRUNC(O66,1)</f>
        <v>#REF!</v>
      </c>
      <c r="P78" s="293"/>
      <c r="Q78" s="293"/>
      <c r="R78" s="293"/>
      <c r="S78" s="300" t="e">
        <f>X68&amp;X69&amp;X70&amp;X71&amp;X72&amp;X73&amp;X74&amp;X75&amp;X76</f>
        <v>#REF!</v>
      </c>
      <c r="T78" s="300"/>
      <c r="U78" s="300"/>
      <c r="V78" s="300"/>
      <c r="W78" s="300"/>
      <c r="X78" s="300"/>
      <c r="Y78" s="293"/>
    </row>
  </sheetData>
  <mergeCells count="17">
    <mergeCell ref="B24:I24"/>
    <mergeCell ref="B34:C34"/>
    <mergeCell ref="G66:H66"/>
    <mergeCell ref="U66:V66"/>
    <mergeCell ref="B13:I13"/>
    <mergeCell ref="B15:I15"/>
    <mergeCell ref="A18:D18"/>
    <mergeCell ref="E18:I18"/>
    <mergeCell ref="B20:I20"/>
    <mergeCell ref="A22:D22"/>
    <mergeCell ref="E22:I22"/>
    <mergeCell ref="B12:I12"/>
    <mergeCell ref="A3:I3"/>
    <mergeCell ref="B5:I5"/>
    <mergeCell ref="B7:I7"/>
    <mergeCell ref="B9:I9"/>
    <mergeCell ref="B11:I11"/>
  </mergeCells>
  <pageMargins left="0.7" right="0.7" top="0.75" bottom="0.75" header="0.3" footer="0.3"/>
  <pageSetup paperSize="9" scale="81" orientation="portrait" horizontalDpi="4294967294" verticalDpi="4294967294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7030A0"/>
    <pageSetUpPr fitToPage="1"/>
  </sheetPr>
  <dimension ref="A1:FY195"/>
  <sheetViews>
    <sheetView workbookViewId="0">
      <selection sqref="A1:I1"/>
    </sheetView>
  </sheetViews>
  <sheetFormatPr defaultRowHeight="12.75"/>
  <cols>
    <col min="1" max="1" width="10.28515625" style="17" customWidth="1"/>
    <col min="2" max="2" width="15.5703125" style="40" customWidth="1"/>
    <col min="3" max="3" width="65.7109375" style="42" customWidth="1"/>
    <col min="4" max="4" width="10.42578125" style="43" customWidth="1"/>
    <col min="5" max="5" width="9.7109375" style="18" hidden="1" customWidth="1"/>
    <col min="6" max="6" width="9.7109375" style="453" customWidth="1"/>
    <col min="7" max="7" width="14.42578125" style="18" customWidth="1"/>
    <col min="8" max="8" width="19.85546875" style="463" customWidth="1"/>
    <col min="9" max="9" width="13" style="20" hidden="1" customWidth="1"/>
    <col min="10" max="10" width="6.140625" style="40" hidden="1" customWidth="1"/>
    <col min="11" max="11" width="12.140625" style="40" hidden="1" customWidth="1"/>
    <col min="12" max="12" width="13" style="40" hidden="1" customWidth="1"/>
    <col min="13" max="13" width="9.140625" style="40"/>
    <col min="14" max="14" width="13.42578125" style="40" bestFit="1" customWidth="1"/>
    <col min="15" max="16384" width="9.140625" style="40"/>
  </cols>
  <sheetData>
    <row r="1" spans="1:14" s="4" customFormat="1" ht="31.5" customHeight="1">
      <c r="A1" s="1041" t="s">
        <v>41</v>
      </c>
      <c r="B1" s="1042"/>
      <c r="C1" s="1042"/>
      <c r="D1" s="1042"/>
      <c r="E1" s="1042"/>
      <c r="F1" s="1042"/>
      <c r="G1" s="1042"/>
      <c r="H1" s="1042"/>
      <c r="I1" s="1042"/>
      <c r="J1" s="109"/>
      <c r="K1" s="1043"/>
      <c r="L1" s="1043"/>
    </row>
    <row r="2" spans="1:14" s="4" customFormat="1" ht="52.5" customHeight="1">
      <c r="A2" s="1002" t="s">
        <v>798</v>
      </c>
      <c r="B2" s="1002"/>
      <c r="C2" s="1002"/>
      <c r="D2" s="1002"/>
      <c r="E2" s="1002"/>
      <c r="F2" s="1002"/>
      <c r="G2" s="1002"/>
      <c r="H2" s="1002"/>
      <c r="I2" s="1002"/>
      <c r="J2" s="80"/>
      <c r="K2" s="1044"/>
      <c r="L2" s="1044"/>
      <c r="M2" s="6"/>
      <c r="N2" s="6"/>
    </row>
    <row r="3" spans="1:14" ht="45" customHeight="1">
      <c r="A3" s="77" t="s">
        <v>3</v>
      </c>
      <c r="B3" s="78" t="s">
        <v>229</v>
      </c>
      <c r="C3" s="77" t="s">
        <v>217</v>
      </c>
      <c r="D3" s="77" t="s">
        <v>5</v>
      </c>
      <c r="E3" s="22" t="s">
        <v>6</v>
      </c>
      <c r="F3" s="445" t="str">
        <f>I3</f>
        <v>Ilośc jednostek</v>
      </c>
      <c r="G3" s="22" t="s">
        <v>70</v>
      </c>
      <c r="H3" s="454" t="s">
        <v>71</v>
      </c>
      <c r="I3" s="108" t="s">
        <v>782</v>
      </c>
      <c r="J3" s="108"/>
      <c r="K3" s="22" t="s">
        <v>70</v>
      </c>
      <c r="L3" s="22" t="s">
        <v>71</v>
      </c>
      <c r="M3" s="3"/>
    </row>
    <row r="4" spans="1:14" ht="19.5" customHeight="1">
      <c r="A4" s="441" t="s">
        <v>33</v>
      </c>
      <c r="B4" s="1045" t="s">
        <v>142</v>
      </c>
      <c r="C4" s="1046"/>
      <c r="D4" s="1046"/>
      <c r="E4" s="1046"/>
      <c r="F4" s="1046"/>
      <c r="G4" s="1046"/>
      <c r="H4" s="1046"/>
      <c r="I4" s="1046"/>
      <c r="J4" s="108"/>
      <c r="K4" s="1043"/>
      <c r="L4" s="1043"/>
      <c r="M4" s="3"/>
    </row>
    <row r="5" spans="1:14" ht="26.25" customHeight="1">
      <c r="A5" s="21" t="s">
        <v>58</v>
      </c>
      <c r="B5" s="21" t="s">
        <v>73</v>
      </c>
      <c r="C5" s="866" t="s">
        <v>50</v>
      </c>
      <c r="D5" s="866"/>
      <c r="E5" s="866"/>
      <c r="F5" s="866"/>
      <c r="G5" s="866"/>
      <c r="H5" s="866"/>
      <c r="I5" s="866"/>
      <c r="J5" s="108"/>
      <c r="K5" s="1044"/>
      <c r="L5" s="1044"/>
      <c r="M5" s="3"/>
    </row>
    <row r="6" spans="1:14" ht="18.75" customHeight="1">
      <c r="A6" s="66" t="s">
        <v>34</v>
      </c>
      <c r="B6" s="66" t="s">
        <v>69</v>
      </c>
      <c r="C6" s="852" t="s">
        <v>111</v>
      </c>
      <c r="D6" s="852"/>
      <c r="E6" s="852"/>
      <c r="F6" s="852"/>
      <c r="G6" s="852"/>
      <c r="H6" s="852"/>
      <c r="I6" s="852"/>
      <c r="J6" s="108"/>
      <c r="K6" s="110"/>
      <c r="L6" s="110"/>
      <c r="M6" s="3"/>
    </row>
    <row r="7" spans="1:14" ht="18.75" customHeight="1">
      <c r="A7" s="77" t="s">
        <v>112</v>
      </c>
      <c r="B7" s="68" t="str">
        <f t="shared" ref="B7:B13" si="0">B6</f>
        <v>00.00.00</v>
      </c>
      <c r="C7" s="302" t="s">
        <v>145</v>
      </c>
      <c r="D7" s="86" t="s">
        <v>447</v>
      </c>
      <c r="E7" s="303">
        <v>1</v>
      </c>
      <c r="F7" s="445">
        <f>I7</f>
        <v>1</v>
      </c>
      <c r="G7" s="303"/>
      <c r="H7" s="454"/>
      <c r="I7" s="303">
        <f t="shared" ref="I7:I13" si="1">E7</f>
        <v>1</v>
      </c>
      <c r="J7" s="108"/>
      <c r="K7" s="110"/>
      <c r="L7" s="110"/>
      <c r="M7" s="3"/>
      <c r="N7" s="465">
        <f>H7</f>
        <v>0</v>
      </c>
    </row>
    <row r="8" spans="1:14" ht="40.5" customHeight="1">
      <c r="A8" s="77" t="s">
        <v>113</v>
      </c>
      <c r="B8" s="68" t="str">
        <f t="shared" si="0"/>
        <v>00.00.00</v>
      </c>
      <c r="C8" s="302" t="s">
        <v>199</v>
      </c>
      <c r="D8" s="86" t="s">
        <v>447</v>
      </c>
      <c r="E8" s="303">
        <v>1</v>
      </c>
      <c r="F8" s="445">
        <f>I8</f>
        <v>1</v>
      </c>
      <c r="G8" s="303"/>
      <c r="H8" s="454"/>
      <c r="I8" s="303">
        <f t="shared" si="1"/>
        <v>1</v>
      </c>
      <c r="J8" s="108"/>
      <c r="K8" s="110"/>
      <c r="L8" s="110"/>
      <c r="M8" s="3"/>
      <c r="N8" s="465">
        <f t="shared" ref="N8:N65" si="2">H8</f>
        <v>0</v>
      </c>
    </row>
    <row r="9" spans="1:14" ht="28.5" customHeight="1">
      <c r="A9" s="77" t="s">
        <v>114</v>
      </c>
      <c r="B9" s="68" t="str">
        <f t="shared" si="0"/>
        <v>00.00.00</v>
      </c>
      <c r="C9" s="69" t="s">
        <v>534</v>
      </c>
      <c r="D9" s="109" t="s">
        <v>447</v>
      </c>
      <c r="E9" s="70">
        <v>1</v>
      </c>
      <c r="F9" s="70"/>
      <c r="G9" s="70"/>
      <c r="H9" s="455"/>
      <c r="I9" s="70">
        <f t="shared" si="1"/>
        <v>1</v>
      </c>
      <c r="J9" s="108"/>
      <c r="K9" s="110"/>
      <c r="L9" s="110"/>
      <c r="M9" s="3"/>
      <c r="N9" s="465">
        <f t="shared" si="2"/>
        <v>0</v>
      </c>
    </row>
    <row r="10" spans="1:14" ht="38.25" customHeight="1">
      <c r="A10" s="77" t="s">
        <v>115</v>
      </c>
      <c r="B10" s="68" t="str">
        <f t="shared" si="0"/>
        <v>00.00.00</v>
      </c>
      <c r="C10" s="69" t="s">
        <v>231</v>
      </c>
      <c r="D10" s="109" t="s">
        <v>447</v>
      </c>
      <c r="E10" s="70">
        <v>1</v>
      </c>
      <c r="F10" s="70"/>
      <c r="G10" s="70"/>
      <c r="H10" s="455"/>
      <c r="I10" s="70">
        <f t="shared" si="1"/>
        <v>1</v>
      </c>
      <c r="J10" s="108"/>
      <c r="K10" s="110"/>
      <c r="L10" s="110"/>
      <c r="M10" s="3"/>
      <c r="N10" s="465">
        <f t="shared" si="2"/>
        <v>0</v>
      </c>
    </row>
    <row r="11" spans="1:14" ht="28.5" customHeight="1">
      <c r="A11" s="77" t="s">
        <v>116</v>
      </c>
      <c r="B11" s="68" t="str">
        <f>B10</f>
        <v>00.00.00</v>
      </c>
      <c r="C11" s="69" t="s">
        <v>449</v>
      </c>
      <c r="D11" s="109" t="s">
        <v>447</v>
      </c>
      <c r="E11" s="70">
        <v>1</v>
      </c>
      <c r="F11" s="70"/>
      <c r="G11" s="70"/>
      <c r="H11" s="455"/>
      <c r="I11" s="70">
        <f t="shared" si="1"/>
        <v>1</v>
      </c>
      <c r="J11" s="108"/>
      <c r="K11" s="110"/>
      <c r="L11" s="110"/>
      <c r="M11" s="3"/>
      <c r="N11" s="465">
        <f t="shared" si="2"/>
        <v>0</v>
      </c>
    </row>
    <row r="12" spans="1:14" ht="28.5" customHeight="1">
      <c r="A12" s="77" t="s">
        <v>117</v>
      </c>
      <c r="B12" s="68" t="str">
        <f t="shared" si="0"/>
        <v>00.00.00</v>
      </c>
      <c r="C12" s="69" t="s">
        <v>451</v>
      </c>
      <c r="D12" s="109" t="s">
        <v>447</v>
      </c>
      <c r="E12" s="70">
        <v>1</v>
      </c>
      <c r="F12" s="70"/>
      <c r="G12" s="70"/>
      <c r="H12" s="455"/>
      <c r="I12" s="70">
        <f t="shared" si="1"/>
        <v>1</v>
      </c>
      <c r="J12" s="108"/>
      <c r="K12" s="110"/>
      <c r="L12" s="110"/>
      <c r="M12" s="3"/>
      <c r="N12" s="465">
        <f t="shared" si="2"/>
        <v>0</v>
      </c>
    </row>
    <row r="13" spans="1:14" ht="69.75" customHeight="1">
      <c r="A13" s="77" t="s">
        <v>117</v>
      </c>
      <c r="B13" s="68" t="str">
        <f t="shared" si="0"/>
        <v>00.00.00</v>
      </c>
      <c r="C13" s="69" t="s">
        <v>535</v>
      </c>
      <c r="D13" s="109" t="s">
        <v>447</v>
      </c>
      <c r="E13" s="70">
        <v>1</v>
      </c>
      <c r="F13" s="70"/>
      <c r="G13" s="70"/>
      <c r="H13" s="455"/>
      <c r="I13" s="70">
        <f t="shared" si="1"/>
        <v>1</v>
      </c>
      <c r="J13" s="108"/>
      <c r="K13" s="110"/>
      <c r="L13" s="110"/>
      <c r="M13" s="3"/>
      <c r="N13" s="465">
        <f t="shared" si="2"/>
        <v>0</v>
      </c>
    </row>
    <row r="14" spans="1:14" ht="24.75" customHeight="1">
      <c r="A14" s="1047" t="s">
        <v>786</v>
      </c>
      <c r="B14" s="1047"/>
      <c r="C14" s="1047"/>
      <c r="D14" s="1047"/>
      <c r="E14" s="1047"/>
      <c r="F14" s="1047"/>
      <c r="G14" s="1047"/>
      <c r="H14" s="472"/>
      <c r="I14" s="473">
        <f>SUM(I5:I13)</f>
        <v>7</v>
      </c>
      <c r="J14" s="108"/>
      <c r="K14" s="110"/>
      <c r="L14" s="110"/>
      <c r="M14" s="3"/>
      <c r="N14" s="465"/>
    </row>
    <row r="15" spans="1:14" ht="21.75" customHeight="1">
      <c r="A15" s="1048" t="s">
        <v>783</v>
      </c>
      <c r="B15" s="1048"/>
      <c r="C15" s="1048"/>
      <c r="D15" s="1048"/>
      <c r="E15" s="1048"/>
      <c r="F15" s="1048"/>
      <c r="G15" s="1048"/>
      <c r="H15" s="474"/>
      <c r="I15" s="475">
        <f>I14</f>
        <v>7</v>
      </c>
      <c r="J15" s="108"/>
      <c r="K15" s="110"/>
      <c r="L15" s="110"/>
      <c r="M15" s="3"/>
      <c r="N15" s="465"/>
    </row>
    <row r="16" spans="1:14" ht="20.25" customHeight="1">
      <c r="A16" s="441" t="s">
        <v>38</v>
      </c>
      <c r="B16" s="1045" t="s">
        <v>696</v>
      </c>
      <c r="C16" s="1046"/>
      <c r="D16" s="1046"/>
      <c r="E16" s="1046"/>
      <c r="F16" s="1046"/>
      <c r="G16" s="1046"/>
      <c r="H16" s="1046"/>
      <c r="I16" s="1046"/>
      <c r="J16" s="108"/>
      <c r="K16" s="1043"/>
      <c r="L16" s="1043"/>
      <c r="M16" s="3"/>
      <c r="N16" s="465">
        <f t="shared" si="2"/>
        <v>0</v>
      </c>
    </row>
    <row r="17" spans="1:15" s="1" customFormat="1" ht="27" customHeight="1">
      <c r="A17" s="21" t="s">
        <v>60</v>
      </c>
      <c r="B17" s="21" t="s">
        <v>59</v>
      </c>
      <c r="C17" s="866" t="s">
        <v>200</v>
      </c>
      <c r="D17" s="866"/>
      <c r="E17" s="866"/>
      <c r="F17" s="866"/>
      <c r="G17" s="866"/>
      <c r="H17" s="866"/>
      <c r="I17" s="866"/>
      <c r="J17" s="111"/>
      <c r="K17" s="1044"/>
      <c r="L17" s="1044"/>
      <c r="N17" s="465">
        <f t="shared" si="2"/>
        <v>0</v>
      </c>
    </row>
    <row r="18" spans="1:15" ht="18" hidden="1" customHeight="1">
      <c r="A18" s="66" t="s">
        <v>34</v>
      </c>
      <c r="B18" s="76" t="s">
        <v>13</v>
      </c>
      <c r="C18" s="852" t="s">
        <v>118</v>
      </c>
      <c r="D18" s="852"/>
      <c r="E18" s="917"/>
      <c r="F18" s="917"/>
      <c r="G18" s="917"/>
      <c r="H18" s="917"/>
      <c r="I18" s="917"/>
      <c r="J18" s="108"/>
      <c r="K18" s="1020"/>
      <c r="L18" s="1020"/>
      <c r="M18" s="3"/>
      <c r="N18" s="465">
        <f t="shared" si="2"/>
        <v>0</v>
      </c>
    </row>
    <row r="19" spans="1:15" s="14" customFormat="1" ht="18.75" hidden="1" customHeight="1">
      <c r="A19" s="77">
        <v>2</v>
      </c>
      <c r="B19" s="78" t="s">
        <v>147</v>
      </c>
      <c r="C19" s="79" t="s">
        <v>233</v>
      </c>
      <c r="D19" s="77" t="s">
        <v>225</v>
      </c>
      <c r="E19" s="81" t="s">
        <v>34</v>
      </c>
      <c r="F19" s="446"/>
      <c r="G19" s="81"/>
      <c r="H19" s="456"/>
      <c r="I19" s="81">
        <f>SUM(E20:E20)</f>
        <v>0.4</v>
      </c>
      <c r="J19" s="304"/>
      <c r="K19" s="35">
        <v>3524.44</v>
      </c>
      <c r="L19" s="35">
        <f>K19*I19</f>
        <v>1409.78</v>
      </c>
      <c r="M19" s="1"/>
      <c r="N19" s="465">
        <f t="shared" si="2"/>
        <v>0</v>
      </c>
    </row>
    <row r="20" spans="1:15" ht="71.25" hidden="1" customHeight="1">
      <c r="A20" s="77"/>
      <c r="B20" s="82"/>
      <c r="C20" s="83" t="s">
        <v>637</v>
      </c>
      <c r="D20" s="84" t="s">
        <v>225</v>
      </c>
      <c r="E20" s="85">
        <f>(205+(452-257))/1000</f>
        <v>0.4</v>
      </c>
      <c r="F20" s="447"/>
      <c r="G20" s="85"/>
      <c r="H20" s="457"/>
      <c r="I20" s="86" t="s">
        <v>34</v>
      </c>
      <c r="J20" s="108"/>
      <c r="K20" s="35"/>
      <c r="L20" s="35"/>
      <c r="M20" s="3"/>
      <c r="N20" s="465">
        <f t="shared" si="2"/>
        <v>0</v>
      </c>
    </row>
    <row r="21" spans="1:15" ht="16.5" hidden="1" customHeight="1">
      <c r="A21" s="66" t="s">
        <v>34</v>
      </c>
      <c r="B21" s="389" t="s">
        <v>536</v>
      </c>
      <c r="C21" s="852" t="s">
        <v>537</v>
      </c>
      <c r="D21" s="852"/>
      <c r="E21" s="917"/>
      <c r="F21" s="917"/>
      <c r="G21" s="917"/>
      <c r="H21" s="917"/>
      <c r="I21" s="917"/>
      <c r="J21" s="108"/>
      <c r="K21" s="35"/>
      <c r="L21" s="35"/>
      <c r="M21" s="3"/>
      <c r="N21" s="465">
        <f t="shared" si="2"/>
        <v>0</v>
      </c>
    </row>
    <row r="22" spans="1:15" ht="19.5" hidden="1" customHeight="1">
      <c r="A22" s="77">
        <v>3</v>
      </c>
      <c r="B22" s="78" t="s">
        <v>539</v>
      </c>
      <c r="C22" s="79" t="s">
        <v>538</v>
      </c>
      <c r="D22" s="77" t="s">
        <v>12</v>
      </c>
      <c r="E22" s="81" t="s">
        <v>34</v>
      </c>
      <c r="F22" s="446"/>
      <c r="G22" s="81"/>
      <c r="H22" s="456"/>
      <c r="I22" s="81">
        <f>SUM(E23:E23)</f>
        <v>6</v>
      </c>
      <c r="J22" s="108"/>
      <c r="K22" s="35"/>
      <c r="L22" s="35"/>
      <c r="M22" s="3"/>
      <c r="N22" s="465">
        <f t="shared" si="2"/>
        <v>0</v>
      </c>
    </row>
    <row r="23" spans="1:15" ht="64.5" hidden="1" customHeight="1">
      <c r="A23" s="77"/>
      <c r="B23" s="82"/>
      <c r="C23" s="83" t="s">
        <v>542</v>
      </c>
      <c r="D23" s="84" t="s">
        <v>12</v>
      </c>
      <c r="E23" s="85">
        <v>6</v>
      </c>
      <c r="F23" s="447"/>
      <c r="G23" s="85"/>
      <c r="H23" s="457"/>
      <c r="I23" s="86" t="s">
        <v>34</v>
      </c>
      <c r="J23" s="108"/>
      <c r="K23" s="35"/>
      <c r="L23" s="35"/>
      <c r="M23" s="3"/>
      <c r="N23" s="465">
        <f t="shared" si="2"/>
        <v>0</v>
      </c>
    </row>
    <row r="24" spans="1:15" ht="19.5" hidden="1" customHeight="1">
      <c r="A24" s="77">
        <v>4</v>
      </c>
      <c r="B24" s="78" t="s">
        <v>540</v>
      </c>
      <c r="C24" s="79" t="s">
        <v>541</v>
      </c>
      <c r="D24" s="77" t="s">
        <v>201</v>
      </c>
      <c r="E24" s="81" t="s">
        <v>34</v>
      </c>
      <c r="F24" s="446"/>
      <c r="G24" s="81"/>
      <c r="H24" s="456"/>
      <c r="I24" s="81">
        <f>SUM(E25:E25)</f>
        <v>12</v>
      </c>
      <c r="J24" s="108"/>
      <c r="K24" s="35"/>
      <c r="L24" s="35"/>
      <c r="M24" s="3"/>
      <c r="N24" s="465">
        <f t="shared" si="2"/>
        <v>0</v>
      </c>
    </row>
    <row r="25" spans="1:15" ht="60.75" hidden="1" customHeight="1">
      <c r="A25" s="77"/>
      <c r="B25" s="82"/>
      <c r="C25" s="83" t="s">
        <v>543</v>
      </c>
      <c r="D25" s="84" t="s">
        <v>202</v>
      </c>
      <c r="E25" s="85">
        <v>12</v>
      </c>
      <c r="F25" s="447"/>
      <c r="G25" s="85"/>
      <c r="H25" s="457"/>
      <c r="I25" s="86" t="s">
        <v>34</v>
      </c>
      <c r="J25" s="108"/>
      <c r="K25" s="35"/>
      <c r="L25" s="35"/>
      <c r="M25" s="3"/>
      <c r="N25" s="465">
        <f t="shared" si="2"/>
        <v>0</v>
      </c>
    </row>
    <row r="26" spans="1:15" ht="18" hidden="1" customHeight="1">
      <c r="A26" s="66" t="s">
        <v>34</v>
      </c>
      <c r="B26" s="66" t="s">
        <v>14</v>
      </c>
      <c r="C26" s="852" t="s">
        <v>119</v>
      </c>
      <c r="D26" s="852"/>
      <c r="E26" s="852"/>
      <c r="F26" s="852"/>
      <c r="G26" s="852"/>
      <c r="H26" s="852"/>
      <c r="I26" s="852"/>
      <c r="J26" s="108"/>
      <c r="K26" s="1020"/>
      <c r="L26" s="1020"/>
      <c r="M26" s="3"/>
      <c r="N26" s="465">
        <f t="shared" si="2"/>
        <v>0</v>
      </c>
    </row>
    <row r="27" spans="1:15" s="14" customFormat="1" ht="28.5" hidden="1" customHeight="1">
      <c r="A27" s="77">
        <v>5</v>
      </c>
      <c r="B27" s="78" t="s">
        <v>546</v>
      </c>
      <c r="C27" s="79" t="s">
        <v>545</v>
      </c>
      <c r="D27" s="77" t="s">
        <v>201</v>
      </c>
      <c r="E27" s="81" t="s">
        <v>34</v>
      </c>
      <c r="F27" s="446"/>
      <c r="G27" s="81"/>
      <c r="H27" s="456"/>
      <c r="I27" s="81">
        <f>E28</f>
        <v>1400</v>
      </c>
      <c r="J27" s="111"/>
      <c r="K27" s="35">
        <v>0.48</v>
      </c>
      <c r="L27" s="35">
        <f>K27*I27</f>
        <v>672</v>
      </c>
      <c r="M27" s="1"/>
      <c r="N27" s="465">
        <f t="shared" si="2"/>
        <v>0</v>
      </c>
    </row>
    <row r="28" spans="1:15" ht="68.25" hidden="1" customHeight="1">
      <c r="A28" s="77"/>
      <c r="B28" s="82"/>
      <c r="C28" s="83" t="s">
        <v>547</v>
      </c>
      <c r="D28" s="84" t="s">
        <v>202</v>
      </c>
      <c r="E28" s="85">
        <f>(205+(452-257))*3.5</f>
        <v>1400</v>
      </c>
      <c r="F28" s="447"/>
      <c r="G28" s="85"/>
      <c r="H28" s="457"/>
      <c r="I28" s="85" t="s">
        <v>34</v>
      </c>
      <c r="J28" s="108"/>
      <c r="K28" s="35"/>
      <c r="L28" s="35"/>
      <c r="M28" s="3"/>
      <c r="N28" s="465">
        <f t="shared" si="2"/>
        <v>0</v>
      </c>
    </row>
    <row r="29" spans="1:15" ht="31.5" hidden="1" customHeight="1">
      <c r="A29" s="77">
        <v>5</v>
      </c>
      <c r="B29" s="78" t="s">
        <v>296</v>
      </c>
      <c r="C29" s="79" t="s">
        <v>549</v>
      </c>
      <c r="D29" s="77" t="s">
        <v>201</v>
      </c>
      <c r="E29" s="81" t="s">
        <v>34</v>
      </c>
      <c r="F29" s="446"/>
      <c r="G29" s="81"/>
      <c r="H29" s="456"/>
      <c r="I29" s="81">
        <f>E30</f>
        <v>0</v>
      </c>
      <c r="J29" s="108"/>
      <c r="K29" s="35"/>
      <c r="L29" s="35"/>
      <c r="M29" s="3"/>
      <c r="N29" s="465">
        <f t="shared" si="2"/>
        <v>0</v>
      </c>
      <c r="O29" s="350"/>
    </row>
    <row r="30" spans="1:15" ht="61.5" hidden="1" customHeight="1">
      <c r="A30" s="77"/>
      <c r="B30" s="82"/>
      <c r="C30" s="83" t="s">
        <v>550</v>
      </c>
      <c r="D30" s="84" t="s">
        <v>202</v>
      </c>
      <c r="E30" s="85">
        <v>0</v>
      </c>
      <c r="F30" s="485"/>
      <c r="G30" s="85"/>
      <c r="H30" s="457"/>
      <c r="I30" s="85" t="s">
        <v>34</v>
      </c>
      <c r="J30" s="108"/>
      <c r="K30" s="35"/>
      <c r="L30" s="35"/>
      <c r="M30" s="3"/>
      <c r="N30" s="465">
        <f t="shared" si="2"/>
        <v>0</v>
      </c>
    </row>
    <row r="31" spans="1:15" ht="54" customHeight="1">
      <c r="A31" s="66" t="s">
        <v>34</v>
      </c>
      <c r="B31" s="66" t="s">
        <v>15</v>
      </c>
      <c r="C31" s="852" t="s">
        <v>799</v>
      </c>
      <c r="D31" s="852"/>
      <c r="E31" s="1049"/>
      <c r="F31" s="852"/>
      <c r="G31" s="852"/>
      <c r="H31" s="852"/>
      <c r="I31" s="852"/>
      <c r="J31" s="108"/>
      <c r="K31" s="1020"/>
      <c r="L31" s="1020"/>
      <c r="M31" s="3"/>
      <c r="N31" s="465">
        <f t="shared" si="2"/>
        <v>0</v>
      </c>
    </row>
    <row r="32" spans="1:15" ht="18" customHeight="1">
      <c r="A32" s="77">
        <v>2</v>
      </c>
      <c r="B32" s="78" t="s">
        <v>30</v>
      </c>
      <c r="C32" s="79" t="s">
        <v>800</v>
      </c>
      <c r="D32" s="77" t="s">
        <v>201</v>
      </c>
      <c r="E32" s="81" t="s">
        <v>34</v>
      </c>
      <c r="F32" s="445">
        <f t="shared" ref="F32:F53" si="3">I32</f>
        <v>624.29</v>
      </c>
      <c r="G32" s="81"/>
      <c r="H32" s="456"/>
      <c r="I32" s="81">
        <f>SUM(E33)</f>
        <v>624.29</v>
      </c>
      <c r="J32" s="108"/>
      <c r="K32" s="440"/>
      <c r="L32" s="488"/>
      <c r="M32" s="490"/>
      <c r="N32" s="465">
        <f t="shared" si="2"/>
        <v>0</v>
      </c>
    </row>
    <row r="33" spans="1:180" ht="72.75" hidden="1" customHeight="1">
      <c r="A33" s="77"/>
      <c r="B33" s="82"/>
      <c r="C33" s="83" t="s">
        <v>748</v>
      </c>
      <c r="D33" s="84" t="s">
        <v>202</v>
      </c>
      <c r="E33" s="85">
        <f>583.45*1.07</f>
        <v>624.29</v>
      </c>
      <c r="F33" s="445" t="str">
        <f t="shared" si="3"/>
        <v>x</v>
      </c>
      <c r="G33" s="85"/>
      <c r="H33" s="457"/>
      <c r="I33" s="85" t="s">
        <v>34</v>
      </c>
      <c r="J33" s="108"/>
      <c r="K33" s="162"/>
      <c r="L33" s="162"/>
      <c r="M33" s="3"/>
      <c r="N33" s="465">
        <f t="shared" si="2"/>
        <v>0</v>
      </c>
    </row>
    <row r="34" spans="1:180" ht="63.75" hidden="1">
      <c r="A34" s="443" t="s">
        <v>35</v>
      </c>
      <c r="B34" s="75" t="str">
        <f>B32</f>
        <v>01.02.04.11</v>
      </c>
      <c r="C34" s="71" t="s">
        <v>749</v>
      </c>
      <c r="D34" s="72" t="s">
        <v>203</v>
      </c>
      <c r="E34" s="73">
        <f>E33*0.2</f>
        <v>124.86</v>
      </c>
      <c r="F34" s="445">
        <f t="shared" si="3"/>
        <v>124.86</v>
      </c>
      <c r="G34" s="73"/>
      <c r="H34" s="455"/>
      <c r="I34" s="73">
        <f>E34</f>
        <v>124.86</v>
      </c>
      <c r="J34" s="108"/>
      <c r="K34" s="162"/>
      <c r="L34" s="162"/>
      <c r="M34" s="3"/>
      <c r="N34" s="465">
        <f t="shared" si="2"/>
        <v>0</v>
      </c>
    </row>
    <row r="35" spans="1:180" s="14" customFormat="1" ht="19.5" hidden="1" customHeight="1">
      <c r="A35" s="77">
        <v>7</v>
      </c>
      <c r="B35" s="78" t="s">
        <v>121</v>
      </c>
      <c r="C35" s="79" t="s">
        <v>556</v>
      </c>
      <c r="D35" s="77" t="s">
        <v>201</v>
      </c>
      <c r="E35" s="81" t="s">
        <v>34</v>
      </c>
      <c r="F35" s="445">
        <f t="shared" si="3"/>
        <v>191.95</v>
      </c>
      <c r="G35" s="81"/>
      <c r="H35" s="456"/>
      <c r="I35" s="81">
        <f>SUM(E36)</f>
        <v>191.95</v>
      </c>
      <c r="J35" s="111"/>
      <c r="K35" s="35">
        <v>13.88</v>
      </c>
      <c r="L35" s="35">
        <f>K35*I35</f>
        <v>2664.27</v>
      </c>
      <c r="M35" s="1"/>
      <c r="N35" s="465">
        <f t="shared" si="2"/>
        <v>0</v>
      </c>
    </row>
    <row r="36" spans="1:180" ht="33" hidden="1" customHeight="1">
      <c r="A36" s="336"/>
      <c r="B36" s="338"/>
      <c r="C36" s="339" t="s">
        <v>557</v>
      </c>
      <c r="D36" s="340" t="s">
        <v>802</v>
      </c>
      <c r="E36" s="341">
        <f>191.95</f>
        <v>191.95</v>
      </c>
      <c r="F36" s="492" t="str">
        <f t="shared" si="3"/>
        <v>x</v>
      </c>
      <c r="G36" s="85"/>
      <c r="H36" s="457"/>
      <c r="I36" s="85" t="s">
        <v>34</v>
      </c>
      <c r="J36" s="108"/>
      <c r="K36" s="35"/>
      <c r="L36" s="35"/>
      <c r="M36" s="3"/>
      <c r="N36" s="465">
        <f t="shared" si="2"/>
        <v>0</v>
      </c>
    </row>
    <row r="37" spans="1:180" s="15" customFormat="1" ht="40.5" hidden="1" customHeight="1">
      <c r="A37" s="493" t="s">
        <v>148</v>
      </c>
      <c r="B37" s="345" t="str">
        <f>B35</f>
        <v>01.02.04.21</v>
      </c>
      <c r="C37" s="346" t="s">
        <v>558</v>
      </c>
      <c r="D37" s="347" t="s">
        <v>803</v>
      </c>
      <c r="E37" s="348">
        <f>E36*0.15</f>
        <v>28.79</v>
      </c>
      <c r="F37" s="492">
        <f t="shared" si="3"/>
        <v>28.79</v>
      </c>
      <c r="G37" s="73"/>
      <c r="H37" s="455"/>
      <c r="I37" s="73">
        <f>0.15*I35</f>
        <v>28.79</v>
      </c>
      <c r="J37" s="87"/>
      <c r="K37" s="36"/>
      <c r="L37" s="36"/>
      <c r="M37" s="8"/>
      <c r="N37" s="465">
        <f t="shared" si="2"/>
        <v>0</v>
      </c>
      <c r="O37" s="59"/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  <c r="AT37" s="59"/>
      <c r="AU37" s="59"/>
      <c r="AV37" s="59"/>
      <c r="AW37" s="59"/>
      <c r="AX37" s="59"/>
      <c r="AY37" s="59"/>
      <c r="AZ37" s="59"/>
      <c r="BA37" s="59"/>
      <c r="BB37" s="59"/>
      <c r="BC37" s="59"/>
      <c r="BD37" s="59"/>
      <c r="BE37" s="59"/>
      <c r="BF37" s="59"/>
      <c r="BG37" s="59"/>
      <c r="BH37" s="59"/>
      <c r="BI37" s="59"/>
      <c r="BJ37" s="59"/>
      <c r="BK37" s="59"/>
      <c r="BL37" s="59"/>
      <c r="BM37" s="59"/>
      <c r="BN37" s="59"/>
      <c r="BO37" s="59"/>
      <c r="BP37" s="59"/>
      <c r="BQ37" s="59"/>
      <c r="BR37" s="59"/>
      <c r="BS37" s="59"/>
      <c r="BT37" s="59"/>
      <c r="BU37" s="59"/>
      <c r="BV37" s="59"/>
      <c r="BW37" s="59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  <c r="ER37" s="59"/>
      <c r="ES37" s="59"/>
      <c r="ET37" s="59"/>
      <c r="EU37" s="59"/>
      <c r="EV37" s="59"/>
      <c r="EW37" s="59"/>
      <c r="EX37" s="59"/>
      <c r="EY37" s="59"/>
      <c r="EZ37" s="59"/>
      <c r="FA37" s="59"/>
      <c r="FB37" s="59"/>
      <c r="FC37" s="59"/>
      <c r="FD37" s="59"/>
      <c r="FE37" s="59"/>
      <c r="FF37" s="59"/>
      <c r="FG37" s="59"/>
      <c r="FH37" s="59"/>
      <c r="FI37" s="59"/>
      <c r="FJ37" s="59"/>
      <c r="FK37" s="59"/>
      <c r="FL37" s="59"/>
      <c r="FM37" s="59"/>
      <c r="FN37" s="59"/>
      <c r="FO37" s="59"/>
      <c r="FP37" s="59"/>
      <c r="FQ37" s="59"/>
      <c r="FR37" s="59"/>
      <c r="FS37" s="59"/>
      <c r="FT37" s="59"/>
      <c r="FU37" s="59"/>
      <c r="FV37" s="59"/>
      <c r="FW37" s="59"/>
      <c r="FX37" s="59"/>
    </row>
    <row r="38" spans="1:180" s="15" customFormat="1" ht="20.25" customHeight="1">
      <c r="A38" s="336">
        <v>3</v>
      </c>
      <c r="B38" s="113" t="s">
        <v>31</v>
      </c>
      <c r="C38" s="335" t="s">
        <v>559</v>
      </c>
      <c r="D38" s="336" t="s">
        <v>801</v>
      </c>
      <c r="E38" s="243" t="s">
        <v>34</v>
      </c>
      <c r="F38" s="492">
        <f t="shared" si="3"/>
        <v>53.22</v>
      </c>
      <c r="G38" s="81"/>
      <c r="H38" s="456"/>
      <c r="I38" s="81">
        <f>SUM(E39)</f>
        <v>53.22</v>
      </c>
      <c r="J38" s="87"/>
      <c r="K38" s="36"/>
      <c r="L38" s="36"/>
      <c r="M38" s="8"/>
      <c r="N38" s="465">
        <f t="shared" si="2"/>
        <v>0</v>
      </c>
      <c r="O38" s="59"/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  <c r="AT38" s="59"/>
      <c r="AU38" s="59"/>
      <c r="AV38" s="59"/>
      <c r="AW38" s="59"/>
      <c r="AX38" s="59"/>
      <c r="AY38" s="59"/>
      <c r="AZ38" s="59"/>
      <c r="BA38" s="59"/>
      <c r="BB38" s="59"/>
      <c r="BC38" s="59"/>
      <c r="BD38" s="59"/>
      <c r="BE38" s="59"/>
      <c r="BF38" s="59"/>
      <c r="BG38" s="59"/>
      <c r="BH38" s="59"/>
      <c r="BI38" s="59"/>
      <c r="BJ38" s="59"/>
      <c r="BK38" s="59"/>
      <c r="BL38" s="59"/>
      <c r="BM38" s="59"/>
      <c r="BN38" s="59"/>
      <c r="BO38" s="59"/>
      <c r="BP38" s="59"/>
      <c r="BQ38" s="59"/>
      <c r="BR38" s="59"/>
      <c r="BS38" s="59"/>
      <c r="BT38" s="59"/>
      <c r="BU38" s="59"/>
      <c r="BV38" s="59"/>
      <c r="BW38" s="59"/>
      <c r="BX38" s="59"/>
      <c r="BY38" s="59"/>
      <c r="BZ38" s="59"/>
      <c r="CA38" s="59"/>
      <c r="CB38" s="59"/>
      <c r="CC38" s="59"/>
      <c r="CD38" s="59"/>
      <c r="CE38" s="59"/>
      <c r="CF38" s="59"/>
      <c r="CG38" s="59"/>
      <c r="CH38" s="59"/>
      <c r="CI38" s="59"/>
      <c r="CJ38" s="59"/>
      <c r="CK38" s="59"/>
      <c r="CL38" s="59"/>
      <c r="CM38" s="59"/>
      <c r="CN38" s="59"/>
      <c r="CO38" s="59"/>
      <c r="CP38" s="59"/>
      <c r="CQ38" s="59"/>
      <c r="CR38" s="59"/>
      <c r="CS38" s="59"/>
      <c r="CT38" s="59"/>
      <c r="CU38" s="59"/>
      <c r="CV38" s="59"/>
      <c r="CW38" s="59"/>
      <c r="CX38" s="59"/>
      <c r="CY38" s="59"/>
      <c r="CZ38" s="59"/>
      <c r="DA38" s="59"/>
      <c r="DB38" s="59"/>
      <c r="DC38" s="59"/>
      <c r="DD38" s="59"/>
      <c r="DE38" s="59"/>
      <c r="DF38" s="59"/>
      <c r="DG38" s="59"/>
      <c r="DH38" s="59"/>
      <c r="DI38" s="59"/>
      <c r="DJ38" s="59"/>
      <c r="DK38" s="59"/>
      <c r="DL38" s="59"/>
      <c r="DM38" s="59"/>
      <c r="DN38" s="59"/>
      <c r="DO38" s="59"/>
      <c r="DP38" s="59"/>
      <c r="DQ38" s="59"/>
      <c r="DR38" s="59"/>
      <c r="DS38" s="59"/>
      <c r="DT38" s="59"/>
      <c r="DU38" s="59"/>
      <c r="DV38" s="59"/>
      <c r="DW38" s="59"/>
      <c r="DX38" s="59"/>
      <c r="DY38" s="59"/>
      <c r="DZ38" s="59"/>
      <c r="EA38" s="59"/>
      <c r="EB38" s="59"/>
      <c r="EC38" s="59"/>
      <c r="ED38" s="59"/>
      <c r="EE38" s="59"/>
      <c r="EF38" s="59"/>
      <c r="EG38" s="59"/>
      <c r="EH38" s="59"/>
      <c r="EI38" s="59"/>
      <c r="EJ38" s="59"/>
      <c r="EK38" s="59"/>
      <c r="EL38" s="59"/>
      <c r="EM38" s="59"/>
      <c r="EN38" s="59"/>
      <c r="EO38" s="59"/>
      <c r="EP38" s="59"/>
      <c r="EQ38" s="59"/>
      <c r="ER38" s="59"/>
      <c r="ES38" s="59"/>
      <c r="ET38" s="59"/>
      <c r="EU38" s="59"/>
      <c r="EV38" s="59"/>
      <c r="EW38" s="59"/>
      <c r="EX38" s="59"/>
      <c r="EY38" s="59"/>
      <c r="EZ38" s="59"/>
      <c r="FA38" s="59"/>
      <c r="FB38" s="59"/>
      <c r="FC38" s="59"/>
      <c r="FD38" s="59"/>
      <c r="FE38" s="59"/>
      <c r="FF38" s="59"/>
      <c r="FG38" s="59"/>
      <c r="FH38" s="59"/>
      <c r="FI38" s="59"/>
      <c r="FJ38" s="59"/>
      <c r="FK38" s="59"/>
      <c r="FL38" s="59"/>
      <c r="FM38" s="59"/>
      <c r="FN38" s="59"/>
      <c r="FO38" s="59"/>
      <c r="FP38" s="59"/>
      <c r="FQ38" s="59"/>
      <c r="FR38" s="59"/>
      <c r="FS38" s="59"/>
      <c r="FT38" s="59"/>
      <c r="FU38" s="59"/>
      <c r="FV38" s="59"/>
      <c r="FW38" s="59"/>
      <c r="FX38" s="59"/>
    </row>
    <row r="39" spans="1:180" s="15" customFormat="1" ht="45.75" hidden="1" customHeight="1">
      <c r="A39" s="77"/>
      <c r="B39" s="82"/>
      <c r="C39" s="83" t="s">
        <v>742</v>
      </c>
      <c r="D39" s="84" t="s">
        <v>202</v>
      </c>
      <c r="E39" s="85">
        <f>'1.2.3. Zjazdy indywidualne'!N26-'1.2.3. Zjazdy indywidualne'!N24</f>
        <v>53.22</v>
      </c>
      <c r="F39" s="492" t="str">
        <f t="shared" si="3"/>
        <v>x</v>
      </c>
      <c r="G39" s="85"/>
      <c r="H39" s="456"/>
      <c r="I39" s="85" t="s">
        <v>34</v>
      </c>
      <c r="J39" s="87"/>
      <c r="K39" s="36"/>
      <c r="L39" s="36"/>
      <c r="M39" s="8"/>
      <c r="N39" s="465">
        <f t="shared" si="2"/>
        <v>0</v>
      </c>
      <c r="O39" s="59"/>
      <c r="P39" s="59"/>
      <c r="Q39" s="59"/>
      <c r="R39" s="59"/>
      <c r="S39" s="59"/>
      <c r="T39" s="59"/>
      <c r="U39" s="59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  <c r="AM39" s="59"/>
      <c r="AN39" s="59"/>
      <c r="AO39" s="59"/>
      <c r="AP39" s="59"/>
      <c r="AQ39" s="59"/>
      <c r="AR39" s="59"/>
      <c r="AS39" s="59"/>
      <c r="AT39" s="59"/>
      <c r="AU39" s="59"/>
      <c r="AV39" s="59"/>
      <c r="AW39" s="59"/>
      <c r="AX39" s="59"/>
      <c r="AY39" s="59"/>
      <c r="AZ39" s="59"/>
      <c r="BA39" s="59"/>
      <c r="BB39" s="59"/>
      <c r="BC39" s="59"/>
      <c r="BD39" s="59"/>
      <c r="BE39" s="59"/>
      <c r="BF39" s="59"/>
      <c r="BG39" s="59"/>
      <c r="BH39" s="59"/>
      <c r="BI39" s="59"/>
      <c r="BJ39" s="59"/>
      <c r="BK39" s="59"/>
      <c r="BL39" s="59"/>
      <c r="BM39" s="59"/>
      <c r="BN39" s="59"/>
      <c r="BO39" s="59"/>
      <c r="BP39" s="59"/>
      <c r="BQ39" s="59"/>
      <c r="BR39" s="59"/>
      <c r="BS39" s="59"/>
      <c r="BT39" s="59"/>
      <c r="BU39" s="59"/>
      <c r="BV39" s="59"/>
      <c r="BW39" s="59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  <c r="ER39" s="59"/>
      <c r="ES39" s="59"/>
      <c r="ET39" s="59"/>
      <c r="EU39" s="59"/>
      <c r="EV39" s="59"/>
      <c r="EW39" s="59"/>
      <c r="EX39" s="59"/>
      <c r="EY39" s="59"/>
      <c r="EZ39" s="59"/>
      <c r="FA39" s="59"/>
      <c r="FB39" s="59"/>
      <c r="FC39" s="59"/>
      <c r="FD39" s="59"/>
      <c r="FE39" s="59"/>
      <c r="FF39" s="59"/>
      <c r="FG39" s="59"/>
      <c r="FH39" s="59"/>
      <c r="FI39" s="59"/>
      <c r="FJ39" s="59"/>
      <c r="FK39" s="59"/>
      <c r="FL39" s="59"/>
      <c r="FM39" s="59"/>
      <c r="FN39" s="59"/>
      <c r="FO39" s="59"/>
      <c r="FP39" s="59"/>
      <c r="FQ39" s="59"/>
      <c r="FR39" s="59"/>
      <c r="FS39" s="59"/>
      <c r="FT39" s="59"/>
      <c r="FU39" s="59"/>
      <c r="FV39" s="59"/>
      <c r="FW39" s="59"/>
      <c r="FX39" s="59"/>
    </row>
    <row r="40" spans="1:180" s="15" customFormat="1" ht="39.75" hidden="1" customHeight="1">
      <c r="A40" s="443" t="s">
        <v>149</v>
      </c>
      <c r="B40" s="75" t="str">
        <f>B38</f>
        <v>01.02.04.22</v>
      </c>
      <c r="C40" s="71" t="s">
        <v>743</v>
      </c>
      <c r="D40" s="72" t="s">
        <v>203</v>
      </c>
      <c r="E40" s="348">
        <f>E39*0.05</f>
        <v>2.66</v>
      </c>
      <c r="F40" s="445">
        <f t="shared" si="3"/>
        <v>2.66</v>
      </c>
      <c r="G40" s="73"/>
      <c r="H40" s="456"/>
      <c r="I40" s="73">
        <f>E40</f>
        <v>2.66</v>
      </c>
      <c r="J40" s="87"/>
      <c r="K40" s="36"/>
      <c r="L40" s="36"/>
      <c r="M40" s="8"/>
      <c r="N40" s="465">
        <f t="shared" si="2"/>
        <v>0</v>
      </c>
      <c r="O40" s="59"/>
      <c r="P40" s="59"/>
      <c r="Q40" s="59"/>
      <c r="R40" s="59"/>
      <c r="S40" s="59"/>
      <c r="T40" s="59"/>
      <c r="U40" s="59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  <c r="AI40" s="59"/>
      <c r="AJ40" s="59"/>
      <c r="AK40" s="59"/>
      <c r="AL40" s="59"/>
      <c r="AM40" s="59"/>
      <c r="AN40" s="59"/>
      <c r="AO40" s="59"/>
      <c r="AP40" s="59"/>
      <c r="AQ40" s="59"/>
      <c r="AR40" s="59"/>
      <c r="AS40" s="59"/>
      <c r="AT40" s="59"/>
      <c r="AU40" s="59"/>
      <c r="AV40" s="59"/>
      <c r="AW40" s="59"/>
      <c r="AX40" s="59"/>
      <c r="AY40" s="59"/>
      <c r="AZ40" s="59"/>
      <c r="BA40" s="59"/>
      <c r="BB40" s="59"/>
      <c r="BC40" s="59"/>
      <c r="BD40" s="59"/>
      <c r="BE40" s="59"/>
      <c r="BF40" s="59"/>
      <c r="BG40" s="59"/>
      <c r="BH40" s="59"/>
      <c r="BI40" s="59"/>
      <c r="BJ40" s="59"/>
      <c r="BK40" s="59"/>
      <c r="BL40" s="59"/>
      <c r="BM40" s="59"/>
      <c r="BN40" s="59"/>
      <c r="BO40" s="59"/>
      <c r="BP40" s="59"/>
      <c r="BQ40" s="59"/>
      <c r="BR40" s="59"/>
      <c r="BS40" s="59"/>
      <c r="BT40" s="59"/>
      <c r="BU40" s="59"/>
      <c r="BV40" s="59"/>
      <c r="BW40" s="59"/>
      <c r="BX40" s="59"/>
      <c r="BY40" s="59"/>
      <c r="BZ40" s="59"/>
      <c r="CA40" s="59"/>
      <c r="CB40" s="59"/>
      <c r="CC40" s="59"/>
      <c r="CD40" s="59"/>
      <c r="CE40" s="59"/>
      <c r="CF40" s="59"/>
      <c r="CG40" s="59"/>
      <c r="CH40" s="59"/>
      <c r="CI40" s="59"/>
      <c r="CJ40" s="59"/>
      <c r="CK40" s="59"/>
      <c r="CL40" s="59"/>
      <c r="CM40" s="59"/>
      <c r="CN40" s="59"/>
      <c r="CO40" s="59"/>
      <c r="CP40" s="59"/>
      <c r="CQ40" s="59"/>
      <c r="CR40" s="59"/>
      <c r="CS40" s="59"/>
      <c r="CT40" s="59"/>
      <c r="CU40" s="59"/>
      <c r="CV40" s="59"/>
      <c r="CW40" s="59"/>
      <c r="CX40" s="59"/>
      <c r="CY40" s="59"/>
      <c r="CZ40" s="59"/>
      <c r="DA40" s="59"/>
      <c r="DB40" s="59"/>
      <c r="DC40" s="59"/>
      <c r="DD40" s="59"/>
      <c r="DE40" s="59"/>
      <c r="DF40" s="59"/>
      <c r="DG40" s="59"/>
      <c r="DH40" s="59"/>
      <c r="DI40" s="59"/>
      <c r="DJ40" s="59"/>
      <c r="DK40" s="59"/>
      <c r="DL40" s="59"/>
      <c r="DM40" s="59"/>
      <c r="DN40" s="59"/>
      <c r="DO40" s="59"/>
      <c r="DP40" s="59"/>
      <c r="DQ40" s="59"/>
      <c r="DR40" s="59"/>
      <c r="DS40" s="59"/>
      <c r="DT40" s="59"/>
      <c r="DU40" s="59"/>
      <c r="DV40" s="59"/>
      <c r="DW40" s="59"/>
      <c r="DX40" s="59"/>
      <c r="DY40" s="59"/>
      <c r="DZ40" s="59"/>
      <c r="EA40" s="59"/>
      <c r="EB40" s="59"/>
      <c r="EC40" s="59"/>
      <c r="ED40" s="59"/>
      <c r="EE40" s="59"/>
      <c r="EF40" s="59"/>
      <c r="EG40" s="59"/>
      <c r="EH40" s="59"/>
      <c r="EI40" s="59"/>
      <c r="EJ40" s="59"/>
      <c r="EK40" s="59"/>
      <c r="EL40" s="59"/>
      <c r="EM40" s="59"/>
      <c r="EN40" s="59"/>
      <c r="EO40" s="59"/>
      <c r="EP40" s="59"/>
      <c r="EQ40" s="59"/>
      <c r="ER40" s="59"/>
      <c r="ES40" s="59"/>
      <c r="ET40" s="59"/>
      <c r="EU40" s="59"/>
      <c r="EV40" s="59"/>
      <c r="EW40" s="59"/>
      <c r="EX40" s="59"/>
      <c r="EY40" s="59"/>
      <c r="EZ40" s="59"/>
      <c r="FA40" s="59"/>
      <c r="FB40" s="59"/>
      <c r="FC40" s="59"/>
      <c r="FD40" s="59"/>
      <c r="FE40" s="59"/>
      <c r="FF40" s="59"/>
      <c r="FG40" s="59"/>
      <c r="FH40" s="59"/>
      <c r="FI40" s="59"/>
      <c r="FJ40" s="59"/>
      <c r="FK40" s="59"/>
      <c r="FL40" s="59"/>
      <c r="FM40" s="59"/>
      <c r="FN40" s="59"/>
      <c r="FO40" s="59"/>
      <c r="FP40" s="59"/>
      <c r="FQ40" s="59"/>
      <c r="FR40" s="59"/>
      <c r="FS40" s="59"/>
      <c r="FT40" s="59"/>
      <c r="FU40" s="59"/>
      <c r="FV40" s="59"/>
      <c r="FW40" s="59"/>
      <c r="FX40" s="59"/>
    </row>
    <row r="41" spans="1:180" s="15" customFormat="1" ht="18" customHeight="1">
      <c r="A41" s="77">
        <v>4</v>
      </c>
      <c r="B41" s="78" t="s">
        <v>151</v>
      </c>
      <c r="C41" s="79" t="s">
        <v>562</v>
      </c>
      <c r="D41" s="77" t="s">
        <v>201</v>
      </c>
      <c r="E41" s="243" t="s">
        <v>34</v>
      </c>
      <c r="F41" s="445">
        <f t="shared" si="3"/>
        <v>624.29</v>
      </c>
      <c r="G41" s="81"/>
      <c r="H41" s="456"/>
      <c r="I41" s="81">
        <f>SUM(E42)</f>
        <v>624.29</v>
      </c>
      <c r="J41" s="87"/>
      <c r="K41" s="36"/>
      <c r="L41" s="36"/>
      <c r="M41" s="8"/>
      <c r="N41" s="465">
        <f t="shared" si="2"/>
        <v>0</v>
      </c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 s="59"/>
      <c r="AP41" s="59"/>
      <c r="AQ41" s="59"/>
      <c r="AR41" s="59"/>
      <c r="AS41" s="59"/>
      <c r="AT41" s="59"/>
      <c r="AU41" s="59"/>
      <c r="AV41" s="59"/>
      <c r="AW41" s="59"/>
      <c r="AX41" s="59"/>
      <c r="AY41" s="59"/>
      <c r="AZ41" s="59"/>
      <c r="BA41" s="59"/>
      <c r="BB41" s="59"/>
      <c r="BC41" s="59"/>
      <c r="BD41" s="59"/>
      <c r="BE41" s="59"/>
      <c r="BF41" s="59"/>
      <c r="BG41" s="59"/>
      <c r="BH41" s="59"/>
      <c r="BI41" s="59"/>
      <c r="BJ41" s="59"/>
      <c r="BK41" s="59"/>
      <c r="BL41" s="59"/>
      <c r="BM41" s="59"/>
      <c r="BN41" s="59"/>
      <c r="BO41" s="59"/>
      <c r="BP41" s="59"/>
      <c r="BQ41" s="59"/>
      <c r="BR41" s="59"/>
      <c r="BS41" s="59"/>
      <c r="BT41" s="59"/>
      <c r="BU41" s="59"/>
      <c r="BV41" s="59"/>
      <c r="BW41" s="59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  <c r="ER41" s="59"/>
      <c r="ES41" s="59"/>
      <c r="ET41" s="59"/>
      <c r="EU41" s="59"/>
      <c r="EV41" s="59"/>
      <c r="EW41" s="59"/>
      <c r="EX41" s="59"/>
      <c r="EY41" s="59"/>
      <c r="EZ41" s="59"/>
      <c r="FA41" s="59"/>
      <c r="FB41" s="59"/>
      <c r="FC41" s="59"/>
      <c r="FD41" s="59"/>
      <c r="FE41" s="59"/>
      <c r="FF41" s="59"/>
      <c r="FG41" s="59"/>
      <c r="FH41" s="59"/>
      <c r="FI41" s="59"/>
      <c r="FJ41" s="59"/>
      <c r="FK41" s="59"/>
      <c r="FL41" s="59"/>
      <c r="FM41" s="59"/>
      <c r="FN41" s="59"/>
      <c r="FO41" s="59"/>
      <c r="FP41" s="59"/>
      <c r="FQ41" s="59"/>
      <c r="FR41" s="59"/>
      <c r="FS41" s="59"/>
      <c r="FT41" s="59"/>
      <c r="FU41" s="59"/>
      <c r="FV41" s="59"/>
      <c r="FW41" s="59"/>
      <c r="FX41" s="59"/>
    </row>
    <row r="42" spans="1:180" s="15" customFormat="1" ht="87.75" hidden="1" customHeight="1">
      <c r="A42" s="77"/>
      <c r="B42" s="82"/>
      <c r="C42" s="83" t="s">
        <v>779</v>
      </c>
      <c r="D42" s="84" t="s">
        <v>202</v>
      </c>
      <c r="E42" s="85">
        <v>624.29</v>
      </c>
      <c r="F42" s="445" t="str">
        <f t="shared" si="3"/>
        <v>x</v>
      </c>
      <c r="G42" s="85"/>
      <c r="H42" s="456"/>
      <c r="I42" s="85" t="s">
        <v>34</v>
      </c>
      <c r="J42" s="87"/>
      <c r="K42" s="36"/>
      <c r="L42" s="36"/>
      <c r="M42" s="8"/>
      <c r="N42" s="465">
        <f t="shared" si="2"/>
        <v>0</v>
      </c>
      <c r="O42" s="59"/>
      <c r="P42" s="59"/>
      <c r="Q42" s="59"/>
      <c r="R42" s="59"/>
      <c r="S42" s="59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  <c r="AS42" s="59"/>
      <c r="AT42" s="59"/>
      <c r="AU42" s="59"/>
      <c r="AV42" s="59"/>
      <c r="AW42" s="59"/>
      <c r="AX42" s="59"/>
      <c r="AY42" s="59"/>
      <c r="AZ42" s="59"/>
      <c r="BA42" s="59"/>
      <c r="BB42" s="59"/>
      <c r="BC42" s="59"/>
      <c r="BD42" s="59"/>
      <c r="BE42" s="59"/>
      <c r="BF42" s="59"/>
      <c r="BG42" s="59"/>
      <c r="BH42" s="59"/>
      <c r="BI42" s="59"/>
      <c r="BJ42" s="59"/>
      <c r="BK42" s="59"/>
      <c r="BL42" s="59"/>
      <c r="BM42" s="59"/>
      <c r="BN42" s="59"/>
      <c r="BO42" s="59"/>
      <c r="BP42" s="59"/>
      <c r="BQ42" s="59"/>
      <c r="BR42" s="59"/>
      <c r="BS42" s="59"/>
      <c r="BT42" s="59"/>
      <c r="BU42" s="59"/>
      <c r="BV42" s="59"/>
      <c r="BW42" s="59"/>
      <c r="BX42" s="59"/>
      <c r="BY42" s="59"/>
      <c r="BZ42" s="59"/>
      <c r="CA42" s="59"/>
      <c r="CB42" s="59"/>
      <c r="CC42" s="59"/>
      <c r="CD42" s="59"/>
      <c r="CE42" s="59"/>
      <c r="CF42" s="59"/>
      <c r="CG42" s="59"/>
      <c r="CH42" s="59"/>
      <c r="CI42" s="59"/>
      <c r="CJ42" s="59"/>
      <c r="CK42" s="59"/>
      <c r="CL42" s="59"/>
      <c r="CM42" s="59"/>
      <c r="CN42" s="59"/>
      <c r="CO42" s="59"/>
      <c r="CP42" s="59"/>
      <c r="CQ42" s="59"/>
      <c r="CR42" s="59"/>
      <c r="CS42" s="59"/>
      <c r="CT42" s="59"/>
      <c r="CU42" s="59"/>
      <c r="CV42" s="59"/>
      <c r="CW42" s="59"/>
      <c r="CX42" s="59"/>
      <c r="CY42" s="59"/>
      <c r="CZ42" s="59"/>
      <c r="DA42" s="59"/>
      <c r="DB42" s="59"/>
      <c r="DC42" s="59"/>
      <c r="DD42" s="59"/>
      <c r="DE42" s="59"/>
      <c r="DF42" s="59"/>
      <c r="DG42" s="59"/>
      <c r="DH42" s="59"/>
      <c r="DI42" s="59"/>
      <c r="DJ42" s="59"/>
      <c r="DK42" s="59"/>
      <c r="DL42" s="59"/>
      <c r="DM42" s="59"/>
      <c r="DN42" s="59"/>
      <c r="DO42" s="59"/>
      <c r="DP42" s="59"/>
      <c r="DQ42" s="59"/>
      <c r="DR42" s="59"/>
      <c r="DS42" s="59"/>
      <c r="DT42" s="59"/>
      <c r="DU42" s="59"/>
      <c r="DV42" s="59"/>
      <c r="DW42" s="59"/>
      <c r="DX42" s="59"/>
      <c r="DY42" s="59"/>
      <c r="DZ42" s="59"/>
      <c r="EA42" s="59"/>
      <c r="EB42" s="59"/>
      <c r="EC42" s="59"/>
      <c r="ED42" s="59"/>
      <c r="EE42" s="59"/>
      <c r="EF42" s="59"/>
      <c r="EG42" s="59"/>
      <c r="EH42" s="59"/>
      <c r="EI42" s="59"/>
      <c r="EJ42" s="59"/>
      <c r="EK42" s="59"/>
      <c r="EL42" s="59"/>
      <c r="EM42" s="59"/>
      <c r="EN42" s="59"/>
      <c r="EO42" s="59"/>
      <c r="EP42" s="59"/>
      <c r="EQ42" s="59"/>
      <c r="ER42" s="59"/>
      <c r="ES42" s="59"/>
      <c r="ET42" s="59"/>
      <c r="EU42" s="59"/>
      <c r="EV42" s="59"/>
      <c r="EW42" s="59"/>
      <c r="EX42" s="59"/>
      <c r="EY42" s="59"/>
      <c r="EZ42" s="59"/>
      <c r="FA42" s="59"/>
      <c r="FB42" s="59"/>
      <c r="FC42" s="59"/>
      <c r="FD42" s="59"/>
      <c r="FE42" s="59"/>
      <c r="FF42" s="59"/>
      <c r="FG42" s="59"/>
      <c r="FH42" s="59"/>
      <c r="FI42" s="59"/>
      <c r="FJ42" s="59"/>
      <c r="FK42" s="59"/>
      <c r="FL42" s="59"/>
      <c r="FM42" s="59"/>
      <c r="FN42" s="59"/>
      <c r="FO42" s="59"/>
      <c r="FP42" s="59"/>
      <c r="FQ42" s="59"/>
      <c r="FR42" s="59"/>
      <c r="FS42" s="59"/>
      <c r="FT42" s="59"/>
      <c r="FU42" s="59"/>
      <c r="FV42" s="59"/>
      <c r="FW42" s="59"/>
      <c r="FX42" s="59"/>
    </row>
    <row r="43" spans="1:180" s="15" customFormat="1" ht="73.5" hidden="1" customHeight="1">
      <c r="A43" s="443" t="s">
        <v>150</v>
      </c>
      <c r="B43" s="75" t="str">
        <f>B41</f>
        <v>01.02.04.24</v>
      </c>
      <c r="C43" s="71" t="s">
        <v>750</v>
      </c>
      <c r="D43" s="72" t="s">
        <v>203</v>
      </c>
      <c r="E43" s="73">
        <f>E42*0.06</f>
        <v>37.46</v>
      </c>
      <c r="F43" s="445">
        <f t="shared" si="3"/>
        <v>37.46</v>
      </c>
      <c r="G43" s="73"/>
      <c r="H43" s="456"/>
      <c r="I43" s="73">
        <f>E43</f>
        <v>37.46</v>
      </c>
      <c r="J43" s="87"/>
      <c r="K43" s="36"/>
      <c r="L43" s="36"/>
      <c r="M43" s="8"/>
      <c r="N43" s="465">
        <f t="shared" si="2"/>
        <v>0</v>
      </c>
      <c r="O43" s="59"/>
      <c r="P43" s="59"/>
      <c r="Q43" s="59"/>
      <c r="R43" s="59"/>
      <c r="S43" s="59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 s="59"/>
      <c r="AP43" s="59"/>
      <c r="AQ43" s="59"/>
      <c r="AR43" s="59"/>
      <c r="AS43" s="59"/>
      <c r="AT43" s="59"/>
      <c r="AU43" s="59"/>
      <c r="AV43" s="59"/>
      <c r="AW43" s="59"/>
      <c r="AX43" s="59"/>
      <c r="AY43" s="59"/>
      <c r="AZ43" s="59"/>
      <c r="BA43" s="59"/>
      <c r="BB43" s="59"/>
      <c r="BC43" s="59"/>
      <c r="BD43" s="59"/>
      <c r="BE43" s="59"/>
      <c r="BF43" s="59"/>
      <c r="BG43" s="59"/>
      <c r="BH43" s="59"/>
      <c r="BI43" s="59"/>
      <c r="BJ43" s="59"/>
      <c r="BK43" s="59"/>
      <c r="BL43" s="59"/>
      <c r="BM43" s="59"/>
      <c r="BN43" s="59"/>
      <c r="BO43" s="59"/>
      <c r="BP43" s="59"/>
      <c r="BQ43" s="59"/>
      <c r="BR43" s="59"/>
      <c r="BS43" s="59"/>
      <c r="BT43" s="59"/>
      <c r="BU43" s="59"/>
      <c r="BV43" s="59"/>
      <c r="BW43" s="59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  <c r="ER43" s="59"/>
      <c r="ES43" s="59"/>
      <c r="ET43" s="59"/>
      <c r="EU43" s="59"/>
      <c r="EV43" s="59"/>
      <c r="EW43" s="59"/>
      <c r="EX43" s="59"/>
      <c r="EY43" s="59"/>
      <c r="EZ43" s="59"/>
      <c r="FA43" s="59"/>
      <c r="FB43" s="59"/>
      <c r="FC43" s="59"/>
      <c r="FD43" s="59"/>
      <c r="FE43" s="59"/>
      <c r="FF43" s="59"/>
      <c r="FG43" s="59"/>
      <c r="FH43" s="59"/>
      <c r="FI43" s="59"/>
      <c r="FJ43" s="59"/>
      <c r="FK43" s="59"/>
      <c r="FL43" s="59"/>
      <c r="FM43" s="59"/>
      <c r="FN43" s="59"/>
      <c r="FO43" s="59"/>
      <c r="FP43" s="59"/>
      <c r="FQ43" s="59"/>
      <c r="FR43" s="59"/>
      <c r="FS43" s="59"/>
      <c r="FT43" s="59"/>
      <c r="FU43" s="59"/>
      <c r="FV43" s="59"/>
      <c r="FW43" s="59"/>
      <c r="FX43" s="59"/>
    </row>
    <row r="44" spans="1:180" s="15" customFormat="1" ht="21" hidden="1" customHeight="1">
      <c r="A44" s="77">
        <v>10</v>
      </c>
      <c r="B44" s="78" t="s">
        <v>565</v>
      </c>
      <c r="C44" s="79" t="s">
        <v>566</v>
      </c>
      <c r="D44" s="77" t="s">
        <v>201</v>
      </c>
      <c r="E44" s="81" t="s">
        <v>34</v>
      </c>
      <c r="F44" s="445">
        <f t="shared" si="3"/>
        <v>18</v>
      </c>
      <c r="G44" s="81"/>
      <c r="H44" s="456"/>
      <c r="I44" s="81">
        <f>SUM(E45)</f>
        <v>18</v>
      </c>
      <c r="J44" s="87"/>
      <c r="K44" s="36"/>
      <c r="L44" s="36"/>
      <c r="M44" s="8"/>
      <c r="N44" s="465">
        <f t="shared" si="2"/>
        <v>0</v>
      </c>
      <c r="O44" s="59"/>
      <c r="P44" s="59"/>
      <c r="Q44" s="59"/>
      <c r="R44" s="59"/>
      <c r="S44" s="59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P44" s="59"/>
      <c r="AQ44" s="59"/>
      <c r="AR44" s="59"/>
      <c r="AS44" s="59"/>
      <c r="AT44" s="59"/>
      <c r="AU44" s="59"/>
      <c r="AV44" s="59"/>
      <c r="AW44" s="59"/>
      <c r="AX44" s="59"/>
      <c r="AY44" s="59"/>
      <c r="AZ44" s="59"/>
      <c r="BA44" s="59"/>
      <c r="BB44" s="59"/>
      <c r="BC44" s="59"/>
      <c r="BD44" s="59"/>
      <c r="BE44" s="59"/>
      <c r="BF44" s="59"/>
      <c r="BG44" s="59"/>
      <c r="BH44" s="59"/>
      <c r="BI44" s="59"/>
      <c r="BJ44" s="59"/>
      <c r="BK44" s="59"/>
      <c r="BL44" s="59"/>
      <c r="BM44" s="59"/>
      <c r="BN44" s="59"/>
      <c r="BO44" s="59"/>
      <c r="BP44" s="59"/>
      <c r="BQ44" s="59"/>
      <c r="BR44" s="59"/>
      <c r="BS44" s="59"/>
      <c r="BT44" s="59"/>
      <c r="BU44" s="59"/>
      <c r="BV44" s="59"/>
      <c r="BW44" s="59"/>
      <c r="BX44" s="59"/>
      <c r="BY44" s="59"/>
      <c r="BZ44" s="59"/>
      <c r="CA44" s="59"/>
      <c r="CB44" s="59"/>
      <c r="CC44" s="59"/>
      <c r="CD44" s="59"/>
      <c r="CE44" s="59"/>
      <c r="CF44" s="59"/>
      <c r="CG44" s="59"/>
      <c r="CH44" s="59"/>
      <c r="CI44" s="59"/>
      <c r="CJ44" s="59"/>
      <c r="CK44" s="59"/>
      <c r="CL44" s="59"/>
      <c r="CM44" s="59"/>
      <c r="CN44" s="59"/>
      <c r="CO44" s="59"/>
      <c r="CP44" s="59"/>
      <c r="CQ44" s="59"/>
      <c r="CR44" s="59"/>
      <c r="CS44" s="59"/>
      <c r="CT44" s="59"/>
      <c r="CU44" s="59"/>
      <c r="CV44" s="59"/>
      <c r="CW44" s="59"/>
      <c r="CX44" s="59"/>
      <c r="CY44" s="59"/>
      <c r="CZ44" s="59"/>
      <c r="DA44" s="59"/>
      <c r="DB44" s="59"/>
      <c r="DC44" s="59"/>
      <c r="DD44" s="59"/>
      <c r="DE44" s="59"/>
      <c r="DF44" s="59"/>
      <c r="DG44" s="59"/>
      <c r="DH44" s="59"/>
      <c r="DI44" s="59"/>
      <c r="DJ44" s="59"/>
      <c r="DK44" s="59"/>
      <c r="DL44" s="59"/>
      <c r="DM44" s="59"/>
      <c r="DN44" s="59"/>
      <c r="DO44" s="59"/>
      <c r="DP44" s="59"/>
      <c r="DQ44" s="59"/>
      <c r="DR44" s="59"/>
      <c r="DS44" s="59"/>
      <c r="DT44" s="59"/>
      <c r="DU44" s="59"/>
      <c r="DV44" s="59"/>
      <c r="DW44" s="59"/>
      <c r="DX44" s="59"/>
      <c r="DY44" s="59"/>
      <c r="DZ44" s="59"/>
      <c r="EA44" s="59"/>
      <c r="EB44" s="59"/>
      <c r="EC44" s="59"/>
      <c r="ED44" s="59"/>
      <c r="EE44" s="59"/>
      <c r="EF44" s="59"/>
      <c r="EG44" s="59"/>
      <c r="EH44" s="59"/>
      <c r="EI44" s="59"/>
      <c r="EJ44" s="59"/>
      <c r="EK44" s="59"/>
      <c r="EL44" s="59"/>
      <c r="EM44" s="59"/>
      <c r="EN44" s="59"/>
      <c r="EO44" s="59"/>
      <c r="EP44" s="59"/>
      <c r="EQ44" s="59"/>
      <c r="ER44" s="59"/>
      <c r="ES44" s="59"/>
      <c r="ET44" s="59"/>
      <c r="EU44" s="59"/>
      <c r="EV44" s="59"/>
      <c r="EW44" s="59"/>
      <c r="EX44" s="59"/>
      <c r="EY44" s="59"/>
      <c r="EZ44" s="59"/>
      <c r="FA44" s="59"/>
      <c r="FB44" s="59"/>
      <c r="FC44" s="59"/>
      <c r="FD44" s="59"/>
      <c r="FE44" s="59"/>
      <c r="FF44" s="59"/>
      <c r="FG44" s="59"/>
      <c r="FH44" s="59"/>
      <c r="FI44" s="59"/>
      <c r="FJ44" s="59"/>
      <c r="FK44" s="59"/>
      <c r="FL44" s="59"/>
      <c r="FM44" s="59"/>
      <c r="FN44" s="59"/>
      <c r="FO44" s="59"/>
      <c r="FP44" s="59"/>
      <c r="FQ44" s="59"/>
      <c r="FR44" s="59"/>
      <c r="FS44" s="59"/>
      <c r="FT44" s="59"/>
      <c r="FU44" s="59"/>
      <c r="FV44" s="59"/>
      <c r="FW44" s="59"/>
      <c r="FX44" s="59"/>
    </row>
    <row r="45" spans="1:180" s="15" customFormat="1" ht="42.75" hidden="1" customHeight="1">
      <c r="A45" s="77"/>
      <c r="B45" s="82"/>
      <c r="C45" s="83" t="s">
        <v>567</v>
      </c>
      <c r="D45" s="84" t="s">
        <v>202</v>
      </c>
      <c r="E45" s="85">
        <f>18</f>
        <v>18</v>
      </c>
      <c r="F45" s="492" t="str">
        <f t="shared" si="3"/>
        <v>x</v>
      </c>
      <c r="G45" s="85"/>
      <c r="H45" s="456"/>
      <c r="I45" s="85" t="s">
        <v>34</v>
      </c>
      <c r="J45" s="87"/>
      <c r="K45" s="36"/>
      <c r="L45" s="36"/>
      <c r="M45" s="8"/>
      <c r="N45" s="465">
        <f t="shared" si="2"/>
        <v>0</v>
      </c>
      <c r="O45" s="59"/>
      <c r="P45" s="59"/>
      <c r="Q45" s="59"/>
      <c r="R45" s="59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  <c r="AS45" s="59"/>
      <c r="AT45" s="59"/>
      <c r="AU45" s="59"/>
      <c r="AV45" s="59"/>
      <c r="AW45" s="59"/>
      <c r="AX45" s="59"/>
      <c r="AY45" s="59"/>
      <c r="AZ45" s="59"/>
      <c r="BA45" s="59"/>
      <c r="BB45" s="59"/>
      <c r="BC45" s="59"/>
      <c r="BD45" s="59"/>
      <c r="BE45" s="59"/>
      <c r="BF45" s="59"/>
      <c r="BG45" s="59"/>
      <c r="BH45" s="59"/>
      <c r="BI45" s="59"/>
      <c r="BJ45" s="59"/>
      <c r="BK45" s="59"/>
      <c r="BL45" s="59"/>
      <c r="BM45" s="59"/>
      <c r="BN45" s="59"/>
      <c r="BO45" s="59"/>
      <c r="BP45" s="59"/>
      <c r="BQ45" s="59"/>
      <c r="BR45" s="59"/>
      <c r="BS45" s="59"/>
      <c r="BT45" s="59"/>
      <c r="BU45" s="59"/>
      <c r="BV45" s="59"/>
      <c r="BW45" s="59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  <c r="ER45" s="59"/>
      <c r="ES45" s="59"/>
      <c r="ET45" s="59"/>
      <c r="EU45" s="59"/>
      <c r="EV45" s="59"/>
      <c r="EW45" s="59"/>
      <c r="EX45" s="59"/>
      <c r="EY45" s="59"/>
      <c r="EZ45" s="59"/>
      <c r="FA45" s="59"/>
      <c r="FB45" s="59"/>
      <c r="FC45" s="59"/>
      <c r="FD45" s="59"/>
      <c r="FE45" s="59"/>
      <c r="FF45" s="59"/>
      <c r="FG45" s="59"/>
      <c r="FH45" s="59"/>
      <c r="FI45" s="59"/>
      <c r="FJ45" s="59"/>
      <c r="FK45" s="59"/>
      <c r="FL45" s="59"/>
      <c r="FM45" s="59"/>
      <c r="FN45" s="59"/>
      <c r="FO45" s="59"/>
      <c r="FP45" s="59"/>
      <c r="FQ45" s="59"/>
      <c r="FR45" s="59"/>
      <c r="FS45" s="59"/>
      <c r="FT45" s="59"/>
      <c r="FU45" s="59"/>
      <c r="FV45" s="59"/>
      <c r="FW45" s="59"/>
      <c r="FX45" s="59"/>
    </row>
    <row r="46" spans="1:180" s="15" customFormat="1" ht="38.25" hidden="1" customHeight="1">
      <c r="A46" s="443" t="s">
        <v>36</v>
      </c>
      <c r="B46" s="75" t="str">
        <f>B44</f>
        <v>01.02.04.23</v>
      </c>
      <c r="C46" s="71" t="s">
        <v>568</v>
      </c>
      <c r="D46" s="72" t="s">
        <v>203</v>
      </c>
      <c r="E46" s="348">
        <f>E45*0.1</f>
        <v>1.8</v>
      </c>
      <c r="F46" s="445">
        <f t="shared" si="3"/>
        <v>1.8</v>
      </c>
      <c r="G46" s="73"/>
      <c r="H46" s="456"/>
      <c r="I46" s="73">
        <f>E46</f>
        <v>1.8</v>
      </c>
      <c r="J46" s="87"/>
      <c r="K46" s="36"/>
      <c r="L46" s="36"/>
      <c r="M46" s="8"/>
      <c r="N46" s="465">
        <f t="shared" si="2"/>
        <v>0</v>
      </c>
      <c r="O46" s="59"/>
      <c r="P46" s="59"/>
      <c r="Q46" s="59"/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  <c r="AS46" s="59"/>
      <c r="AT46" s="59"/>
      <c r="AU46" s="59"/>
      <c r="AV46" s="59"/>
      <c r="AW46" s="59"/>
      <c r="AX46" s="59"/>
      <c r="AY46" s="59"/>
      <c r="AZ46" s="59"/>
      <c r="BA46" s="59"/>
      <c r="BB46" s="59"/>
      <c r="BC46" s="59"/>
      <c r="BD46" s="59"/>
      <c r="BE46" s="59"/>
      <c r="BF46" s="59"/>
      <c r="BG46" s="59"/>
      <c r="BH46" s="59"/>
      <c r="BI46" s="59"/>
      <c r="BJ46" s="59"/>
      <c r="BK46" s="59"/>
      <c r="BL46" s="59"/>
      <c r="BM46" s="59"/>
      <c r="BN46" s="59"/>
      <c r="BO46" s="59"/>
      <c r="BP46" s="59"/>
      <c r="BQ46" s="59"/>
      <c r="BR46" s="59"/>
      <c r="BS46" s="59"/>
      <c r="BT46" s="59"/>
      <c r="BU46" s="59"/>
      <c r="BV46" s="59"/>
      <c r="BW46" s="59"/>
      <c r="BX46" s="59"/>
      <c r="BY46" s="59"/>
      <c r="BZ46" s="59"/>
      <c r="CA46" s="59"/>
      <c r="CB46" s="59"/>
      <c r="CC46" s="59"/>
      <c r="CD46" s="59"/>
      <c r="CE46" s="59"/>
      <c r="CF46" s="59"/>
      <c r="CG46" s="59"/>
      <c r="CH46" s="59"/>
      <c r="CI46" s="59"/>
      <c r="CJ46" s="59"/>
      <c r="CK46" s="59"/>
      <c r="CL46" s="59"/>
      <c r="CM46" s="59"/>
      <c r="CN46" s="59"/>
      <c r="CO46" s="59"/>
      <c r="CP46" s="59"/>
      <c r="CQ46" s="59"/>
      <c r="CR46" s="59"/>
      <c r="CS46" s="59"/>
      <c r="CT46" s="59"/>
      <c r="CU46" s="59"/>
      <c r="CV46" s="59"/>
      <c r="CW46" s="59"/>
      <c r="CX46" s="59"/>
      <c r="CY46" s="59"/>
      <c r="CZ46" s="59"/>
      <c r="DA46" s="59"/>
      <c r="DB46" s="59"/>
      <c r="DC46" s="59"/>
      <c r="DD46" s="59"/>
      <c r="DE46" s="59"/>
      <c r="DF46" s="59"/>
      <c r="DG46" s="59"/>
      <c r="DH46" s="59"/>
      <c r="DI46" s="59"/>
      <c r="DJ46" s="59"/>
      <c r="DK46" s="59"/>
      <c r="DL46" s="59"/>
      <c r="DM46" s="59"/>
      <c r="DN46" s="59"/>
      <c r="DO46" s="59"/>
      <c r="DP46" s="59"/>
      <c r="DQ46" s="59"/>
      <c r="DR46" s="59"/>
      <c r="DS46" s="59"/>
      <c r="DT46" s="59"/>
      <c r="DU46" s="59"/>
      <c r="DV46" s="59"/>
      <c r="DW46" s="59"/>
      <c r="DX46" s="59"/>
      <c r="DY46" s="59"/>
      <c r="DZ46" s="59"/>
      <c r="EA46" s="59"/>
      <c r="EB46" s="59"/>
      <c r="EC46" s="59"/>
      <c r="ED46" s="59"/>
      <c r="EE46" s="59"/>
      <c r="EF46" s="59"/>
      <c r="EG46" s="59"/>
      <c r="EH46" s="59"/>
      <c r="EI46" s="59"/>
      <c r="EJ46" s="59"/>
      <c r="EK46" s="59"/>
      <c r="EL46" s="59"/>
      <c r="EM46" s="59"/>
      <c r="EN46" s="59"/>
      <c r="EO46" s="59"/>
      <c r="EP46" s="59"/>
      <c r="EQ46" s="59"/>
      <c r="ER46" s="59"/>
      <c r="ES46" s="59"/>
      <c r="ET46" s="59"/>
      <c r="EU46" s="59"/>
      <c r="EV46" s="59"/>
      <c r="EW46" s="59"/>
      <c r="EX46" s="59"/>
      <c r="EY46" s="59"/>
      <c r="EZ46" s="59"/>
      <c r="FA46" s="59"/>
      <c r="FB46" s="59"/>
      <c r="FC46" s="59"/>
      <c r="FD46" s="59"/>
      <c r="FE46" s="59"/>
      <c r="FF46" s="59"/>
      <c r="FG46" s="59"/>
      <c r="FH46" s="59"/>
      <c r="FI46" s="59"/>
      <c r="FJ46" s="59"/>
      <c r="FK46" s="59"/>
      <c r="FL46" s="59"/>
      <c r="FM46" s="59"/>
      <c r="FN46" s="59"/>
      <c r="FO46" s="59"/>
      <c r="FP46" s="59"/>
      <c r="FQ46" s="59"/>
      <c r="FR46" s="59"/>
      <c r="FS46" s="59"/>
      <c r="FT46" s="59"/>
      <c r="FU46" s="59"/>
      <c r="FV46" s="59"/>
      <c r="FW46" s="59"/>
      <c r="FX46" s="59"/>
    </row>
    <row r="47" spans="1:180" s="15" customFormat="1" ht="21" customHeight="1">
      <c r="A47" s="77">
        <v>5</v>
      </c>
      <c r="B47" s="78" t="s">
        <v>569</v>
      </c>
      <c r="C47" s="79" t="s">
        <v>745</v>
      </c>
      <c r="D47" s="77" t="s">
        <v>11</v>
      </c>
      <c r="E47" s="81" t="s">
        <v>34</v>
      </c>
      <c r="F47" s="445">
        <f t="shared" si="3"/>
        <v>713</v>
      </c>
      <c r="G47" s="81"/>
      <c r="H47" s="456"/>
      <c r="I47" s="81">
        <f>SUM(E48)</f>
        <v>713</v>
      </c>
      <c r="J47" s="87"/>
      <c r="K47" s="36"/>
      <c r="L47" s="36"/>
      <c r="M47" s="8"/>
      <c r="N47" s="465">
        <f t="shared" si="2"/>
        <v>0</v>
      </c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59"/>
      <c r="BK47" s="59"/>
      <c r="BL47" s="59"/>
      <c r="BM47" s="59"/>
      <c r="BN47" s="59"/>
      <c r="BO47" s="59"/>
      <c r="BP47" s="59"/>
      <c r="BQ47" s="59"/>
      <c r="BR47" s="59"/>
      <c r="BS47" s="59"/>
      <c r="BT47" s="59"/>
      <c r="BU47" s="59"/>
      <c r="BV47" s="59"/>
      <c r="BW47" s="59"/>
      <c r="BX47" s="59"/>
      <c r="BY47" s="59"/>
      <c r="BZ47" s="59"/>
      <c r="CA47" s="59"/>
      <c r="CB47" s="59"/>
      <c r="CC47" s="59"/>
      <c r="CD47" s="59"/>
      <c r="CE47" s="59"/>
      <c r="CF47" s="59"/>
      <c r="CG47" s="59"/>
      <c r="CH47" s="59"/>
      <c r="CI47" s="59"/>
      <c r="CJ47" s="59"/>
      <c r="CK47" s="59"/>
      <c r="CL47" s="59"/>
      <c r="CM47" s="59"/>
      <c r="CN47" s="59"/>
      <c r="CO47" s="59"/>
      <c r="CP47" s="59"/>
      <c r="CQ47" s="59"/>
      <c r="CR47" s="59"/>
      <c r="CS47" s="59"/>
      <c r="CT47" s="59"/>
      <c r="CU47" s="59"/>
      <c r="CV47" s="59"/>
      <c r="CW47" s="59"/>
      <c r="CX47" s="59"/>
      <c r="CY47" s="59"/>
      <c r="CZ47" s="59"/>
      <c r="DA47" s="59"/>
      <c r="DB47" s="59"/>
      <c r="DC47" s="59"/>
      <c r="DD47" s="59"/>
      <c r="DE47" s="59"/>
      <c r="DF47" s="59"/>
      <c r="DG47" s="59"/>
      <c r="DH47" s="59"/>
      <c r="DI47" s="59"/>
      <c r="DJ47" s="59"/>
      <c r="DK47" s="59"/>
      <c r="DL47" s="59"/>
      <c r="DM47" s="59"/>
      <c r="DN47" s="59"/>
      <c r="DO47" s="59"/>
      <c r="DP47" s="59"/>
      <c r="DQ47" s="59"/>
      <c r="DR47" s="59"/>
      <c r="DS47" s="59"/>
      <c r="DT47" s="59"/>
      <c r="DU47" s="59"/>
      <c r="DV47" s="59"/>
      <c r="DW47" s="59"/>
      <c r="DX47" s="59"/>
      <c r="DY47" s="59"/>
      <c r="DZ47" s="59"/>
      <c r="EA47" s="59"/>
      <c r="EB47" s="59"/>
      <c r="EC47" s="59"/>
      <c r="ED47" s="59"/>
      <c r="EE47" s="59"/>
      <c r="EF47" s="59"/>
      <c r="EG47" s="59"/>
      <c r="EH47" s="59"/>
      <c r="EI47" s="59"/>
      <c r="EJ47" s="59"/>
      <c r="EK47" s="59"/>
      <c r="EL47" s="59"/>
      <c r="EM47" s="59"/>
      <c r="EN47" s="59"/>
      <c r="EO47" s="59"/>
      <c r="EP47" s="59"/>
      <c r="EQ47" s="59"/>
      <c r="ER47" s="59"/>
      <c r="ES47" s="59"/>
      <c r="ET47" s="59"/>
      <c r="EU47" s="59"/>
      <c r="EV47" s="59"/>
      <c r="EW47" s="59"/>
      <c r="EX47" s="59"/>
      <c r="EY47" s="59"/>
      <c r="EZ47" s="59"/>
      <c r="FA47" s="59"/>
      <c r="FB47" s="59"/>
      <c r="FC47" s="59"/>
      <c r="FD47" s="59"/>
      <c r="FE47" s="59"/>
      <c r="FF47" s="59"/>
      <c r="FG47" s="59"/>
      <c r="FH47" s="59"/>
      <c r="FI47" s="59"/>
      <c r="FJ47" s="59"/>
      <c r="FK47" s="59"/>
      <c r="FL47" s="59"/>
      <c r="FM47" s="59"/>
      <c r="FN47" s="59"/>
      <c r="FO47" s="59"/>
      <c r="FP47" s="59"/>
      <c r="FQ47" s="59"/>
      <c r="FR47" s="59"/>
      <c r="FS47" s="59"/>
      <c r="FT47" s="59"/>
      <c r="FU47" s="59"/>
      <c r="FV47" s="59"/>
      <c r="FW47" s="59"/>
      <c r="FX47" s="59"/>
    </row>
    <row r="48" spans="1:180" s="15" customFormat="1" ht="90.75" hidden="1" customHeight="1">
      <c r="A48" s="77"/>
      <c r="B48" s="338"/>
      <c r="C48" s="83" t="s">
        <v>752</v>
      </c>
      <c r="D48" s="84" t="s">
        <v>11</v>
      </c>
      <c r="E48" s="85">
        <v>713</v>
      </c>
      <c r="F48" s="445" t="str">
        <f t="shared" si="3"/>
        <v>x</v>
      </c>
      <c r="G48" s="85"/>
      <c r="H48" s="456"/>
      <c r="I48" s="85" t="s">
        <v>34</v>
      </c>
      <c r="J48" s="87"/>
      <c r="K48" s="36"/>
      <c r="L48" s="36"/>
      <c r="M48" s="8"/>
      <c r="N48" s="465">
        <f t="shared" si="2"/>
        <v>0</v>
      </c>
      <c r="O48" s="59"/>
      <c r="P48" s="59"/>
      <c r="Q48" s="59"/>
      <c r="R48" s="59"/>
      <c r="S48" s="59"/>
      <c r="T48" s="59"/>
      <c r="U48" s="59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59"/>
      <c r="AP48" s="59"/>
      <c r="AQ48" s="59"/>
      <c r="AR48" s="59"/>
      <c r="AS48" s="59"/>
      <c r="AT48" s="59"/>
      <c r="AU48" s="59"/>
      <c r="AV48" s="59"/>
      <c r="AW48" s="59"/>
      <c r="AX48" s="59"/>
      <c r="AY48" s="59"/>
      <c r="AZ48" s="59"/>
      <c r="BA48" s="59"/>
      <c r="BB48" s="59"/>
      <c r="BC48" s="59"/>
      <c r="BD48" s="59"/>
      <c r="BE48" s="59"/>
      <c r="BF48" s="59"/>
      <c r="BG48" s="59"/>
      <c r="BH48" s="59"/>
      <c r="BI48" s="59"/>
      <c r="BJ48" s="59"/>
      <c r="BK48" s="59"/>
      <c r="BL48" s="59"/>
      <c r="BM48" s="59"/>
      <c r="BN48" s="59"/>
      <c r="BO48" s="59"/>
      <c r="BP48" s="59"/>
      <c r="BQ48" s="59"/>
      <c r="BR48" s="59"/>
      <c r="BS48" s="59"/>
      <c r="BT48" s="59"/>
      <c r="BU48" s="59"/>
      <c r="BV48" s="59"/>
      <c r="BW48" s="59"/>
      <c r="BX48" s="59"/>
      <c r="BY48" s="59"/>
      <c r="BZ48" s="59"/>
      <c r="CA48" s="59"/>
      <c r="CB48" s="59"/>
      <c r="CC48" s="59"/>
      <c r="CD48" s="59"/>
      <c r="CE48" s="59"/>
      <c r="CF48" s="59"/>
      <c r="CG48" s="59"/>
      <c r="CH48" s="59"/>
      <c r="CI48" s="59"/>
      <c r="CJ48" s="59"/>
      <c r="CK48" s="59"/>
      <c r="CL48" s="59"/>
      <c r="CM48" s="59"/>
      <c r="CN48" s="59"/>
      <c r="CO48" s="59"/>
      <c r="CP48" s="59"/>
      <c r="CQ48" s="59"/>
      <c r="CR48" s="59"/>
      <c r="CS48" s="59"/>
      <c r="CT48" s="59"/>
      <c r="CU48" s="59"/>
      <c r="CV48" s="59"/>
      <c r="CW48" s="59"/>
      <c r="CX48" s="59"/>
      <c r="CY48" s="59"/>
      <c r="CZ48" s="59"/>
      <c r="DA48" s="59"/>
      <c r="DB48" s="59"/>
      <c r="DC48" s="59"/>
      <c r="DD48" s="59"/>
      <c r="DE48" s="59"/>
      <c r="DF48" s="59"/>
      <c r="DG48" s="59"/>
      <c r="DH48" s="59"/>
      <c r="DI48" s="59"/>
      <c r="DJ48" s="59"/>
      <c r="DK48" s="59"/>
      <c r="DL48" s="59"/>
      <c r="DM48" s="59"/>
      <c r="DN48" s="59"/>
      <c r="DO48" s="59"/>
      <c r="DP48" s="59"/>
      <c r="DQ48" s="59"/>
      <c r="DR48" s="59"/>
      <c r="DS48" s="59"/>
      <c r="DT48" s="59"/>
      <c r="DU48" s="59"/>
      <c r="DV48" s="59"/>
      <c r="DW48" s="59"/>
      <c r="DX48" s="59"/>
      <c r="DY48" s="59"/>
      <c r="DZ48" s="59"/>
      <c r="EA48" s="59"/>
      <c r="EB48" s="59"/>
      <c r="EC48" s="59"/>
      <c r="ED48" s="59"/>
      <c r="EE48" s="59"/>
      <c r="EF48" s="59"/>
      <c r="EG48" s="59"/>
      <c r="EH48" s="59"/>
      <c r="EI48" s="59"/>
      <c r="EJ48" s="59"/>
      <c r="EK48" s="59"/>
      <c r="EL48" s="59"/>
      <c r="EM48" s="59"/>
      <c r="EN48" s="59"/>
      <c r="EO48" s="59"/>
      <c r="EP48" s="59"/>
      <c r="EQ48" s="59"/>
      <c r="ER48" s="59"/>
      <c r="ES48" s="59"/>
      <c r="ET48" s="59"/>
      <c r="EU48" s="59"/>
      <c r="EV48" s="59"/>
      <c r="EW48" s="59"/>
      <c r="EX48" s="59"/>
      <c r="EY48" s="59"/>
      <c r="EZ48" s="59"/>
      <c r="FA48" s="59"/>
      <c r="FB48" s="59"/>
      <c r="FC48" s="59"/>
      <c r="FD48" s="59"/>
      <c r="FE48" s="59"/>
      <c r="FF48" s="59"/>
      <c r="FG48" s="59"/>
      <c r="FH48" s="59"/>
      <c r="FI48" s="59"/>
      <c r="FJ48" s="59"/>
      <c r="FK48" s="59"/>
      <c r="FL48" s="59"/>
      <c r="FM48" s="59"/>
      <c r="FN48" s="59"/>
      <c r="FO48" s="59"/>
      <c r="FP48" s="59"/>
      <c r="FQ48" s="59"/>
      <c r="FR48" s="59"/>
      <c r="FS48" s="59"/>
      <c r="FT48" s="59"/>
      <c r="FU48" s="59"/>
      <c r="FV48" s="59"/>
      <c r="FW48" s="59"/>
      <c r="FX48" s="59"/>
    </row>
    <row r="49" spans="1:181" s="15" customFormat="1" ht="69" hidden="1" customHeight="1">
      <c r="A49" s="443" t="s">
        <v>153</v>
      </c>
      <c r="B49" s="75" t="str">
        <f>B47</f>
        <v>01.02.04.41</v>
      </c>
      <c r="C49" s="71" t="s">
        <v>751</v>
      </c>
      <c r="D49" s="72" t="s">
        <v>203</v>
      </c>
      <c r="E49" s="73">
        <f>E48*0.3*0.15</f>
        <v>32.090000000000003</v>
      </c>
      <c r="F49" s="445">
        <f t="shared" si="3"/>
        <v>32.090000000000003</v>
      </c>
      <c r="G49" s="73"/>
      <c r="H49" s="456"/>
      <c r="I49" s="73">
        <f>E49</f>
        <v>32.090000000000003</v>
      </c>
      <c r="J49" s="87"/>
      <c r="K49" s="36"/>
      <c r="L49" s="36"/>
      <c r="M49" s="8"/>
      <c r="N49" s="465">
        <f t="shared" si="2"/>
        <v>0</v>
      </c>
      <c r="O49" s="59"/>
      <c r="P49" s="59"/>
      <c r="Q49" s="59"/>
      <c r="R49" s="59"/>
      <c r="S49" s="59"/>
      <c r="T49" s="59"/>
      <c r="U49" s="59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9"/>
      <c r="AI49" s="59"/>
      <c r="AJ49" s="59"/>
      <c r="AK49" s="59"/>
      <c r="AL49" s="59"/>
      <c r="AM49" s="59"/>
      <c r="AN49" s="59"/>
      <c r="AO49" s="59"/>
      <c r="AP49" s="59"/>
      <c r="AQ49" s="59"/>
      <c r="AR49" s="59"/>
      <c r="AS49" s="59"/>
      <c r="AT49" s="59"/>
      <c r="AU49" s="59"/>
      <c r="AV49" s="59"/>
      <c r="AW49" s="59"/>
      <c r="AX49" s="59"/>
      <c r="AY49" s="59"/>
      <c r="AZ49" s="59"/>
      <c r="BA49" s="59"/>
      <c r="BB49" s="59"/>
      <c r="BC49" s="59"/>
      <c r="BD49" s="59"/>
      <c r="BE49" s="59"/>
      <c r="BF49" s="59"/>
      <c r="BG49" s="59"/>
      <c r="BH49" s="59"/>
      <c r="BI49" s="59"/>
      <c r="BJ49" s="59"/>
      <c r="BK49" s="59"/>
      <c r="BL49" s="59"/>
      <c r="BM49" s="59"/>
      <c r="BN49" s="59"/>
      <c r="BO49" s="59"/>
      <c r="BP49" s="59"/>
      <c r="BQ49" s="59"/>
      <c r="BR49" s="59"/>
      <c r="BS49" s="59"/>
      <c r="BT49" s="59"/>
      <c r="BU49" s="59"/>
      <c r="BV49" s="59"/>
      <c r="BW49" s="59"/>
      <c r="BX49" s="59"/>
      <c r="BY49" s="59"/>
      <c r="BZ49" s="59"/>
      <c r="CA49" s="59"/>
      <c r="CB49" s="59"/>
      <c r="CC49" s="59"/>
      <c r="CD49" s="59"/>
      <c r="CE49" s="59"/>
      <c r="CF49" s="59"/>
      <c r="CG49" s="59"/>
      <c r="CH49" s="59"/>
      <c r="CI49" s="59"/>
      <c r="CJ49" s="59"/>
      <c r="CK49" s="59"/>
      <c r="CL49" s="59"/>
      <c r="CM49" s="59"/>
      <c r="CN49" s="59"/>
      <c r="CO49" s="59"/>
      <c r="CP49" s="59"/>
      <c r="CQ49" s="59"/>
      <c r="CR49" s="59"/>
      <c r="CS49" s="59"/>
      <c r="CT49" s="59"/>
      <c r="CU49" s="59"/>
      <c r="CV49" s="59"/>
      <c r="CW49" s="59"/>
      <c r="CX49" s="59"/>
      <c r="CY49" s="59"/>
      <c r="CZ49" s="59"/>
      <c r="DA49" s="59"/>
      <c r="DB49" s="59"/>
      <c r="DC49" s="59"/>
      <c r="DD49" s="59"/>
      <c r="DE49" s="59"/>
      <c r="DF49" s="59"/>
      <c r="DG49" s="59"/>
      <c r="DH49" s="59"/>
      <c r="DI49" s="59"/>
      <c r="DJ49" s="59"/>
      <c r="DK49" s="59"/>
      <c r="DL49" s="59"/>
      <c r="DM49" s="59"/>
      <c r="DN49" s="59"/>
      <c r="DO49" s="59"/>
      <c r="DP49" s="59"/>
      <c r="DQ49" s="59"/>
      <c r="DR49" s="59"/>
      <c r="DS49" s="59"/>
      <c r="DT49" s="59"/>
      <c r="DU49" s="59"/>
      <c r="DV49" s="59"/>
      <c r="DW49" s="59"/>
      <c r="DX49" s="59"/>
      <c r="DY49" s="59"/>
      <c r="DZ49" s="59"/>
      <c r="EA49" s="59"/>
      <c r="EB49" s="59"/>
      <c r="EC49" s="59"/>
      <c r="ED49" s="59"/>
      <c r="EE49" s="59"/>
      <c r="EF49" s="59"/>
      <c r="EG49" s="59"/>
      <c r="EH49" s="59"/>
      <c r="EI49" s="59"/>
      <c r="EJ49" s="59"/>
      <c r="EK49" s="59"/>
      <c r="EL49" s="59"/>
      <c r="EM49" s="59"/>
      <c r="EN49" s="59"/>
      <c r="EO49" s="59"/>
      <c r="EP49" s="59"/>
      <c r="EQ49" s="59"/>
      <c r="ER49" s="59"/>
      <c r="ES49" s="59"/>
      <c r="ET49" s="59"/>
      <c r="EU49" s="59"/>
      <c r="EV49" s="59"/>
      <c r="EW49" s="59"/>
      <c r="EX49" s="59"/>
      <c r="EY49" s="59"/>
      <c r="EZ49" s="59"/>
      <c r="FA49" s="59"/>
      <c r="FB49" s="59"/>
      <c r="FC49" s="59"/>
      <c r="FD49" s="59"/>
      <c r="FE49" s="59"/>
      <c r="FF49" s="59"/>
      <c r="FG49" s="59"/>
      <c r="FH49" s="59"/>
      <c r="FI49" s="59"/>
      <c r="FJ49" s="59"/>
      <c r="FK49" s="59"/>
      <c r="FL49" s="59"/>
      <c r="FM49" s="59"/>
      <c r="FN49" s="59"/>
      <c r="FO49" s="59"/>
      <c r="FP49" s="59"/>
      <c r="FQ49" s="59"/>
      <c r="FR49" s="59"/>
      <c r="FS49" s="59"/>
      <c r="FT49" s="59"/>
      <c r="FU49" s="59"/>
      <c r="FV49" s="59"/>
      <c r="FW49" s="59"/>
      <c r="FX49" s="59"/>
    </row>
    <row r="50" spans="1:181" s="15" customFormat="1" ht="18.75" customHeight="1">
      <c r="A50" s="77">
        <v>6</v>
      </c>
      <c r="B50" s="78" t="s">
        <v>32</v>
      </c>
      <c r="C50" s="79" t="s">
        <v>155</v>
      </c>
      <c r="D50" s="77" t="s">
        <v>9</v>
      </c>
      <c r="E50" s="81" t="s">
        <v>34</v>
      </c>
      <c r="F50" s="445">
        <f t="shared" si="3"/>
        <v>3</v>
      </c>
      <c r="G50" s="81"/>
      <c r="H50" s="456"/>
      <c r="I50" s="81">
        <f>SUM(E51)</f>
        <v>3</v>
      </c>
      <c r="J50" s="87"/>
      <c r="K50" s="36"/>
      <c r="L50" s="36"/>
      <c r="M50" s="8"/>
      <c r="N50" s="465">
        <f t="shared" si="2"/>
        <v>0</v>
      </c>
      <c r="O50" s="59"/>
      <c r="P50" s="59"/>
      <c r="Q50" s="59"/>
      <c r="R50" s="59"/>
      <c r="S50" s="59"/>
      <c r="T50" s="59"/>
      <c r="U50" s="59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59"/>
      <c r="AH50" s="59"/>
      <c r="AI50" s="59"/>
      <c r="AJ50" s="59"/>
      <c r="AK50" s="59"/>
      <c r="AL50" s="59"/>
      <c r="AM50" s="59"/>
      <c r="AN50" s="59"/>
      <c r="AO50" s="59"/>
      <c r="AP50" s="59"/>
      <c r="AQ50" s="59"/>
      <c r="AR50" s="59"/>
      <c r="AS50" s="59"/>
      <c r="AT50" s="59"/>
      <c r="AU50" s="59"/>
      <c r="AV50" s="59"/>
      <c r="AW50" s="59"/>
      <c r="AX50" s="59"/>
      <c r="AY50" s="59"/>
      <c r="AZ50" s="59"/>
      <c r="BA50" s="59"/>
      <c r="BB50" s="59"/>
      <c r="BC50" s="59"/>
      <c r="BD50" s="59"/>
      <c r="BE50" s="59"/>
      <c r="BF50" s="59"/>
      <c r="BG50" s="59"/>
      <c r="BH50" s="59"/>
      <c r="BI50" s="59"/>
      <c r="BJ50" s="59"/>
      <c r="BK50" s="59"/>
      <c r="BL50" s="59"/>
      <c r="BM50" s="59"/>
      <c r="BN50" s="59"/>
      <c r="BO50" s="59"/>
      <c r="BP50" s="59"/>
      <c r="BQ50" s="59"/>
      <c r="BR50" s="59"/>
      <c r="BS50" s="59"/>
      <c r="BT50" s="59"/>
      <c r="BU50" s="59"/>
      <c r="BV50" s="59"/>
      <c r="BW50" s="59"/>
      <c r="BX50" s="59"/>
      <c r="BY50" s="59"/>
      <c r="BZ50" s="59"/>
      <c r="CA50" s="59"/>
      <c r="CB50" s="59"/>
      <c r="CC50" s="59"/>
      <c r="CD50" s="59"/>
      <c r="CE50" s="59"/>
      <c r="CF50" s="59"/>
      <c r="CG50" s="59"/>
      <c r="CH50" s="59"/>
      <c r="CI50" s="59"/>
      <c r="CJ50" s="59"/>
      <c r="CK50" s="59"/>
      <c r="CL50" s="59"/>
      <c r="CM50" s="59"/>
      <c r="CN50" s="59"/>
      <c r="CO50" s="59"/>
      <c r="CP50" s="59"/>
      <c r="CQ50" s="59"/>
      <c r="CR50" s="59"/>
      <c r="CS50" s="59"/>
      <c r="CT50" s="59"/>
      <c r="CU50" s="59"/>
      <c r="CV50" s="59"/>
      <c r="CW50" s="59"/>
      <c r="CX50" s="59"/>
      <c r="CY50" s="59"/>
      <c r="CZ50" s="59"/>
      <c r="DA50" s="59"/>
      <c r="DB50" s="59"/>
      <c r="DC50" s="59"/>
      <c r="DD50" s="59"/>
      <c r="DE50" s="59"/>
      <c r="DF50" s="59"/>
      <c r="DG50" s="59"/>
      <c r="DH50" s="59"/>
      <c r="DI50" s="59"/>
      <c r="DJ50" s="59"/>
      <c r="DK50" s="59"/>
      <c r="DL50" s="59"/>
      <c r="DM50" s="59"/>
      <c r="DN50" s="59"/>
      <c r="DO50" s="59"/>
      <c r="DP50" s="59"/>
      <c r="DQ50" s="59"/>
      <c r="DR50" s="59"/>
      <c r="DS50" s="59"/>
      <c r="DT50" s="59"/>
      <c r="DU50" s="59"/>
      <c r="DV50" s="59"/>
      <c r="DW50" s="59"/>
      <c r="DX50" s="59"/>
      <c r="DY50" s="59"/>
      <c r="DZ50" s="59"/>
      <c r="EA50" s="59"/>
      <c r="EB50" s="59"/>
      <c r="EC50" s="59"/>
      <c r="ED50" s="59"/>
      <c r="EE50" s="59"/>
      <c r="EF50" s="59"/>
      <c r="EG50" s="59"/>
      <c r="EH50" s="59"/>
      <c r="EI50" s="59"/>
      <c r="EJ50" s="59"/>
      <c r="EK50" s="59"/>
      <c r="EL50" s="59"/>
      <c r="EM50" s="59"/>
      <c r="EN50" s="59"/>
      <c r="EO50" s="59"/>
      <c r="EP50" s="59"/>
      <c r="EQ50" s="59"/>
      <c r="ER50" s="59"/>
      <c r="ES50" s="59"/>
      <c r="ET50" s="59"/>
      <c r="EU50" s="59"/>
      <c r="EV50" s="59"/>
      <c r="EW50" s="59"/>
      <c r="EX50" s="59"/>
      <c r="EY50" s="59"/>
      <c r="EZ50" s="59"/>
      <c r="FA50" s="59"/>
      <c r="FB50" s="59"/>
      <c r="FC50" s="59"/>
      <c r="FD50" s="59"/>
      <c r="FE50" s="59"/>
      <c r="FF50" s="59"/>
      <c r="FG50" s="59"/>
      <c r="FH50" s="59"/>
      <c r="FI50" s="59"/>
      <c r="FJ50" s="59"/>
      <c r="FK50" s="59"/>
      <c r="FL50" s="59"/>
      <c r="FM50" s="59"/>
      <c r="FN50" s="59"/>
      <c r="FO50" s="59"/>
      <c r="FP50" s="59"/>
      <c r="FQ50" s="59"/>
      <c r="FR50" s="59"/>
      <c r="FS50" s="59"/>
      <c r="FT50" s="59"/>
      <c r="FU50" s="59"/>
      <c r="FV50" s="59"/>
      <c r="FW50" s="59"/>
      <c r="FX50" s="59"/>
    </row>
    <row r="51" spans="1:181" s="15" customFormat="1" ht="40.5" hidden="1" customHeight="1">
      <c r="A51" s="443"/>
      <c r="B51" s="75"/>
      <c r="C51" s="71" t="s">
        <v>744</v>
      </c>
      <c r="D51" s="72" t="s">
        <v>9</v>
      </c>
      <c r="E51" s="73">
        <v>3</v>
      </c>
      <c r="F51" s="445" t="str">
        <f t="shared" si="3"/>
        <v>x</v>
      </c>
      <c r="G51" s="73"/>
      <c r="H51" s="456"/>
      <c r="I51" s="73" t="s">
        <v>34</v>
      </c>
      <c r="J51" s="87"/>
      <c r="K51" s="36"/>
      <c r="L51" s="36"/>
      <c r="M51" s="8"/>
      <c r="N51" s="465">
        <f t="shared" si="2"/>
        <v>0</v>
      </c>
      <c r="O51" s="59"/>
      <c r="P51" s="59"/>
      <c r="Q51" s="59"/>
      <c r="R51" s="59"/>
      <c r="S51" s="59"/>
      <c r="T51" s="59"/>
      <c r="U51" s="59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59"/>
      <c r="AH51" s="59"/>
      <c r="AI51" s="59"/>
      <c r="AJ51" s="59"/>
      <c r="AK51" s="59"/>
      <c r="AL51" s="59"/>
      <c r="AM51" s="59"/>
      <c r="AN51" s="59"/>
      <c r="AO51" s="59"/>
      <c r="AP51" s="59"/>
      <c r="AQ51" s="59"/>
      <c r="AR51" s="59"/>
      <c r="AS51" s="59"/>
      <c r="AT51" s="59"/>
      <c r="AU51" s="59"/>
      <c r="AV51" s="59"/>
      <c r="AW51" s="59"/>
      <c r="AX51" s="59"/>
      <c r="AY51" s="59"/>
      <c r="AZ51" s="59"/>
      <c r="BA51" s="59"/>
      <c r="BB51" s="59"/>
      <c r="BC51" s="59"/>
      <c r="BD51" s="59"/>
      <c r="BE51" s="59"/>
      <c r="BF51" s="59"/>
      <c r="BG51" s="59"/>
      <c r="BH51" s="59"/>
      <c r="BI51" s="59"/>
      <c r="BJ51" s="59"/>
      <c r="BK51" s="59"/>
      <c r="BL51" s="59"/>
      <c r="BM51" s="59"/>
      <c r="BN51" s="59"/>
      <c r="BO51" s="59"/>
      <c r="BP51" s="59"/>
      <c r="BQ51" s="59"/>
      <c r="BR51" s="59"/>
      <c r="BS51" s="59"/>
      <c r="BT51" s="59"/>
      <c r="BU51" s="59"/>
      <c r="BV51" s="59"/>
      <c r="BW51" s="59"/>
      <c r="BX51" s="59"/>
      <c r="BY51" s="59"/>
      <c r="BZ51" s="59"/>
      <c r="CA51" s="59"/>
      <c r="CB51" s="59"/>
      <c r="CC51" s="59"/>
      <c r="CD51" s="59"/>
      <c r="CE51" s="59"/>
      <c r="CF51" s="59"/>
      <c r="CG51" s="59"/>
      <c r="CH51" s="59"/>
      <c r="CI51" s="59"/>
      <c r="CJ51" s="59"/>
      <c r="CK51" s="59"/>
      <c r="CL51" s="59"/>
      <c r="CM51" s="59"/>
      <c r="CN51" s="59"/>
      <c r="CO51" s="59"/>
      <c r="CP51" s="59"/>
      <c r="CQ51" s="59"/>
      <c r="CR51" s="59"/>
      <c r="CS51" s="59"/>
      <c r="CT51" s="59"/>
      <c r="CU51" s="59"/>
      <c r="CV51" s="59"/>
      <c r="CW51" s="59"/>
      <c r="CX51" s="59"/>
      <c r="CY51" s="59"/>
      <c r="CZ51" s="59"/>
      <c r="DA51" s="59"/>
      <c r="DB51" s="59"/>
      <c r="DC51" s="59"/>
      <c r="DD51" s="59"/>
      <c r="DE51" s="59"/>
      <c r="DF51" s="59"/>
      <c r="DG51" s="59"/>
      <c r="DH51" s="59"/>
      <c r="DI51" s="59"/>
      <c r="DJ51" s="59"/>
      <c r="DK51" s="59"/>
      <c r="DL51" s="59"/>
      <c r="DM51" s="59"/>
      <c r="DN51" s="59"/>
      <c r="DO51" s="59"/>
      <c r="DP51" s="59"/>
      <c r="DQ51" s="59"/>
      <c r="DR51" s="59"/>
      <c r="DS51" s="59"/>
      <c r="DT51" s="59"/>
      <c r="DU51" s="59"/>
      <c r="DV51" s="59"/>
      <c r="DW51" s="59"/>
      <c r="DX51" s="59"/>
      <c r="DY51" s="59"/>
      <c r="DZ51" s="59"/>
      <c r="EA51" s="59"/>
      <c r="EB51" s="59"/>
      <c r="EC51" s="59"/>
      <c r="ED51" s="59"/>
      <c r="EE51" s="59"/>
      <c r="EF51" s="59"/>
      <c r="EG51" s="59"/>
      <c r="EH51" s="59"/>
      <c r="EI51" s="59"/>
      <c r="EJ51" s="59"/>
      <c r="EK51" s="59"/>
      <c r="EL51" s="59"/>
      <c r="EM51" s="59"/>
      <c r="EN51" s="59"/>
      <c r="EO51" s="59"/>
      <c r="EP51" s="59"/>
      <c r="EQ51" s="59"/>
      <c r="ER51" s="59"/>
      <c r="ES51" s="59"/>
      <c r="ET51" s="59"/>
      <c r="EU51" s="59"/>
      <c r="EV51" s="59"/>
      <c r="EW51" s="59"/>
      <c r="EX51" s="59"/>
      <c r="EY51" s="59"/>
      <c r="EZ51" s="59"/>
      <c r="FA51" s="59"/>
      <c r="FB51" s="59"/>
      <c r="FC51" s="59"/>
      <c r="FD51" s="59"/>
      <c r="FE51" s="59"/>
      <c r="FF51" s="59"/>
      <c r="FG51" s="59"/>
      <c r="FH51" s="59"/>
      <c r="FI51" s="59"/>
      <c r="FJ51" s="59"/>
      <c r="FK51" s="59"/>
      <c r="FL51" s="59"/>
      <c r="FM51" s="59"/>
      <c r="FN51" s="59"/>
      <c r="FO51" s="59"/>
      <c r="FP51" s="59"/>
      <c r="FQ51" s="59"/>
      <c r="FR51" s="59"/>
      <c r="FS51" s="59"/>
      <c r="FT51" s="59"/>
      <c r="FU51" s="59"/>
      <c r="FV51" s="59"/>
      <c r="FW51" s="59"/>
      <c r="FX51" s="59"/>
    </row>
    <row r="52" spans="1:181" s="15" customFormat="1" ht="18" customHeight="1">
      <c r="A52" s="77">
        <v>7</v>
      </c>
      <c r="B52" s="78" t="s">
        <v>123</v>
      </c>
      <c r="C52" s="79" t="s">
        <v>156</v>
      </c>
      <c r="D52" s="77" t="s">
        <v>9</v>
      </c>
      <c r="E52" s="81" t="s">
        <v>34</v>
      </c>
      <c r="F52" s="445">
        <f t="shared" si="3"/>
        <v>5</v>
      </c>
      <c r="G52" s="81"/>
      <c r="H52" s="456"/>
      <c r="I52" s="81">
        <f>SUM(E53)</f>
        <v>5</v>
      </c>
      <c r="J52" s="87"/>
      <c r="K52" s="36"/>
      <c r="L52" s="36"/>
      <c r="M52" s="62"/>
      <c r="N52" s="465">
        <f t="shared" si="2"/>
        <v>0</v>
      </c>
      <c r="O52" s="59"/>
      <c r="P52" s="59"/>
      <c r="Q52" s="59"/>
      <c r="R52" s="59"/>
      <c r="S52" s="59"/>
      <c r="T52" s="59"/>
      <c r="U52" s="59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  <c r="AJ52" s="59"/>
      <c r="AK52" s="59"/>
      <c r="AL52" s="59"/>
      <c r="AM52" s="59"/>
      <c r="AN52" s="59"/>
      <c r="AO52" s="59"/>
      <c r="AP52" s="59"/>
      <c r="AQ52" s="59"/>
      <c r="AR52" s="59"/>
      <c r="AS52" s="59"/>
      <c r="AT52" s="59"/>
      <c r="AU52" s="59"/>
      <c r="AV52" s="59"/>
      <c r="AW52" s="59"/>
      <c r="AX52" s="59"/>
      <c r="AY52" s="59"/>
      <c r="AZ52" s="59"/>
      <c r="BA52" s="59"/>
      <c r="BB52" s="59"/>
      <c r="BC52" s="59"/>
      <c r="BD52" s="59"/>
      <c r="BE52" s="59"/>
      <c r="BF52" s="59"/>
      <c r="BG52" s="59"/>
      <c r="BH52" s="59"/>
      <c r="BI52" s="59"/>
      <c r="BJ52" s="59"/>
      <c r="BK52" s="59"/>
      <c r="BL52" s="59"/>
      <c r="BM52" s="59"/>
      <c r="BN52" s="59"/>
      <c r="BO52" s="59"/>
      <c r="BP52" s="59"/>
      <c r="BQ52" s="59"/>
      <c r="BR52" s="59"/>
      <c r="BS52" s="59"/>
      <c r="BT52" s="59"/>
      <c r="BU52" s="59"/>
      <c r="BV52" s="59"/>
      <c r="BW52" s="59"/>
      <c r="BX52" s="59"/>
      <c r="BY52" s="59"/>
      <c r="BZ52" s="59"/>
      <c r="CA52" s="59"/>
      <c r="CB52" s="59"/>
      <c r="CC52" s="59"/>
      <c r="CD52" s="59"/>
      <c r="CE52" s="59"/>
      <c r="CF52" s="59"/>
      <c r="CG52" s="59"/>
      <c r="CH52" s="59"/>
      <c r="CI52" s="59"/>
      <c r="CJ52" s="59"/>
      <c r="CK52" s="59"/>
      <c r="CL52" s="59"/>
      <c r="CM52" s="59"/>
      <c r="CN52" s="59"/>
      <c r="CO52" s="59"/>
      <c r="CP52" s="59"/>
      <c r="CQ52" s="59"/>
      <c r="CR52" s="59"/>
      <c r="CS52" s="59"/>
      <c r="CT52" s="59"/>
      <c r="CU52" s="59"/>
      <c r="CV52" s="59"/>
      <c r="CW52" s="59"/>
      <c r="CX52" s="59"/>
      <c r="CY52" s="59"/>
      <c r="CZ52" s="59"/>
      <c r="DA52" s="59"/>
      <c r="DB52" s="59"/>
      <c r="DC52" s="59"/>
      <c r="DD52" s="59"/>
      <c r="DE52" s="59"/>
      <c r="DF52" s="59"/>
      <c r="DG52" s="59"/>
      <c r="DH52" s="59"/>
      <c r="DI52" s="59"/>
      <c r="DJ52" s="59"/>
      <c r="DK52" s="59"/>
      <c r="DL52" s="59"/>
      <c r="DM52" s="59"/>
      <c r="DN52" s="59"/>
      <c r="DO52" s="59"/>
      <c r="DP52" s="59"/>
      <c r="DQ52" s="59"/>
      <c r="DR52" s="59"/>
      <c r="DS52" s="59"/>
      <c r="DT52" s="59"/>
      <c r="DU52" s="59"/>
      <c r="DV52" s="59"/>
      <c r="DW52" s="59"/>
      <c r="DX52" s="59"/>
      <c r="DY52" s="59"/>
      <c r="DZ52" s="59"/>
      <c r="EA52" s="59"/>
      <c r="EB52" s="59"/>
      <c r="EC52" s="59"/>
      <c r="ED52" s="59"/>
      <c r="EE52" s="59"/>
      <c r="EF52" s="59"/>
      <c r="EG52" s="59"/>
      <c r="EH52" s="59"/>
      <c r="EI52" s="59"/>
      <c r="EJ52" s="59"/>
      <c r="EK52" s="59"/>
      <c r="EL52" s="59"/>
      <c r="EM52" s="59"/>
      <c r="EN52" s="59"/>
      <c r="EO52" s="59"/>
      <c r="EP52" s="59"/>
      <c r="EQ52" s="59"/>
      <c r="ER52" s="59"/>
      <c r="ES52" s="59"/>
      <c r="ET52" s="59"/>
      <c r="EU52" s="59"/>
      <c r="EV52" s="59"/>
      <c r="EW52" s="59"/>
      <c r="EX52" s="59"/>
      <c r="EY52" s="59"/>
      <c r="EZ52" s="59"/>
      <c r="FA52" s="59"/>
      <c r="FB52" s="59"/>
      <c r="FC52" s="59"/>
      <c r="FD52" s="59"/>
      <c r="FE52" s="59"/>
      <c r="FF52" s="59"/>
      <c r="FG52" s="59"/>
      <c r="FH52" s="59"/>
      <c r="FI52" s="59"/>
      <c r="FJ52" s="59"/>
      <c r="FK52" s="59"/>
      <c r="FL52" s="59"/>
      <c r="FM52" s="59"/>
      <c r="FN52" s="59"/>
      <c r="FO52" s="59"/>
      <c r="FP52" s="59"/>
      <c r="FQ52" s="59"/>
      <c r="FR52" s="59"/>
      <c r="FS52" s="59"/>
      <c r="FT52" s="59"/>
      <c r="FU52" s="59"/>
      <c r="FV52" s="59"/>
      <c r="FW52" s="59"/>
      <c r="FX52" s="59"/>
      <c r="FY52" s="59"/>
    </row>
    <row r="53" spans="1:181" s="15" customFormat="1" ht="32.25" hidden="1" customHeight="1">
      <c r="A53" s="443"/>
      <c r="B53" s="75"/>
      <c r="C53" s="71" t="s">
        <v>704</v>
      </c>
      <c r="D53" s="72" t="s">
        <v>9</v>
      </c>
      <c r="E53" s="73">
        <v>5</v>
      </c>
      <c r="F53" s="445" t="str">
        <f t="shared" si="3"/>
        <v>x</v>
      </c>
      <c r="G53" s="73"/>
      <c r="H53" s="455"/>
      <c r="I53" s="73" t="s">
        <v>34</v>
      </c>
      <c r="J53" s="87"/>
      <c r="K53" s="36"/>
      <c r="L53" s="36"/>
      <c r="M53" s="8"/>
      <c r="N53" s="465">
        <f t="shared" si="2"/>
        <v>0</v>
      </c>
      <c r="O53" s="59"/>
      <c r="P53" s="59"/>
      <c r="Q53" s="59"/>
      <c r="R53" s="59"/>
      <c r="S53" s="59"/>
      <c r="T53" s="59"/>
      <c r="U53" s="59"/>
      <c r="V53" s="59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H53" s="59"/>
      <c r="AI53" s="59"/>
      <c r="AJ53" s="59"/>
      <c r="AK53" s="59"/>
      <c r="AL53" s="59"/>
      <c r="AM53" s="59"/>
      <c r="AN53" s="59"/>
      <c r="AO53" s="59"/>
      <c r="AP53" s="59"/>
      <c r="AQ53" s="59"/>
      <c r="AR53" s="59"/>
      <c r="AS53" s="59"/>
      <c r="AT53" s="59"/>
      <c r="AU53" s="59"/>
      <c r="AV53" s="59"/>
      <c r="AW53" s="59"/>
      <c r="AX53" s="59"/>
      <c r="AY53" s="59"/>
      <c r="AZ53" s="59"/>
      <c r="BA53" s="59"/>
      <c r="BB53" s="59"/>
      <c r="BC53" s="59"/>
      <c r="BD53" s="59"/>
      <c r="BE53" s="59"/>
      <c r="BF53" s="59"/>
      <c r="BG53" s="59"/>
      <c r="BH53" s="59"/>
      <c r="BI53" s="59"/>
      <c r="BJ53" s="59"/>
      <c r="BK53" s="59"/>
      <c r="BL53" s="59"/>
      <c r="BM53" s="59"/>
      <c r="BN53" s="59"/>
      <c r="BO53" s="59"/>
      <c r="BP53" s="59"/>
      <c r="BQ53" s="59"/>
      <c r="BR53" s="59"/>
      <c r="BS53" s="59"/>
      <c r="BT53" s="59"/>
      <c r="BU53" s="59"/>
      <c r="BV53" s="59"/>
      <c r="BW53" s="59"/>
      <c r="BX53" s="59"/>
      <c r="BY53" s="59"/>
      <c r="BZ53" s="59"/>
      <c r="CA53" s="59"/>
      <c r="CB53" s="59"/>
      <c r="CC53" s="59"/>
      <c r="CD53" s="59"/>
      <c r="CE53" s="59"/>
      <c r="CF53" s="59"/>
      <c r="CG53" s="59"/>
      <c r="CH53" s="59"/>
      <c r="CI53" s="59"/>
      <c r="CJ53" s="59"/>
      <c r="CK53" s="59"/>
      <c r="CL53" s="59"/>
      <c r="CM53" s="59"/>
      <c r="CN53" s="59"/>
      <c r="CO53" s="59"/>
      <c r="CP53" s="59"/>
      <c r="CQ53" s="59"/>
      <c r="CR53" s="59"/>
      <c r="CS53" s="59"/>
      <c r="CT53" s="59"/>
      <c r="CU53" s="59"/>
      <c r="CV53" s="59"/>
      <c r="CW53" s="59"/>
      <c r="CX53" s="59"/>
      <c r="CY53" s="59"/>
      <c r="CZ53" s="59"/>
      <c r="DA53" s="59"/>
      <c r="DB53" s="59"/>
      <c r="DC53" s="59"/>
      <c r="DD53" s="59"/>
      <c r="DE53" s="59"/>
      <c r="DF53" s="59"/>
      <c r="DG53" s="59"/>
      <c r="DH53" s="59"/>
      <c r="DI53" s="59"/>
      <c r="DJ53" s="59"/>
      <c r="DK53" s="59"/>
      <c r="DL53" s="59"/>
      <c r="DM53" s="59"/>
      <c r="DN53" s="59"/>
      <c r="DO53" s="59"/>
      <c r="DP53" s="59"/>
      <c r="DQ53" s="59"/>
      <c r="DR53" s="59"/>
      <c r="DS53" s="59"/>
      <c r="DT53" s="59"/>
      <c r="DU53" s="59"/>
      <c r="DV53" s="59"/>
      <c r="DW53" s="59"/>
      <c r="DX53" s="59"/>
      <c r="DY53" s="59"/>
      <c r="DZ53" s="59"/>
      <c r="EA53" s="59"/>
      <c r="EB53" s="59"/>
      <c r="EC53" s="59"/>
      <c r="ED53" s="59"/>
      <c r="EE53" s="59"/>
      <c r="EF53" s="59"/>
      <c r="EG53" s="59"/>
      <c r="EH53" s="59"/>
      <c r="EI53" s="59"/>
      <c r="EJ53" s="59"/>
      <c r="EK53" s="59"/>
      <c r="EL53" s="59"/>
      <c r="EM53" s="59"/>
      <c r="EN53" s="59"/>
      <c r="EO53" s="59"/>
      <c r="EP53" s="59"/>
      <c r="EQ53" s="59"/>
      <c r="ER53" s="59"/>
      <c r="ES53" s="59"/>
      <c r="ET53" s="59"/>
      <c r="EU53" s="59"/>
      <c r="EV53" s="59"/>
      <c r="EW53" s="59"/>
      <c r="EX53" s="59"/>
      <c r="EY53" s="59"/>
      <c r="EZ53" s="59"/>
      <c r="FA53" s="59"/>
      <c r="FB53" s="59"/>
      <c r="FC53" s="59"/>
      <c r="FD53" s="59"/>
      <c r="FE53" s="59"/>
      <c r="FF53" s="59"/>
      <c r="FG53" s="59"/>
      <c r="FH53" s="59"/>
      <c r="FI53" s="59"/>
      <c r="FJ53" s="59"/>
      <c r="FK53" s="59"/>
      <c r="FL53" s="59"/>
      <c r="FM53" s="59"/>
      <c r="FN53" s="59"/>
      <c r="FO53" s="59"/>
      <c r="FP53" s="59"/>
      <c r="FQ53" s="59"/>
      <c r="FR53" s="59"/>
      <c r="FS53" s="59"/>
      <c r="FT53" s="59"/>
      <c r="FU53" s="59"/>
      <c r="FV53" s="59"/>
      <c r="FW53" s="59"/>
      <c r="FX53" s="59"/>
    </row>
    <row r="54" spans="1:181" s="15" customFormat="1" ht="19.5" hidden="1" customHeight="1">
      <c r="A54" s="77">
        <v>16</v>
      </c>
      <c r="B54" s="78" t="s">
        <v>158</v>
      </c>
      <c r="C54" s="79" t="s">
        <v>250</v>
      </c>
      <c r="D54" s="77" t="s">
        <v>204</v>
      </c>
      <c r="E54" s="81" t="s">
        <v>34</v>
      </c>
      <c r="F54" s="446"/>
      <c r="G54" s="81"/>
      <c r="H54" s="456"/>
      <c r="I54" s="81">
        <f>SUM(E55)</f>
        <v>6.64</v>
      </c>
      <c r="J54" s="87"/>
      <c r="K54" s="36"/>
      <c r="L54" s="36"/>
      <c r="M54" s="8"/>
      <c r="N54" s="465">
        <f t="shared" si="2"/>
        <v>0</v>
      </c>
      <c r="O54" s="59"/>
      <c r="P54" s="59"/>
      <c r="Q54" s="59"/>
      <c r="R54" s="59"/>
      <c r="S54" s="59"/>
      <c r="T54" s="59"/>
      <c r="U54" s="59"/>
      <c r="V54" s="59"/>
      <c r="W54" s="59"/>
      <c r="X54" s="59"/>
      <c r="Y54" s="59"/>
      <c r="Z54" s="59"/>
      <c r="AA54" s="59"/>
      <c r="AB54" s="59"/>
      <c r="AC54" s="59"/>
      <c r="AD54" s="59"/>
      <c r="AE54" s="59"/>
      <c r="AF54" s="59"/>
      <c r="AG54" s="59"/>
      <c r="AH54" s="59"/>
      <c r="AI54" s="59"/>
      <c r="AJ54" s="59"/>
      <c r="AK54" s="59"/>
      <c r="AL54" s="59"/>
      <c r="AM54" s="59"/>
      <c r="AN54" s="59"/>
      <c r="AO54" s="59"/>
      <c r="AP54" s="59"/>
      <c r="AQ54" s="59"/>
      <c r="AR54" s="59"/>
      <c r="AS54" s="59"/>
      <c r="AT54" s="59"/>
      <c r="AU54" s="59"/>
      <c r="AV54" s="59"/>
      <c r="AW54" s="59"/>
      <c r="AX54" s="59"/>
      <c r="AY54" s="59"/>
      <c r="AZ54" s="59"/>
      <c r="BA54" s="59"/>
      <c r="BB54" s="59"/>
      <c r="BC54" s="59"/>
      <c r="BD54" s="59"/>
      <c r="BE54" s="59"/>
      <c r="BF54" s="59"/>
      <c r="BG54" s="59"/>
      <c r="BH54" s="59"/>
      <c r="BI54" s="59"/>
      <c r="BJ54" s="59"/>
      <c r="BK54" s="59"/>
      <c r="BL54" s="59"/>
      <c r="BM54" s="59"/>
      <c r="BN54" s="59"/>
      <c r="BO54" s="59"/>
      <c r="BP54" s="59"/>
      <c r="BQ54" s="59"/>
      <c r="BR54" s="59"/>
      <c r="BS54" s="59"/>
      <c r="BT54" s="59"/>
      <c r="BU54" s="59"/>
      <c r="BV54" s="59"/>
      <c r="BW54" s="59"/>
      <c r="BX54" s="59"/>
      <c r="BY54" s="59"/>
      <c r="BZ54" s="59"/>
      <c r="CA54" s="59"/>
      <c r="CB54" s="59"/>
      <c r="CC54" s="59"/>
      <c r="CD54" s="59"/>
      <c r="CE54" s="59"/>
      <c r="CF54" s="59"/>
      <c r="CG54" s="59"/>
      <c r="CH54" s="59"/>
      <c r="CI54" s="59"/>
      <c r="CJ54" s="59"/>
      <c r="CK54" s="59"/>
      <c r="CL54" s="59"/>
      <c r="CM54" s="59"/>
      <c r="CN54" s="59"/>
      <c r="CO54" s="59"/>
      <c r="CP54" s="59"/>
      <c r="CQ54" s="59"/>
      <c r="CR54" s="59"/>
      <c r="CS54" s="59"/>
      <c r="CT54" s="59"/>
      <c r="CU54" s="59"/>
      <c r="CV54" s="59"/>
      <c r="CW54" s="59"/>
      <c r="CX54" s="59"/>
      <c r="CY54" s="59"/>
      <c r="CZ54" s="59"/>
      <c r="DA54" s="59"/>
      <c r="DB54" s="59"/>
      <c r="DC54" s="59"/>
      <c r="DD54" s="59"/>
      <c r="DE54" s="59"/>
      <c r="DF54" s="59"/>
      <c r="DG54" s="59"/>
      <c r="DH54" s="59"/>
      <c r="DI54" s="59"/>
      <c r="DJ54" s="59"/>
      <c r="DK54" s="59"/>
      <c r="DL54" s="59"/>
      <c r="DM54" s="59"/>
      <c r="DN54" s="59"/>
      <c r="DO54" s="59"/>
      <c r="DP54" s="59"/>
      <c r="DQ54" s="59"/>
      <c r="DR54" s="59"/>
      <c r="DS54" s="59"/>
      <c r="DT54" s="59"/>
      <c r="DU54" s="59"/>
      <c r="DV54" s="59"/>
      <c r="DW54" s="59"/>
      <c r="DX54" s="59"/>
      <c r="DY54" s="59"/>
      <c r="DZ54" s="59"/>
      <c r="EA54" s="59"/>
      <c r="EB54" s="59"/>
      <c r="EC54" s="59"/>
      <c r="ED54" s="59"/>
      <c r="EE54" s="59"/>
      <c r="EF54" s="59"/>
      <c r="EG54" s="59"/>
      <c r="EH54" s="59"/>
      <c r="EI54" s="59"/>
      <c r="EJ54" s="59"/>
      <c r="EK54" s="59"/>
      <c r="EL54" s="59"/>
      <c r="EM54" s="59"/>
      <c r="EN54" s="59"/>
      <c r="EO54" s="59"/>
      <c r="EP54" s="59"/>
      <c r="EQ54" s="59"/>
      <c r="ER54" s="59"/>
      <c r="ES54" s="59"/>
      <c r="ET54" s="59"/>
      <c r="EU54" s="59"/>
      <c r="EV54" s="59"/>
      <c r="EW54" s="59"/>
      <c r="EX54" s="59"/>
      <c r="EY54" s="59"/>
      <c r="EZ54" s="59"/>
      <c r="FA54" s="59"/>
      <c r="FB54" s="59"/>
      <c r="FC54" s="59"/>
      <c r="FD54" s="59"/>
      <c r="FE54" s="59"/>
      <c r="FF54" s="59"/>
      <c r="FG54" s="59"/>
      <c r="FH54" s="59"/>
      <c r="FI54" s="59"/>
      <c r="FJ54" s="59"/>
      <c r="FK54" s="59"/>
      <c r="FL54" s="59"/>
      <c r="FM54" s="59"/>
      <c r="FN54" s="59"/>
      <c r="FO54" s="59"/>
      <c r="FP54" s="59"/>
      <c r="FQ54" s="59"/>
      <c r="FR54" s="59"/>
      <c r="FS54" s="59"/>
      <c r="FT54" s="59"/>
      <c r="FU54" s="59"/>
      <c r="FV54" s="59"/>
      <c r="FW54" s="59"/>
      <c r="FX54" s="59"/>
    </row>
    <row r="55" spans="1:181" s="15" customFormat="1" ht="45" hidden="1" customHeight="1">
      <c r="A55" s="443"/>
      <c r="B55" s="75"/>
      <c r="C55" s="71" t="s">
        <v>584</v>
      </c>
      <c r="D55" s="72" t="s">
        <v>203</v>
      </c>
      <c r="E55" s="73">
        <f>6.64</f>
        <v>6.64</v>
      </c>
      <c r="F55" s="448"/>
      <c r="G55" s="73"/>
      <c r="H55" s="455"/>
      <c r="I55" s="73" t="s">
        <v>34</v>
      </c>
      <c r="J55" s="87"/>
      <c r="K55" s="36"/>
      <c r="L55" s="36"/>
      <c r="M55" s="8"/>
      <c r="N55" s="465">
        <f t="shared" si="2"/>
        <v>0</v>
      </c>
      <c r="O55" s="59"/>
      <c r="P55" s="59"/>
      <c r="Q55" s="59"/>
      <c r="R55" s="59"/>
      <c r="S55" s="59"/>
      <c r="T55" s="59"/>
      <c r="U55" s="59"/>
      <c r="V55" s="59"/>
      <c r="W55" s="59"/>
      <c r="X55" s="59"/>
      <c r="Y55" s="59"/>
      <c r="Z55" s="59"/>
      <c r="AA55" s="59"/>
      <c r="AB55" s="59"/>
      <c r="AC55" s="59"/>
      <c r="AD55" s="59"/>
      <c r="AE55" s="59"/>
      <c r="AF55" s="59"/>
      <c r="AG55" s="59"/>
      <c r="AH55" s="59"/>
      <c r="AI55" s="59"/>
      <c r="AJ55" s="59"/>
      <c r="AK55" s="59"/>
      <c r="AL55" s="59"/>
      <c r="AM55" s="59"/>
      <c r="AN55" s="59"/>
      <c r="AO55" s="59"/>
      <c r="AP55" s="59"/>
      <c r="AQ55" s="59"/>
      <c r="AR55" s="59"/>
      <c r="AS55" s="59"/>
      <c r="AT55" s="59"/>
      <c r="AU55" s="59"/>
      <c r="AV55" s="59"/>
      <c r="AW55" s="59"/>
      <c r="AX55" s="59"/>
      <c r="AY55" s="59"/>
      <c r="AZ55" s="59"/>
      <c r="BA55" s="59"/>
      <c r="BB55" s="59"/>
      <c r="BC55" s="59"/>
      <c r="BD55" s="59"/>
      <c r="BE55" s="59"/>
      <c r="BF55" s="59"/>
      <c r="BG55" s="59"/>
      <c r="BH55" s="59"/>
      <c r="BI55" s="59"/>
      <c r="BJ55" s="59"/>
      <c r="BK55" s="59"/>
      <c r="BL55" s="59"/>
      <c r="BM55" s="59"/>
      <c r="BN55" s="59"/>
      <c r="BO55" s="59"/>
      <c r="BP55" s="59"/>
      <c r="BQ55" s="59"/>
      <c r="BR55" s="59"/>
      <c r="BS55" s="59"/>
      <c r="BT55" s="59"/>
      <c r="BU55" s="59"/>
      <c r="BV55" s="59"/>
      <c r="BW55" s="59"/>
      <c r="BX55" s="59"/>
      <c r="BY55" s="59"/>
      <c r="BZ55" s="59"/>
      <c r="CA55" s="59"/>
      <c r="CB55" s="59"/>
      <c r="CC55" s="59"/>
      <c r="CD55" s="59"/>
      <c r="CE55" s="59"/>
      <c r="CF55" s="59"/>
      <c r="CG55" s="59"/>
      <c r="CH55" s="59"/>
      <c r="CI55" s="59"/>
      <c r="CJ55" s="59"/>
      <c r="CK55" s="59"/>
      <c r="CL55" s="59"/>
      <c r="CM55" s="59"/>
      <c r="CN55" s="59"/>
      <c r="CO55" s="59"/>
      <c r="CP55" s="59"/>
      <c r="CQ55" s="59"/>
      <c r="CR55" s="59"/>
      <c r="CS55" s="59"/>
      <c r="CT55" s="59"/>
      <c r="CU55" s="59"/>
      <c r="CV55" s="59"/>
      <c r="CW55" s="59"/>
      <c r="CX55" s="59"/>
      <c r="CY55" s="59"/>
      <c r="CZ55" s="59"/>
      <c r="DA55" s="59"/>
      <c r="DB55" s="59"/>
      <c r="DC55" s="59"/>
      <c r="DD55" s="59"/>
      <c r="DE55" s="59"/>
      <c r="DF55" s="59"/>
      <c r="DG55" s="59"/>
      <c r="DH55" s="59"/>
      <c r="DI55" s="59"/>
      <c r="DJ55" s="59"/>
      <c r="DK55" s="59"/>
      <c r="DL55" s="59"/>
      <c r="DM55" s="59"/>
      <c r="DN55" s="59"/>
      <c r="DO55" s="59"/>
      <c r="DP55" s="59"/>
      <c r="DQ55" s="59"/>
      <c r="DR55" s="59"/>
      <c r="DS55" s="59"/>
      <c r="DT55" s="59"/>
      <c r="DU55" s="59"/>
      <c r="DV55" s="59"/>
      <c r="DW55" s="59"/>
      <c r="DX55" s="59"/>
      <c r="DY55" s="59"/>
      <c r="DZ55" s="59"/>
      <c r="EA55" s="59"/>
      <c r="EB55" s="59"/>
      <c r="EC55" s="59"/>
      <c r="ED55" s="59"/>
      <c r="EE55" s="59"/>
      <c r="EF55" s="59"/>
      <c r="EG55" s="59"/>
      <c r="EH55" s="59"/>
      <c r="EI55" s="59"/>
      <c r="EJ55" s="59"/>
      <c r="EK55" s="59"/>
      <c r="EL55" s="59"/>
      <c r="EM55" s="59"/>
      <c r="EN55" s="59"/>
      <c r="EO55" s="59"/>
      <c r="EP55" s="59"/>
      <c r="EQ55" s="59"/>
      <c r="ER55" s="59"/>
      <c r="ES55" s="59"/>
      <c r="ET55" s="59"/>
      <c r="EU55" s="59"/>
      <c r="EV55" s="59"/>
      <c r="EW55" s="59"/>
      <c r="EX55" s="59"/>
      <c r="EY55" s="59"/>
      <c r="EZ55" s="59"/>
      <c r="FA55" s="59"/>
      <c r="FB55" s="59"/>
      <c r="FC55" s="59"/>
      <c r="FD55" s="59"/>
      <c r="FE55" s="59"/>
      <c r="FF55" s="59"/>
      <c r="FG55" s="59"/>
      <c r="FH55" s="59"/>
      <c r="FI55" s="59"/>
      <c r="FJ55" s="59"/>
      <c r="FK55" s="59"/>
      <c r="FL55" s="59"/>
      <c r="FM55" s="59"/>
      <c r="FN55" s="59"/>
      <c r="FO55" s="59"/>
      <c r="FP55" s="59"/>
      <c r="FQ55" s="59"/>
      <c r="FR55" s="59"/>
      <c r="FS55" s="59"/>
      <c r="FT55" s="59"/>
      <c r="FU55" s="59"/>
      <c r="FV55" s="59"/>
      <c r="FW55" s="59"/>
      <c r="FX55" s="59"/>
    </row>
    <row r="56" spans="1:181" s="15" customFormat="1" ht="27" hidden="1" customHeight="1">
      <c r="A56" s="21" t="s">
        <v>62</v>
      </c>
      <c r="B56" s="21" t="s">
        <v>124</v>
      </c>
      <c r="C56" s="866" t="s">
        <v>215</v>
      </c>
      <c r="D56" s="866"/>
      <c r="E56" s="866"/>
      <c r="F56" s="866"/>
      <c r="G56" s="866"/>
      <c r="H56" s="866"/>
      <c r="I56" s="866"/>
      <c r="J56" s="87"/>
      <c r="K56" s="36"/>
      <c r="L56" s="36"/>
      <c r="M56" s="8"/>
      <c r="N56" s="465">
        <f t="shared" si="2"/>
        <v>0</v>
      </c>
      <c r="O56" s="59"/>
      <c r="P56" s="59"/>
      <c r="Q56" s="59"/>
      <c r="R56" s="59"/>
      <c r="S56" s="59"/>
      <c r="T56" s="59"/>
      <c r="U56" s="59"/>
      <c r="V56" s="59"/>
      <c r="W56" s="59"/>
      <c r="X56" s="59"/>
      <c r="Y56" s="59"/>
      <c r="Z56" s="59"/>
      <c r="AA56" s="59"/>
      <c r="AB56" s="59"/>
      <c r="AC56" s="59"/>
      <c r="AD56" s="59"/>
      <c r="AE56" s="59"/>
      <c r="AF56" s="59"/>
      <c r="AG56" s="59"/>
      <c r="AH56" s="59"/>
      <c r="AI56" s="59"/>
      <c r="AJ56" s="59"/>
      <c r="AK56" s="59"/>
      <c r="AL56" s="59"/>
      <c r="AM56" s="59"/>
      <c r="AN56" s="59"/>
      <c r="AO56" s="59"/>
      <c r="AP56" s="59"/>
      <c r="AQ56" s="59"/>
      <c r="AR56" s="59"/>
      <c r="AS56" s="59"/>
      <c r="AT56" s="59"/>
      <c r="AU56" s="59"/>
      <c r="AV56" s="59"/>
      <c r="AW56" s="59"/>
      <c r="AX56" s="59"/>
      <c r="AY56" s="59"/>
      <c r="AZ56" s="59"/>
      <c r="BA56" s="59"/>
      <c r="BB56" s="59"/>
      <c r="BC56" s="59"/>
      <c r="BD56" s="59"/>
      <c r="BE56" s="59"/>
      <c r="BF56" s="59"/>
      <c r="BG56" s="59"/>
      <c r="BH56" s="59"/>
      <c r="BI56" s="59"/>
      <c r="BJ56" s="59"/>
      <c r="BK56" s="59"/>
      <c r="BL56" s="59"/>
      <c r="BM56" s="59"/>
      <c r="BN56" s="59"/>
      <c r="BO56" s="59"/>
      <c r="BP56" s="59"/>
      <c r="BQ56" s="59"/>
      <c r="BR56" s="59"/>
      <c r="BS56" s="59"/>
      <c r="BT56" s="59"/>
      <c r="BU56" s="59"/>
      <c r="BV56" s="59"/>
      <c r="BW56" s="59"/>
      <c r="BX56" s="59"/>
      <c r="BY56" s="59"/>
      <c r="BZ56" s="59"/>
      <c r="CA56" s="59"/>
      <c r="CB56" s="59"/>
      <c r="CC56" s="59"/>
      <c r="CD56" s="59"/>
      <c r="CE56" s="59"/>
      <c r="CF56" s="59"/>
      <c r="CG56" s="59"/>
      <c r="CH56" s="59"/>
      <c r="CI56" s="59"/>
      <c r="CJ56" s="59"/>
      <c r="CK56" s="59"/>
      <c r="CL56" s="59"/>
      <c r="CM56" s="59"/>
      <c r="CN56" s="59"/>
      <c r="CO56" s="59"/>
      <c r="CP56" s="59"/>
      <c r="CQ56" s="59"/>
      <c r="CR56" s="59"/>
      <c r="CS56" s="59"/>
      <c r="CT56" s="59"/>
      <c r="CU56" s="59"/>
      <c r="CV56" s="59"/>
      <c r="CW56" s="59"/>
      <c r="CX56" s="59"/>
      <c r="CY56" s="59"/>
      <c r="CZ56" s="59"/>
      <c r="DA56" s="59"/>
      <c r="DB56" s="59"/>
      <c r="DC56" s="59"/>
      <c r="DD56" s="59"/>
      <c r="DE56" s="59"/>
      <c r="DF56" s="59"/>
      <c r="DG56" s="59"/>
      <c r="DH56" s="59"/>
      <c r="DI56" s="59"/>
      <c r="DJ56" s="59"/>
      <c r="DK56" s="59"/>
      <c r="DL56" s="59"/>
      <c r="DM56" s="59"/>
      <c r="DN56" s="59"/>
      <c r="DO56" s="59"/>
      <c r="DP56" s="59"/>
      <c r="DQ56" s="59"/>
      <c r="DR56" s="59"/>
      <c r="DS56" s="59"/>
      <c r="DT56" s="59"/>
      <c r="DU56" s="59"/>
      <c r="DV56" s="59"/>
      <c r="DW56" s="59"/>
      <c r="DX56" s="59"/>
      <c r="DY56" s="59"/>
      <c r="DZ56" s="59"/>
      <c r="EA56" s="59"/>
      <c r="EB56" s="59"/>
      <c r="EC56" s="59"/>
      <c r="ED56" s="59"/>
      <c r="EE56" s="59"/>
      <c r="EF56" s="59"/>
      <c r="EG56" s="59"/>
      <c r="EH56" s="59"/>
      <c r="EI56" s="59"/>
      <c r="EJ56" s="59"/>
      <c r="EK56" s="59"/>
      <c r="EL56" s="59"/>
      <c r="EM56" s="59"/>
      <c r="EN56" s="59"/>
    </row>
    <row r="57" spans="1:181" s="15" customFormat="1" ht="20.25" hidden="1" customHeight="1">
      <c r="A57" s="66" t="s">
        <v>34</v>
      </c>
      <c r="B57" s="66" t="s">
        <v>159</v>
      </c>
      <c r="C57" s="852" t="s">
        <v>164</v>
      </c>
      <c r="D57" s="852"/>
      <c r="E57" s="852"/>
      <c r="F57" s="852"/>
      <c r="G57" s="852"/>
      <c r="H57" s="852"/>
      <c r="I57" s="852"/>
      <c r="J57" s="87"/>
      <c r="K57" s="36"/>
      <c r="L57" s="36"/>
      <c r="M57" s="8"/>
      <c r="N57" s="465">
        <f t="shared" si="2"/>
        <v>0</v>
      </c>
      <c r="O57" s="59"/>
      <c r="P57" s="59"/>
      <c r="Q57" s="59"/>
      <c r="R57" s="59"/>
      <c r="S57" s="59"/>
      <c r="T57" s="59"/>
      <c r="U57" s="59"/>
      <c r="V57" s="59"/>
      <c r="W57" s="59"/>
      <c r="X57" s="59"/>
      <c r="Y57" s="59"/>
      <c r="Z57" s="59"/>
      <c r="AA57" s="59"/>
      <c r="AB57" s="59"/>
      <c r="AC57" s="59"/>
      <c r="AD57" s="59"/>
      <c r="AE57" s="59"/>
      <c r="AF57" s="59"/>
      <c r="AG57" s="59"/>
      <c r="AH57" s="59"/>
      <c r="AI57" s="59"/>
      <c r="AJ57" s="59"/>
      <c r="AK57" s="59"/>
      <c r="AL57" s="59"/>
      <c r="AM57" s="59"/>
      <c r="AN57" s="59"/>
      <c r="AO57" s="59"/>
      <c r="AP57" s="59"/>
      <c r="AQ57" s="59"/>
      <c r="AR57" s="59"/>
      <c r="AS57" s="59"/>
      <c r="AT57" s="59"/>
      <c r="AU57" s="59"/>
      <c r="AV57" s="59"/>
      <c r="AW57" s="59"/>
      <c r="AX57" s="59"/>
      <c r="AY57" s="59"/>
      <c r="AZ57" s="59"/>
      <c r="BA57" s="59"/>
      <c r="BB57" s="59"/>
      <c r="BC57" s="59"/>
      <c r="BD57" s="59"/>
      <c r="BE57" s="59"/>
      <c r="BF57" s="59"/>
      <c r="BG57" s="59"/>
      <c r="BH57" s="59"/>
      <c r="BI57" s="59"/>
      <c r="BJ57" s="59"/>
      <c r="BK57" s="59"/>
      <c r="BL57" s="59"/>
      <c r="BM57" s="59"/>
      <c r="BN57" s="59"/>
      <c r="BO57" s="59"/>
      <c r="BP57" s="59"/>
      <c r="BQ57" s="59"/>
      <c r="BR57" s="59"/>
      <c r="BS57" s="59"/>
      <c r="BT57" s="59"/>
      <c r="BU57" s="59"/>
      <c r="BV57" s="59"/>
      <c r="BW57" s="59"/>
      <c r="BX57" s="59"/>
      <c r="BY57" s="59"/>
      <c r="BZ57" s="59"/>
      <c r="CA57" s="59"/>
      <c r="CB57" s="59"/>
      <c r="CC57" s="59"/>
      <c r="CD57" s="59"/>
      <c r="CE57" s="59"/>
      <c r="CF57" s="59"/>
      <c r="CG57" s="59"/>
      <c r="CH57" s="59"/>
      <c r="CI57" s="59"/>
      <c r="CJ57" s="59"/>
      <c r="CK57" s="59"/>
      <c r="CL57" s="59"/>
      <c r="CM57" s="59"/>
      <c r="CN57" s="59"/>
      <c r="CO57" s="59"/>
      <c r="CP57" s="59"/>
      <c r="CQ57" s="59"/>
      <c r="CR57" s="59"/>
      <c r="CS57" s="59"/>
      <c r="CT57" s="59"/>
      <c r="CU57" s="59"/>
      <c r="CV57" s="59"/>
      <c r="CW57" s="59"/>
      <c r="CX57" s="59"/>
      <c r="CY57" s="59"/>
      <c r="CZ57" s="59"/>
      <c r="DA57" s="59"/>
      <c r="DB57" s="59"/>
      <c r="DC57" s="59"/>
      <c r="DD57" s="59"/>
      <c r="DE57" s="59"/>
      <c r="DF57" s="59"/>
      <c r="DG57" s="59"/>
      <c r="DH57" s="59"/>
      <c r="DI57" s="59"/>
      <c r="DJ57" s="59"/>
      <c r="DK57" s="59"/>
      <c r="DL57" s="59"/>
      <c r="DM57" s="59"/>
      <c r="DN57" s="59"/>
      <c r="DO57" s="59"/>
      <c r="DP57" s="59"/>
      <c r="DQ57" s="59"/>
      <c r="DR57" s="59"/>
      <c r="DS57" s="59"/>
      <c r="DT57" s="59"/>
      <c r="DU57" s="59"/>
      <c r="DV57" s="59"/>
      <c r="DW57" s="59"/>
      <c r="DX57" s="59"/>
      <c r="DY57" s="59"/>
      <c r="DZ57" s="59"/>
      <c r="EA57" s="59"/>
      <c r="EB57" s="59"/>
      <c r="EC57" s="59"/>
      <c r="ED57" s="59"/>
      <c r="EE57" s="59"/>
      <c r="EF57" s="59"/>
      <c r="EG57" s="59"/>
      <c r="EH57" s="59"/>
      <c r="EI57" s="59"/>
      <c r="EJ57" s="59"/>
      <c r="EK57" s="59"/>
      <c r="EL57" s="59"/>
      <c r="EM57" s="59"/>
      <c r="EN57" s="59"/>
    </row>
    <row r="58" spans="1:181" s="15" customFormat="1" ht="27" hidden="1" customHeight="1">
      <c r="A58" s="77">
        <v>17</v>
      </c>
      <c r="B58" s="68" t="s">
        <v>160</v>
      </c>
      <c r="C58" s="88" t="s">
        <v>161</v>
      </c>
      <c r="D58" s="77" t="s">
        <v>204</v>
      </c>
      <c r="E58" s="81" t="s">
        <v>34</v>
      </c>
      <c r="F58" s="446"/>
      <c r="G58" s="81"/>
      <c r="H58" s="456"/>
      <c r="I58" s="81">
        <f>E59</f>
        <v>0</v>
      </c>
      <c r="J58" s="87"/>
      <c r="K58" s="36"/>
      <c r="L58" s="36"/>
      <c r="M58" s="8"/>
      <c r="N58" s="465">
        <f t="shared" si="2"/>
        <v>0</v>
      </c>
      <c r="O58" s="351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 s="59"/>
      <c r="AJ58" s="59"/>
      <c r="AK58" s="59"/>
      <c r="AL58" s="59"/>
      <c r="AM58" s="59"/>
      <c r="AN58" s="59"/>
      <c r="AO58" s="59"/>
      <c r="AP58" s="59"/>
      <c r="AQ58" s="59"/>
      <c r="AR58" s="59"/>
      <c r="AS58" s="59"/>
      <c r="AT58" s="59"/>
      <c r="AU58" s="59"/>
      <c r="AV58" s="59"/>
      <c r="AW58" s="59"/>
      <c r="AX58" s="59"/>
      <c r="AY58" s="59"/>
      <c r="AZ58" s="59"/>
      <c r="BA58" s="59"/>
      <c r="BB58" s="59"/>
      <c r="BC58" s="59"/>
      <c r="BD58" s="59"/>
      <c r="BE58" s="59"/>
      <c r="BF58" s="59"/>
      <c r="BG58" s="59"/>
      <c r="BH58" s="59"/>
      <c r="BI58" s="59"/>
      <c r="BJ58" s="59"/>
      <c r="BK58" s="59"/>
      <c r="BL58" s="59"/>
      <c r="BM58" s="59"/>
      <c r="BN58" s="59"/>
      <c r="BO58" s="59"/>
      <c r="BP58" s="59"/>
      <c r="BQ58" s="59"/>
      <c r="BR58" s="59"/>
      <c r="BS58" s="59"/>
      <c r="BT58" s="59"/>
      <c r="BU58" s="59"/>
      <c r="BV58" s="59"/>
      <c r="BW58" s="59"/>
      <c r="BX58" s="59"/>
      <c r="BY58" s="59"/>
      <c r="BZ58" s="59"/>
      <c r="CA58" s="59"/>
      <c r="CB58" s="59"/>
      <c r="CC58" s="59"/>
      <c r="CD58" s="59"/>
      <c r="CE58" s="59"/>
      <c r="CF58" s="59"/>
      <c r="CG58" s="59"/>
      <c r="CH58" s="59"/>
      <c r="CI58" s="59"/>
      <c r="CJ58" s="59"/>
      <c r="CK58" s="59"/>
      <c r="CL58" s="59"/>
      <c r="CM58" s="59"/>
      <c r="CN58" s="59"/>
      <c r="CO58" s="59"/>
      <c r="CP58" s="59"/>
      <c r="CQ58" s="59"/>
      <c r="CR58" s="59"/>
      <c r="CS58" s="59"/>
      <c r="CT58" s="59"/>
      <c r="CU58" s="59"/>
      <c r="CV58" s="59"/>
      <c r="CW58" s="59"/>
      <c r="CX58" s="59"/>
      <c r="CY58" s="59"/>
      <c r="CZ58" s="59"/>
      <c r="DA58" s="59"/>
      <c r="DB58" s="59"/>
      <c r="DC58" s="59"/>
      <c r="DD58" s="59"/>
      <c r="DE58" s="59"/>
      <c r="DF58" s="59"/>
      <c r="DG58" s="59"/>
      <c r="DH58" s="59"/>
      <c r="DI58" s="59"/>
      <c r="DJ58" s="59"/>
      <c r="DK58" s="59"/>
      <c r="DL58" s="59"/>
      <c r="DM58" s="59"/>
      <c r="DN58" s="59"/>
      <c r="DO58" s="59"/>
      <c r="DP58" s="59"/>
      <c r="DQ58" s="59"/>
      <c r="DR58" s="59"/>
      <c r="DS58" s="59"/>
      <c r="DT58" s="59"/>
      <c r="DU58" s="59"/>
      <c r="DV58" s="59"/>
      <c r="DW58" s="59"/>
      <c r="DX58" s="59"/>
      <c r="DY58" s="59"/>
      <c r="DZ58" s="59"/>
      <c r="EA58" s="59"/>
      <c r="EB58" s="59"/>
      <c r="EC58" s="59"/>
      <c r="ED58" s="59"/>
      <c r="EE58" s="59"/>
      <c r="EF58" s="59"/>
      <c r="EG58" s="59"/>
      <c r="EH58" s="59"/>
      <c r="EI58" s="59"/>
      <c r="EJ58" s="59"/>
      <c r="EK58" s="59"/>
      <c r="EL58" s="59"/>
      <c r="EM58" s="59"/>
      <c r="EN58" s="59"/>
    </row>
    <row r="59" spans="1:181" s="15" customFormat="1" ht="46.5" hidden="1" customHeight="1">
      <c r="A59" s="77"/>
      <c r="B59" s="78"/>
      <c r="C59" s="83" t="s">
        <v>585</v>
      </c>
      <c r="D59" s="84" t="s">
        <v>203</v>
      </c>
      <c r="E59" s="85">
        <v>0</v>
      </c>
      <c r="F59" s="447"/>
      <c r="G59" s="85"/>
      <c r="H59" s="457"/>
      <c r="I59" s="81" t="s">
        <v>34</v>
      </c>
      <c r="J59" s="87"/>
      <c r="K59" s="36"/>
      <c r="L59" s="36"/>
      <c r="M59" s="8"/>
      <c r="N59" s="465">
        <f t="shared" si="2"/>
        <v>0</v>
      </c>
      <c r="O59" s="8"/>
      <c r="P59" s="8"/>
      <c r="Q59" s="8"/>
      <c r="R59" s="59"/>
      <c r="S59" s="59"/>
      <c r="T59" s="59"/>
      <c r="U59" s="59"/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59"/>
      <c r="AJ59" s="59"/>
      <c r="AK59" s="59"/>
      <c r="AL59" s="59"/>
      <c r="AM59" s="59"/>
      <c r="AN59" s="59"/>
      <c r="AO59" s="59"/>
      <c r="AP59" s="59"/>
      <c r="AQ59" s="59"/>
      <c r="AR59" s="59"/>
      <c r="AS59" s="59"/>
      <c r="AT59" s="59"/>
      <c r="AU59" s="59"/>
      <c r="AV59" s="59"/>
      <c r="AW59" s="59"/>
      <c r="AX59" s="59"/>
      <c r="AY59" s="59"/>
      <c r="AZ59" s="59"/>
      <c r="BA59" s="59"/>
      <c r="BB59" s="59"/>
      <c r="BC59" s="59"/>
      <c r="BD59" s="59"/>
      <c r="BE59" s="59"/>
      <c r="BF59" s="59"/>
      <c r="BG59" s="59"/>
      <c r="BH59" s="59"/>
      <c r="BI59" s="59"/>
      <c r="BJ59" s="59"/>
      <c r="BK59" s="59"/>
      <c r="BL59" s="59"/>
      <c r="BM59" s="59"/>
      <c r="BN59" s="59"/>
      <c r="BO59" s="59"/>
      <c r="BP59" s="59"/>
      <c r="BQ59" s="59"/>
      <c r="BR59" s="59"/>
      <c r="BS59" s="59"/>
      <c r="BT59" s="59"/>
      <c r="BU59" s="59"/>
      <c r="BV59" s="59"/>
      <c r="BW59" s="59"/>
      <c r="BX59" s="59"/>
      <c r="BY59" s="59"/>
      <c r="BZ59" s="59"/>
      <c r="CA59" s="59"/>
      <c r="CB59" s="59"/>
      <c r="CC59" s="59"/>
      <c r="CD59" s="59"/>
      <c r="CE59" s="59"/>
      <c r="CF59" s="59"/>
      <c r="CG59" s="59"/>
      <c r="CH59" s="59"/>
      <c r="CI59" s="59"/>
      <c r="CJ59" s="59"/>
      <c r="CK59" s="59"/>
      <c r="CL59" s="59"/>
      <c r="CM59" s="59"/>
      <c r="CN59" s="59"/>
      <c r="CO59" s="59"/>
      <c r="CP59" s="59"/>
      <c r="CQ59" s="59"/>
      <c r="CR59" s="59"/>
      <c r="CS59" s="59"/>
      <c r="CT59" s="59"/>
      <c r="CU59" s="59"/>
      <c r="CV59" s="59"/>
      <c r="CW59" s="59"/>
      <c r="CX59" s="59"/>
      <c r="CY59" s="59"/>
      <c r="CZ59" s="59"/>
      <c r="DA59" s="59"/>
      <c r="DB59" s="59"/>
      <c r="DC59" s="59"/>
      <c r="DD59" s="59"/>
      <c r="DE59" s="59"/>
      <c r="DF59" s="59"/>
      <c r="DG59" s="59"/>
      <c r="DH59" s="59"/>
      <c r="DI59" s="59"/>
      <c r="DJ59" s="59"/>
      <c r="DK59" s="59"/>
      <c r="DL59" s="59"/>
      <c r="DM59" s="59"/>
      <c r="DN59" s="59"/>
      <c r="DO59" s="59"/>
      <c r="DP59" s="59"/>
      <c r="DQ59" s="59"/>
      <c r="DR59" s="59"/>
      <c r="DS59" s="59"/>
      <c r="DT59" s="59"/>
      <c r="DU59" s="59"/>
      <c r="DV59" s="59"/>
      <c r="DW59" s="59"/>
      <c r="DX59" s="59"/>
      <c r="DY59" s="59"/>
      <c r="DZ59" s="59"/>
      <c r="EA59" s="59"/>
      <c r="EB59" s="59"/>
      <c r="EC59" s="59"/>
      <c r="ED59" s="59"/>
      <c r="EE59" s="59"/>
      <c r="EF59" s="59"/>
      <c r="EG59" s="59"/>
      <c r="EH59" s="59"/>
      <c r="EI59" s="59"/>
      <c r="EJ59" s="59"/>
      <c r="EK59" s="59"/>
      <c r="EL59" s="59"/>
      <c r="EM59" s="59"/>
      <c r="EN59" s="59"/>
    </row>
    <row r="60" spans="1:181" s="15" customFormat="1" ht="20.25" hidden="1" customHeight="1">
      <c r="A60" s="77">
        <v>18</v>
      </c>
      <c r="B60" s="68" t="s">
        <v>162</v>
      </c>
      <c r="C60" s="88" t="s">
        <v>163</v>
      </c>
      <c r="D60" s="77" t="s">
        <v>204</v>
      </c>
      <c r="E60" s="81" t="s">
        <v>34</v>
      </c>
      <c r="F60" s="446"/>
      <c r="G60" s="81"/>
      <c r="H60" s="456"/>
      <c r="I60" s="81">
        <f>E61</f>
        <v>0</v>
      </c>
      <c r="J60" s="87"/>
      <c r="K60" s="36"/>
      <c r="L60" s="36"/>
      <c r="M60" s="8"/>
      <c r="N60" s="465">
        <f t="shared" si="2"/>
        <v>0</v>
      </c>
      <c r="O60" s="351"/>
      <c r="P60" s="59"/>
      <c r="Q60" s="59"/>
      <c r="R60" s="59"/>
      <c r="S60" s="59"/>
      <c r="T60" s="59"/>
      <c r="U60" s="59"/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59"/>
      <c r="AJ60" s="59"/>
      <c r="AK60" s="59"/>
      <c r="AL60" s="59"/>
      <c r="AM60" s="59"/>
      <c r="AN60" s="59"/>
      <c r="AO60" s="59"/>
      <c r="AP60" s="59"/>
      <c r="AQ60" s="59"/>
      <c r="AR60" s="59"/>
      <c r="AS60" s="59"/>
      <c r="AT60" s="59"/>
      <c r="AU60" s="59"/>
      <c r="AV60" s="59"/>
      <c r="AW60" s="59"/>
      <c r="AX60" s="59"/>
      <c r="AY60" s="59"/>
      <c r="AZ60" s="59"/>
      <c r="BA60" s="59"/>
      <c r="BB60" s="59"/>
      <c r="BC60" s="59"/>
      <c r="BD60" s="59"/>
      <c r="BE60" s="59"/>
      <c r="BF60" s="59"/>
      <c r="BG60" s="59"/>
      <c r="BH60" s="59"/>
      <c r="BI60" s="59"/>
      <c r="BJ60" s="59"/>
      <c r="BK60" s="59"/>
      <c r="BL60" s="59"/>
      <c r="BM60" s="59"/>
      <c r="BN60" s="59"/>
      <c r="BO60" s="59"/>
      <c r="BP60" s="59"/>
      <c r="BQ60" s="59"/>
      <c r="BR60" s="59"/>
      <c r="BS60" s="59"/>
      <c r="BT60" s="59"/>
      <c r="BU60" s="59"/>
      <c r="BV60" s="59"/>
      <c r="BW60" s="59"/>
      <c r="BX60" s="59"/>
      <c r="BY60" s="59"/>
      <c r="BZ60" s="59"/>
      <c r="CA60" s="59"/>
      <c r="CB60" s="59"/>
      <c r="CC60" s="59"/>
      <c r="CD60" s="59"/>
      <c r="CE60" s="59"/>
      <c r="CF60" s="59"/>
      <c r="CG60" s="59"/>
      <c r="CH60" s="59"/>
      <c r="CI60" s="59"/>
      <c r="CJ60" s="59"/>
      <c r="CK60" s="59"/>
      <c r="CL60" s="59"/>
      <c r="CM60" s="59"/>
      <c r="CN60" s="59"/>
      <c r="CO60" s="59"/>
      <c r="CP60" s="59"/>
      <c r="CQ60" s="59"/>
      <c r="CR60" s="59"/>
      <c r="CS60" s="59"/>
      <c r="CT60" s="59"/>
      <c r="CU60" s="59"/>
      <c r="CV60" s="59"/>
      <c r="CW60" s="59"/>
      <c r="CX60" s="59"/>
      <c r="CY60" s="59"/>
      <c r="CZ60" s="59"/>
      <c r="DA60" s="59"/>
      <c r="DB60" s="59"/>
      <c r="DC60" s="59"/>
      <c r="DD60" s="59"/>
      <c r="DE60" s="59"/>
      <c r="DF60" s="59"/>
      <c r="DG60" s="59"/>
      <c r="DH60" s="59"/>
      <c r="DI60" s="59"/>
      <c r="DJ60" s="59"/>
      <c r="DK60" s="59"/>
      <c r="DL60" s="59"/>
      <c r="DM60" s="59"/>
      <c r="DN60" s="59"/>
      <c r="DO60" s="59"/>
      <c r="DP60" s="59"/>
      <c r="DQ60" s="59"/>
      <c r="DR60" s="59"/>
      <c r="DS60" s="59"/>
      <c r="DT60" s="59"/>
      <c r="DU60" s="59"/>
      <c r="DV60" s="59"/>
      <c r="DW60" s="59"/>
      <c r="DX60" s="59"/>
      <c r="DY60" s="59"/>
      <c r="DZ60" s="59"/>
      <c r="EA60" s="59"/>
      <c r="EB60" s="59"/>
      <c r="EC60" s="59"/>
      <c r="ED60" s="59"/>
      <c r="EE60" s="59"/>
      <c r="EF60" s="59"/>
      <c r="EG60" s="59"/>
      <c r="EH60" s="59"/>
      <c r="EI60" s="59"/>
      <c r="EJ60" s="59"/>
      <c r="EK60" s="59"/>
      <c r="EL60" s="59"/>
      <c r="EM60" s="59"/>
      <c r="EN60" s="59"/>
    </row>
    <row r="61" spans="1:181" s="15" customFormat="1" ht="74.25" hidden="1" customHeight="1">
      <c r="A61" s="77"/>
      <c r="B61" s="78"/>
      <c r="C61" s="83" t="s">
        <v>586</v>
      </c>
      <c r="D61" s="84" t="s">
        <v>203</v>
      </c>
      <c r="E61" s="85">
        <v>0</v>
      </c>
      <c r="F61" s="447"/>
      <c r="G61" s="85"/>
      <c r="H61" s="457"/>
      <c r="I61" s="81" t="s">
        <v>34</v>
      </c>
      <c r="J61" s="87"/>
      <c r="K61" s="36"/>
      <c r="L61" s="36"/>
      <c r="M61" s="8"/>
      <c r="N61" s="465">
        <f t="shared" si="2"/>
        <v>0</v>
      </c>
      <c r="O61" s="59"/>
      <c r="P61" s="59"/>
      <c r="Q61" s="59"/>
      <c r="R61" s="59"/>
      <c r="S61" s="59"/>
      <c r="T61" s="59"/>
      <c r="U61" s="59"/>
      <c r="V61" s="59"/>
      <c r="W61" s="59"/>
      <c r="X61" s="59"/>
      <c r="Y61" s="59"/>
      <c r="Z61" s="59"/>
      <c r="AA61" s="59"/>
      <c r="AB61" s="59"/>
      <c r="AC61" s="59"/>
      <c r="AD61" s="59"/>
      <c r="AE61" s="59"/>
      <c r="AF61" s="59"/>
      <c r="AG61" s="59"/>
      <c r="AH61" s="59"/>
      <c r="AI61" s="59"/>
      <c r="AJ61" s="59"/>
      <c r="AK61" s="59"/>
      <c r="AL61" s="59"/>
      <c r="AM61" s="59"/>
      <c r="AN61" s="59"/>
      <c r="AO61" s="59"/>
      <c r="AP61" s="59"/>
      <c r="AQ61" s="59"/>
      <c r="AR61" s="59"/>
      <c r="AS61" s="59"/>
      <c r="AT61" s="59"/>
      <c r="AU61" s="59"/>
      <c r="AV61" s="59"/>
      <c r="AW61" s="59"/>
      <c r="AX61" s="59"/>
      <c r="AY61" s="59"/>
      <c r="AZ61" s="59"/>
      <c r="BA61" s="59"/>
      <c r="BB61" s="59"/>
      <c r="BC61" s="59"/>
      <c r="BD61" s="59"/>
      <c r="BE61" s="59"/>
      <c r="BF61" s="59"/>
      <c r="BG61" s="59"/>
      <c r="BH61" s="59"/>
      <c r="BI61" s="59"/>
      <c r="BJ61" s="59"/>
      <c r="BK61" s="59"/>
      <c r="BL61" s="59"/>
      <c r="BM61" s="59"/>
      <c r="BN61" s="59"/>
      <c r="BO61" s="59"/>
      <c r="BP61" s="59"/>
      <c r="BQ61" s="59"/>
      <c r="BR61" s="59"/>
      <c r="BS61" s="59"/>
      <c r="BT61" s="59"/>
      <c r="BU61" s="59"/>
      <c r="BV61" s="59"/>
      <c r="BW61" s="59"/>
      <c r="BX61" s="59"/>
      <c r="BY61" s="59"/>
      <c r="BZ61" s="59"/>
      <c r="CA61" s="59"/>
      <c r="CB61" s="59"/>
      <c r="CC61" s="59"/>
      <c r="CD61" s="59"/>
      <c r="CE61" s="59"/>
      <c r="CF61" s="59"/>
      <c r="CG61" s="59"/>
      <c r="CH61" s="59"/>
      <c r="CI61" s="59"/>
      <c r="CJ61" s="59"/>
      <c r="CK61" s="59"/>
      <c r="CL61" s="59"/>
      <c r="CM61" s="59"/>
      <c r="CN61" s="59"/>
      <c r="CO61" s="59"/>
      <c r="CP61" s="59"/>
      <c r="CQ61" s="59"/>
      <c r="CR61" s="59"/>
      <c r="CS61" s="59"/>
      <c r="CT61" s="59"/>
      <c r="CU61" s="59"/>
      <c r="CV61" s="59"/>
      <c r="CW61" s="59"/>
      <c r="CX61" s="59"/>
      <c r="CY61" s="59"/>
      <c r="CZ61" s="59"/>
      <c r="DA61" s="59"/>
      <c r="DB61" s="59"/>
      <c r="DC61" s="59"/>
      <c r="DD61" s="59"/>
      <c r="DE61" s="59"/>
      <c r="DF61" s="59"/>
      <c r="DG61" s="59"/>
      <c r="DH61" s="59"/>
      <c r="DI61" s="59"/>
      <c r="DJ61" s="59"/>
      <c r="DK61" s="59"/>
      <c r="DL61" s="59"/>
      <c r="DM61" s="59"/>
      <c r="DN61" s="59"/>
      <c r="DO61" s="59"/>
      <c r="DP61" s="59"/>
      <c r="DQ61" s="59"/>
      <c r="DR61" s="59"/>
      <c r="DS61" s="59"/>
      <c r="DT61" s="59"/>
      <c r="DU61" s="59"/>
      <c r="DV61" s="59"/>
      <c r="DW61" s="59"/>
      <c r="DX61" s="59"/>
      <c r="DY61" s="59"/>
      <c r="DZ61" s="59"/>
      <c r="EA61" s="59"/>
      <c r="EB61" s="59"/>
      <c r="EC61" s="59"/>
      <c r="ED61" s="59"/>
      <c r="EE61" s="59"/>
      <c r="EF61" s="59"/>
      <c r="EG61" s="59"/>
      <c r="EH61" s="59"/>
      <c r="EI61" s="59"/>
      <c r="EJ61" s="59"/>
      <c r="EK61" s="59"/>
      <c r="EL61" s="59"/>
      <c r="EM61" s="59"/>
      <c r="EN61" s="59"/>
    </row>
    <row r="62" spans="1:181" s="14" customFormat="1" ht="18" hidden="1" customHeight="1">
      <c r="A62" s="66" t="s">
        <v>34</v>
      </c>
      <c r="B62" s="66" t="s">
        <v>75</v>
      </c>
      <c r="C62" s="852" t="s">
        <v>76</v>
      </c>
      <c r="D62" s="852"/>
      <c r="E62" s="852"/>
      <c r="F62" s="852"/>
      <c r="G62" s="852"/>
      <c r="H62" s="852"/>
      <c r="I62" s="852"/>
      <c r="J62" s="111"/>
      <c r="K62" s="35">
        <v>350</v>
      </c>
      <c r="L62" s="35" t="e">
        <f>K62*#REF!</f>
        <v>#REF!</v>
      </c>
      <c r="M62" s="8"/>
      <c r="N62" s="465">
        <f t="shared" si="2"/>
        <v>0</v>
      </c>
    </row>
    <row r="63" spans="1:181" s="14" customFormat="1" ht="19.5" hidden="1" customHeight="1">
      <c r="A63" s="444">
        <v>19</v>
      </c>
      <c r="B63" s="68" t="s">
        <v>165</v>
      </c>
      <c r="C63" s="114" t="s">
        <v>166</v>
      </c>
      <c r="D63" s="89" t="s">
        <v>204</v>
      </c>
      <c r="E63" s="90" t="s">
        <v>34</v>
      </c>
      <c r="F63" s="36"/>
      <c r="G63" s="90"/>
      <c r="H63" s="456"/>
      <c r="I63" s="90">
        <f>E64</f>
        <v>0</v>
      </c>
      <c r="J63" s="111"/>
      <c r="K63" s="35"/>
      <c r="L63" s="35"/>
      <c r="M63" s="8"/>
      <c r="N63" s="465">
        <f t="shared" si="2"/>
        <v>0</v>
      </c>
      <c r="O63" s="352"/>
    </row>
    <row r="64" spans="1:181" s="14" customFormat="1" ht="33" hidden="1" customHeight="1">
      <c r="A64" s="444"/>
      <c r="B64" s="78"/>
      <c r="C64" s="115" t="s">
        <v>587</v>
      </c>
      <c r="D64" s="84" t="s">
        <v>203</v>
      </c>
      <c r="E64" s="85">
        <f>E59</f>
        <v>0</v>
      </c>
      <c r="F64" s="447"/>
      <c r="G64" s="85"/>
      <c r="H64" s="457"/>
      <c r="I64" s="85" t="s">
        <v>34</v>
      </c>
      <c r="J64" s="111"/>
      <c r="K64" s="35"/>
      <c r="L64" s="35"/>
      <c r="M64" s="8"/>
      <c r="N64" s="465">
        <f t="shared" si="2"/>
        <v>0</v>
      </c>
    </row>
    <row r="65" spans="1:16" s="14" customFormat="1" ht="27.75" hidden="1" customHeight="1">
      <c r="A65" s="444">
        <v>20</v>
      </c>
      <c r="B65" s="68" t="s">
        <v>165</v>
      </c>
      <c r="C65" s="114" t="s">
        <v>588</v>
      </c>
      <c r="D65" s="89" t="s">
        <v>204</v>
      </c>
      <c r="E65" s="90" t="s">
        <v>34</v>
      </c>
      <c r="F65" s="36"/>
      <c r="G65" s="90"/>
      <c r="H65" s="456"/>
      <c r="I65" s="90">
        <f>E66</f>
        <v>0</v>
      </c>
      <c r="J65" s="111"/>
      <c r="K65" s="35"/>
      <c r="L65" s="35"/>
      <c r="M65" s="8"/>
      <c r="N65" s="465">
        <f t="shared" si="2"/>
        <v>0</v>
      </c>
      <c r="O65" s="352"/>
    </row>
    <row r="66" spans="1:16" s="14" customFormat="1" ht="42" hidden="1" customHeight="1">
      <c r="A66" s="444"/>
      <c r="B66" s="78"/>
      <c r="C66" s="115" t="s">
        <v>589</v>
      </c>
      <c r="D66" s="84" t="s">
        <v>203</v>
      </c>
      <c r="E66" s="85">
        <f>E61</f>
        <v>0</v>
      </c>
      <c r="F66" s="447"/>
      <c r="G66" s="85"/>
      <c r="H66" s="457"/>
      <c r="I66" s="85" t="s">
        <v>34</v>
      </c>
      <c r="J66" s="111"/>
      <c r="K66" s="35"/>
      <c r="L66" s="35"/>
      <c r="M66" s="8"/>
      <c r="N66" s="465">
        <f t="shared" ref="N66:N129" si="4">H66</f>
        <v>0</v>
      </c>
    </row>
    <row r="67" spans="1:16" s="3" customFormat="1" ht="32.25" hidden="1" customHeight="1">
      <c r="A67" s="21" t="s">
        <v>52</v>
      </c>
      <c r="B67" s="21" t="s">
        <v>125</v>
      </c>
      <c r="C67" s="866" t="s">
        <v>205</v>
      </c>
      <c r="D67" s="866"/>
      <c r="E67" s="866"/>
      <c r="F67" s="866"/>
      <c r="G67" s="866"/>
      <c r="H67" s="866"/>
      <c r="I67" s="866"/>
      <c r="J67" s="108"/>
      <c r="K67" s="35"/>
      <c r="L67" s="35"/>
      <c r="M67" s="1"/>
      <c r="N67" s="465">
        <f t="shared" si="4"/>
        <v>0</v>
      </c>
    </row>
    <row r="68" spans="1:16" s="3" customFormat="1" ht="18" hidden="1" customHeight="1">
      <c r="A68" s="66" t="s">
        <v>34</v>
      </c>
      <c r="B68" s="66" t="s">
        <v>167</v>
      </c>
      <c r="C68" s="852" t="s">
        <v>168</v>
      </c>
      <c r="D68" s="852"/>
      <c r="E68" s="852"/>
      <c r="F68" s="852"/>
      <c r="G68" s="852"/>
      <c r="H68" s="852"/>
      <c r="I68" s="852"/>
      <c r="J68" s="108"/>
      <c r="K68" s="35"/>
      <c r="L68" s="35"/>
      <c r="M68" s="1"/>
      <c r="N68" s="465">
        <f t="shared" si="4"/>
        <v>0</v>
      </c>
    </row>
    <row r="69" spans="1:16" s="3" customFormat="1" ht="19.5" hidden="1" customHeight="1">
      <c r="A69" s="444">
        <v>18</v>
      </c>
      <c r="B69" s="68" t="s">
        <v>169</v>
      </c>
      <c r="C69" s="114" t="s">
        <v>170</v>
      </c>
      <c r="D69" s="89" t="s">
        <v>11</v>
      </c>
      <c r="E69" s="90" t="s">
        <v>34</v>
      </c>
      <c r="F69" s="36"/>
      <c r="G69" s="90"/>
      <c r="H69" s="456"/>
      <c r="I69" s="90">
        <f>E70</f>
        <v>2</v>
      </c>
      <c r="J69" s="108"/>
      <c r="K69" s="35"/>
      <c r="L69" s="35"/>
      <c r="M69" s="1"/>
      <c r="N69" s="465">
        <f t="shared" si="4"/>
        <v>0</v>
      </c>
    </row>
    <row r="70" spans="1:16" s="3" customFormat="1" ht="69" hidden="1" customHeight="1">
      <c r="A70" s="444"/>
      <c r="B70" s="78"/>
      <c r="C70" s="115" t="s">
        <v>454</v>
      </c>
      <c r="D70" s="84" t="s">
        <v>11</v>
      </c>
      <c r="E70" s="85">
        <f>2</f>
        <v>2</v>
      </c>
      <c r="F70" s="447"/>
      <c r="G70" s="85"/>
      <c r="H70" s="457"/>
      <c r="I70" s="85" t="s">
        <v>34</v>
      </c>
      <c r="J70" s="108"/>
      <c r="K70" s="35"/>
      <c r="L70" s="35"/>
      <c r="M70" s="1"/>
      <c r="N70" s="465">
        <f t="shared" si="4"/>
        <v>0</v>
      </c>
    </row>
    <row r="71" spans="1:16" s="3" customFormat="1" ht="18" hidden="1" customHeight="1">
      <c r="A71" s="443" t="s">
        <v>302</v>
      </c>
      <c r="B71" s="75" t="str">
        <f>B69</f>
        <v>03.01.01.11</v>
      </c>
      <c r="C71" s="71" t="s">
        <v>171</v>
      </c>
      <c r="D71" s="72" t="s">
        <v>34</v>
      </c>
      <c r="E71" s="73" t="s">
        <v>34</v>
      </c>
      <c r="F71" s="448"/>
      <c r="G71" s="73"/>
      <c r="H71" s="455"/>
      <c r="I71" s="73" t="s">
        <v>34</v>
      </c>
      <c r="J71" s="108"/>
      <c r="K71" s="35"/>
      <c r="L71" s="35"/>
      <c r="M71" s="1"/>
      <c r="N71" s="465">
        <f t="shared" si="4"/>
        <v>0</v>
      </c>
    </row>
    <row r="72" spans="1:16" s="3" customFormat="1" ht="17.25" hidden="1" customHeight="1">
      <c r="A72" s="91"/>
      <c r="B72" s="170"/>
      <c r="C72" s="171" t="s">
        <v>255</v>
      </c>
      <c r="D72" s="172" t="s">
        <v>301</v>
      </c>
      <c r="E72" s="173">
        <f>0.66*2</f>
        <v>1.32</v>
      </c>
      <c r="F72" s="449"/>
      <c r="G72" s="173"/>
      <c r="H72" s="458"/>
      <c r="I72" s="173">
        <f>E72</f>
        <v>1.32</v>
      </c>
      <c r="J72" s="108"/>
      <c r="K72" s="35"/>
      <c r="L72" s="35"/>
      <c r="M72" s="1"/>
      <c r="N72" s="465">
        <f t="shared" si="4"/>
        <v>0</v>
      </c>
    </row>
    <row r="73" spans="1:16" s="3" customFormat="1" ht="27" hidden="1" customHeight="1">
      <c r="A73" s="89"/>
      <c r="B73" s="170"/>
      <c r="C73" s="174" t="s">
        <v>254</v>
      </c>
      <c r="D73" s="172" t="s">
        <v>301</v>
      </c>
      <c r="E73" s="173">
        <f>2*0.13</f>
        <v>0.26</v>
      </c>
      <c r="F73" s="449"/>
      <c r="G73" s="173"/>
      <c r="H73" s="458"/>
      <c r="I73" s="173">
        <f>E73</f>
        <v>0.26</v>
      </c>
      <c r="J73" s="108"/>
      <c r="K73" s="35"/>
      <c r="L73" s="35"/>
      <c r="M73" s="1"/>
      <c r="N73" s="465">
        <f t="shared" si="4"/>
        <v>0</v>
      </c>
    </row>
    <row r="74" spans="1:16" s="3" customFormat="1" ht="20.25" hidden="1" customHeight="1">
      <c r="A74" s="89"/>
      <c r="B74" s="170"/>
      <c r="C74" s="171" t="s">
        <v>256</v>
      </c>
      <c r="D74" s="172" t="s">
        <v>301</v>
      </c>
      <c r="E74" s="173">
        <f>0.66</f>
        <v>0.66</v>
      </c>
      <c r="F74" s="449"/>
      <c r="G74" s="173"/>
      <c r="H74" s="458"/>
      <c r="I74" s="173">
        <f>E74</f>
        <v>0.66</v>
      </c>
      <c r="J74" s="108"/>
      <c r="K74" s="35"/>
      <c r="L74" s="35"/>
      <c r="M74" s="1"/>
      <c r="N74" s="465">
        <f t="shared" si="4"/>
        <v>0</v>
      </c>
    </row>
    <row r="75" spans="1:16" s="3" customFormat="1" ht="19.5" hidden="1" customHeight="1">
      <c r="A75" s="66" t="s">
        <v>34</v>
      </c>
      <c r="B75" s="66" t="s">
        <v>172</v>
      </c>
      <c r="C75" s="852" t="s">
        <v>173</v>
      </c>
      <c r="D75" s="852"/>
      <c r="E75" s="852"/>
      <c r="F75" s="852"/>
      <c r="G75" s="852"/>
      <c r="H75" s="852"/>
      <c r="I75" s="852"/>
      <c r="J75" s="108"/>
      <c r="K75" s="35"/>
      <c r="L75" s="35"/>
      <c r="M75" s="1"/>
      <c r="N75" s="465">
        <f t="shared" si="4"/>
        <v>0</v>
      </c>
    </row>
    <row r="76" spans="1:16" s="3" customFormat="1" ht="18" hidden="1" customHeight="1">
      <c r="A76" s="444">
        <v>21</v>
      </c>
      <c r="B76" s="68" t="s">
        <v>174</v>
      </c>
      <c r="C76" s="114" t="s">
        <v>591</v>
      </c>
      <c r="D76" s="89" t="s">
        <v>11</v>
      </c>
      <c r="E76" s="90" t="s">
        <v>34</v>
      </c>
      <c r="F76" s="36"/>
      <c r="G76" s="90"/>
      <c r="H76" s="456"/>
      <c r="I76" s="90">
        <f>E77</f>
        <v>9.5</v>
      </c>
      <c r="J76" s="108"/>
      <c r="K76" s="35"/>
      <c r="L76" s="35"/>
      <c r="M76" s="1"/>
      <c r="N76" s="465">
        <f t="shared" si="4"/>
        <v>0</v>
      </c>
    </row>
    <row r="77" spans="1:16" s="3" customFormat="1" ht="30" hidden="1" customHeight="1">
      <c r="A77" s="444"/>
      <c r="B77" s="78"/>
      <c r="C77" s="115" t="s">
        <v>592</v>
      </c>
      <c r="D77" s="84" t="s">
        <v>11</v>
      </c>
      <c r="E77" s="85">
        <f>10.5-1</f>
        <v>9.5</v>
      </c>
      <c r="F77" s="447"/>
      <c r="G77" s="85"/>
      <c r="H77" s="457"/>
      <c r="I77" s="85" t="s">
        <v>34</v>
      </c>
      <c r="J77" s="108"/>
      <c r="K77" s="35"/>
      <c r="L77" s="35"/>
      <c r="M77" s="1"/>
      <c r="N77" s="465">
        <f t="shared" si="4"/>
        <v>0</v>
      </c>
    </row>
    <row r="78" spans="1:16" s="3" customFormat="1" ht="18" hidden="1" customHeight="1">
      <c r="A78" s="66" t="s">
        <v>34</v>
      </c>
      <c r="B78" s="66" t="s">
        <v>104</v>
      </c>
      <c r="C78" s="852" t="s">
        <v>593</v>
      </c>
      <c r="D78" s="852"/>
      <c r="E78" s="852"/>
      <c r="F78" s="852"/>
      <c r="G78" s="852"/>
      <c r="H78" s="852"/>
      <c r="I78" s="852"/>
      <c r="J78" s="108"/>
      <c r="K78" s="35"/>
      <c r="L78" s="35"/>
      <c r="N78" s="465">
        <f t="shared" si="4"/>
        <v>0</v>
      </c>
    </row>
    <row r="79" spans="1:16" s="3" customFormat="1" ht="38.25" hidden="1" customHeight="1">
      <c r="A79" s="444">
        <v>22</v>
      </c>
      <c r="B79" s="68" t="s">
        <v>594</v>
      </c>
      <c r="C79" s="114" t="s">
        <v>638</v>
      </c>
      <c r="D79" s="89" t="s">
        <v>11</v>
      </c>
      <c r="E79" s="90" t="s">
        <v>34</v>
      </c>
      <c r="F79" s="36"/>
      <c r="G79" s="90"/>
      <c r="H79" s="456"/>
      <c r="I79" s="90">
        <f>E80</f>
        <v>244</v>
      </c>
      <c r="J79" s="108"/>
      <c r="K79" s="35"/>
      <c r="L79" s="35"/>
      <c r="N79" s="465">
        <f t="shared" si="4"/>
        <v>0</v>
      </c>
    </row>
    <row r="80" spans="1:16" s="3" customFormat="1" ht="69.75" hidden="1" customHeight="1">
      <c r="A80" s="444"/>
      <c r="B80" s="78"/>
      <c r="C80" s="115" t="s">
        <v>639</v>
      </c>
      <c r="D80" s="84" t="s">
        <v>11</v>
      </c>
      <c r="E80" s="85">
        <f>46+31+45+38+41+43</f>
        <v>244</v>
      </c>
      <c r="F80" s="447"/>
      <c r="G80" s="85"/>
      <c r="H80" s="457"/>
      <c r="I80" s="85" t="s">
        <v>34</v>
      </c>
      <c r="J80" s="108"/>
      <c r="K80" s="35"/>
      <c r="L80" s="35"/>
      <c r="N80" s="465">
        <f t="shared" si="4"/>
        <v>0</v>
      </c>
      <c r="P80" s="3">
        <f>38+41+43</f>
        <v>122</v>
      </c>
    </row>
    <row r="81" spans="1:15" s="3" customFormat="1" ht="17.25" hidden="1" customHeight="1">
      <c r="A81" s="443" t="s">
        <v>595</v>
      </c>
      <c r="B81" s="75" t="str">
        <f>B79</f>
        <v>03.02.01.28</v>
      </c>
      <c r="C81" s="71" t="s">
        <v>177</v>
      </c>
      <c r="D81" s="72" t="s">
        <v>34</v>
      </c>
      <c r="E81" s="73" t="s">
        <v>34</v>
      </c>
      <c r="F81" s="448"/>
      <c r="G81" s="73"/>
      <c r="H81" s="455"/>
      <c r="I81" s="73" t="s">
        <v>34</v>
      </c>
      <c r="J81" s="108"/>
      <c r="K81" s="35"/>
      <c r="L81" s="35"/>
      <c r="N81" s="465">
        <f t="shared" si="4"/>
        <v>0</v>
      </c>
    </row>
    <row r="82" spans="1:15" s="3" customFormat="1" ht="26.25" hidden="1" customHeight="1">
      <c r="A82" s="89"/>
      <c r="B82" s="175"/>
      <c r="C82" s="174" t="s">
        <v>260</v>
      </c>
      <c r="D82" s="172" t="s">
        <v>301</v>
      </c>
      <c r="E82" s="173">
        <f>0.18*1</f>
        <v>0.18</v>
      </c>
      <c r="F82" s="449"/>
      <c r="G82" s="173"/>
      <c r="H82" s="458"/>
      <c r="I82" s="173">
        <f>E82</f>
        <v>0.18</v>
      </c>
      <c r="J82" s="108"/>
      <c r="K82" s="35"/>
      <c r="L82" s="35"/>
      <c r="N82" s="465">
        <f t="shared" si="4"/>
        <v>0</v>
      </c>
      <c r="O82" s="377"/>
    </row>
    <row r="83" spans="1:15" s="3" customFormat="1" ht="30.75" hidden="1" customHeight="1">
      <c r="A83" s="89"/>
      <c r="B83" s="175"/>
      <c r="C83" s="171" t="s">
        <v>180</v>
      </c>
      <c r="D83" s="172" t="s">
        <v>301</v>
      </c>
      <c r="E83" s="173">
        <f>1*(1.5*0.85-3.14*0.325*0.325)</f>
        <v>0.94</v>
      </c>
      <c r="F83" s="449"/>
      <c r="G83" s="173"/>
      <c r="H83" s="458"/>
      <c r="I83" s="173">
        <f>E83</f>
        <v>0.94</v>
      </c>
      <c r="J83" s="108"/>
      <c r="K83" s="35"/>
      <c r="L83" s="35"/>
      <c r="N83" s="465">
        <f t="shared" si="4"/>
        <v>0</v>
      </c>
      <c r="O83" s="377"/>
    </row>
    <row r="84" spans="1:15" s="3" customFormat="1" ht="18" hidden="1" customHeight="1">
      <c r="A84" s="443"/>
      <c r="B84" s="75"/>
      <c r="C84" s="176" t="s">
        <v>640</v>
      </c>
      <c r="D84" s="177" t="s">
        <v>11</v>
      </c>
      <c r="E84" s="178">
        <v>1</v>
      </c>
      <c r="F84" s="450"/>
      <c r="G84" s="178"/>
      <c r="H84" s="459"/>
      <c r="I84" s="178">
        <v>1</v>
      </c>
      <c r="J84" s="108"/>
      <c r="K84" s="35"/>
      <c r="L84" s="35"/>
      <c r="N84" s="465">
        <f t="shared" si="4"/>
        <v>0</v>
      </c>
      <c r="O84" s="377"/>
    </row>
    <row r="85" spans="1:15" s="3" customFormat="1" ht="18" hidden="1" customHeight="1">
      <c r="A85" s="444">
        <v>22</v>
      </c>
      <c r="B85" s="68" t="s">
        <v>126</v>
      </c>
      <c r="C85" s="114" t="s">
        <v>178</v>
      </c>
      <c r="D85" s="89" t="s">
        <v>11</v>
      </c>
      <c r="E85" s="90" t="s">
        <v>34</v>
      </c>
      <c r="F85" s="36"/>
      <c r="G85" s="90"/>
      <c r="H85" s="456"/>
      <c r="I85" s="90">
        <f>E86</f>
        <v>33.5</v>
      </c>
      <c r="J85" s="108"/>
      <c r="K85" s="35"/>
      <c r="L85" s="35"/>
      <c r="N85" s="465">
        <f t="shared" si="4"/>
        <v>0</v>
      </c>
    </row>
    <row r="86" spans="1:15" s="3" customFormat="1" ht="81.75" hidden="1" customHeight="1">
      <c r="A86" s="444"/>
      <c r="B86" s="78"/>
      <c r="C86" s="115" t="s">
        <v>596</v>
      </c>
      <c r="D86" s="84" t="s">
        <v>11</v>
      </c>
      <c r="E86" s="85">
        <f>3.5+7+2.5+8+3+3+3+3.5</f>
        <v>33.5</v>
      </c>
      <c r="F86" s="447"/>
      <c r="G86" s="85"/>
      <c r="H86" s="457"/>
      <c r="I86" s="85" t="s">
        <v>34</v>
      </c>
      <c r="J86" s="108"/>
      <c r="K86" s="35"/>
      <c r="L86" s="35"/>
      <c r="N86" s="465">
        <f t="shared" si="4"/>
        <v>0</v>
      </c>
    </row>
    <row r="87" spans="1:15" s="3" customFormat="1" ht="27.75" hidden="1" customHeight="1">
      <c r="A87" s="444">
        <v>23</v>
      </c>
      <c r="B87" s="68" t="s">
        <v>597</v>
      </c>
      <c r="C87" s="114" t="s">
        <v>641</v>
      </c>
      <c r="D87" s="89" t="s">
        <v>12</v>
      </c>
      <c r="E87" s="90" t="s">
        <v>34</v>
      </c>
      <c r="F87" s="36"/>
      <c r="G87" s="90"/>
      <c r="H87" s="456"/>
      <c r="I87" s="90">
        <f>E88</f>
        <v>6</v>
      </c>
      <c r="J87" s="108"/>
      <c r="K87" s="35"/>
      <c r="L87" s="35"/>
      <c r="N87" s="465">
        <f t="shared" si="4"/>
        <v>0</v>
      </c>
    </row>
    <row r="88" spans="1:15" s="3" customFormat="1" ht="78.75" hidden="1" customHeight="1">
      <c r="A88" s="444"/>
      <c r="B88" s="78"/>
      <c r="C88" s="115" t="s">
        <v>598</v>
      </c>
      <c r="D88" s="84" t="s">
        <v>12</v>
      </c>
      <c r="E88" s="85">
        <f>2+4</f>
        <v>6</v>
      </c>
      <c r="F88" s="447"/>
      <c r="G88" s="85"/>
      <c r="H88" s="457"/>
      <c r="I88" s="85" t="s">
        <v>34</v>
      </c>
      <c r="J88" s="108"/>
      <c r="K88" s="35"/>
      <c r="L88" s="35"/>
      <c r="N88" s="465">
        <f t="shared" si="4"/>
        <v>0</v>
      </c>
    </row>
    <row r="89" spans="1:15" s="3" customFormat="1" ht="29.25" hidden="1" customHeight="1">
      <c r="A89" s="444">
        <v>24</v>
      </c>
      <c r="B89" s="68" t="s">
        <v>599</v>
      </c>
      <c r="C89" s="114" t="s">
        <v>642</v>
      </c>
      <c r="D89" s="89" t="s">
        <v>12</v>
      </c>
      <c r="E89" s="90" t="s">
        <v>34</v>
      </c>
      <c r="F89" s="36"/>
      <c r="G89" s="90"/>
      <c r="H89" s="456"/>
      <c r="I89" s="90">
        <f>E90</f>
        <v>1</v>
      </c>
      <c r="J89" s="108"/>
      <c r="K89" s="35"/>
      <c r="L89" s="35"/>
      <c r="N89" s="465">
        <f t="shared" si="4"/>
        <v>0</v>
      </c>
    </row>
    <row r="90" spans="1:15" s="3" customFormat="1" ht="71.25" hidden="1" customHeight="1">
      <c r="A90" s="444"/>
      <c r="B90" s="78"/>
      <c r="C90" s="115" t="s">
        <v>600</v>
      </c>
      <c r="D90" s="84" t="s">
        <v>12</v>
      </c>
      <c r="E90" s="85">
        <v>1</v>
      </c>
      <c r="F90" s="447"/>
      <c r="G90" s="85"/>
      <c r="H90" s="457"/>
      <c r="I90" s="85" t="s">
        <v>34</v>
      </c>
      <c r="J90" s="108"/>
      <c r="K90" s="35"/>
      <c r="L90" s="35"/>
      <c r="N90" s="465">
        <f t="shared" si="4"/>
        <v>0</v>
      </c>
    </row>
    <row r="91" spans="1:15" s="3" customFormat="1" ht="18" hidden="1" customHeight="1">
      <c r="A91" s="444">
        <v>25</v>
      </c>
      <c r="B91" s="68" t="s">
        <v>179</v>
      </c>
      <c r="C91" s="114" t="s">
        <v>310</v>
      </c>
      <c r="D91" s="89" t="s">
        <v>12</v>
      </c>
      <c r="E91" s="90" t="s">
        <v>34</v>
      </c>
      <c r="F91" s="36"/>
      <c r="G91" s="90"/>
      <c r="H91" s="456"/>
      <c r="I91" s="90">
        <f>E92</f>
        <v>8</v>
      </c>
      <c r="J91" s="108"/>
      <c r="K91" s="35"/>
      <c r="L91" s="35"/>
      <c r="N91" s="465">
        <f t="shared" si="4"/>
        <v>0</v>
      </c>
    </row>
    <row r="92" spans="1:15" s="3" customFormat="1" ht="93.75" hidden="1" customHeight="1">
      <c r="A92" s="444"/>
      <c r="B92" s="78"/>
      <c r="C92" s="115" t="s">
        <v>601</v>
      </c>
      <c r="D92" s="84" t="s">
        <v>12</v>
      </c>
      <c r="E92" s="85">
        <f>8</f>
        <v>8</v>
      </c>
      <c r="F92" s="447"/>
      <c r="G92" s="85"/>
      <c r="H92" s="457"/>
      <c r="I92" s="85" t="s">
        <v>34</v>
      </c>
      <c r="J92" s="108"/>
      <c r="K92" s="35"/>
      <c r="L92" s="35"/>
      <c r="N92" s="465">
        <f t="shared" si="4"/>
        <v>0</v>
      </c>
    </row>
    <row r="93" spans="1:15" s="3" customFormat="1" ht="29.25" customHeight="1">
      <c r="A93" s="77">
        <v>8</v>
      </c>
      <c r="B93" s="78" t="s">
        <v>771</v>
      </c>
      <c r="C93" s="79" t="s">
        <v>772</v>
      </c>
      <c r="D93" s="77" t="s">
        <v>9</v>
      </c>
      <c r="E93" s="81" t="s">
        <v>34</v>
      </c>
      <c r="F93" s="445">
        <f>I93</f>
        <v>2</v>
      </c>
      <c r="G93" s="81"/>
      <c r="H93" s="456"/>
      <c r="I93" s="81">
        <v>2</v>
      </c>
      <c r="J93" s="108"/>
      <c r="K93" s="35"/>
      <c r="L93" s="35"/>
      <c r="N93" s="465">
        <f t="shared" si="4"/>
        <v>0</v>
      </c>
    </row>
    <row r="94" spans="1:15" s="3" customFormat="1" ht="81" hidden="1" customHeight="1">
      <c r="A94" s="443"/>
      <c r="B94" s="75"/>
      <c r="C94" s="71" t="s">
        <v>780</v>
      </c>
      <c r="D94" s="72" t="s">
        <v>9</v>
      </c>
      <c r="E94" s="73">
        <v>2</v>
      </c>
      <c r="F94" s="445" t="str">
        <f>I94</f>
        <v>x</v>
      </c>
      <c r="G94" s="73"/>
      <c r="H94" s="455"/>
      <c r="I94" s="73" t="s">
        <v>34</v>
      </c>
      <c r="J94" s="108"/>
      <c r="K94" s="35"/>
      <c r="L94" s="35"/>
      <c r="N94" s="465">
        <f t="shared" si="4"/>
        <v>0</v>
      </c>
    </row>
    <row r="95" spans="1:15" s="3" customFormat="1" ht="31.5" customHeight="1">
      <c r="A95" s="1047" t="s">
        <v>785</v>
      </c>
      <c r="B95" s="1047"/>
      <c r="C95" s="1047"/>
      <c r="D95" s="1047"/>
      <c r="E95" s="1047"/>
      <c r="F95" s="1047"/>
      <c r="G95" s="1047"/>
      <c r="H95" s="472"/>
      <c r="I95" s="73"/>
      <c r="J95" s="108"/>
      <c r="K95" s="35"/>
      <c r="L95" s="35"/>
      <c r="N95" s="465"/>
    </row>
    <row r="96" spans="1:15" s="3" customFormat="1" ht="27" customHeight="1">
      <c r="A96" s="21" t="s">
        <v>62</v>
      </c>
      <c r="B96" s="21" t="s">
        <v>61</v>
      </c>
      <c r="C96" s="866" t="s">
        <v>206</v>
      </c>
      <c r="D96" s="866"/>
      <c r="E96" s="866"/>
      <c r="F96" s="866"/>
      <c r="G96" s="866"/>
      <c r="H96" s="866"/>
      <c r="I96" s="866"/>
      <c r="J96" s="108"/>
      <c r="K96" s="35"/>
      <c r="L96" s="35"/>
      <c r="N96" s="465">
        <f t="shared" si="4"/>
        <v>0</v>
      </c>
    </row>
    <row r="97" spans="1:21" s="1" customFormat="1" ht="18" customHeight="1">
      <c r="A97" s="66" t="s">
        <v>34</v>
      </c>
      <c r="B97" s="66" t="s">
        <v>109</v>
      </c>
      <c r="C97" s="852" t="s">
        <v>110</v>
      </c>
      <c r="D97" s="852"/>
      <c r="E97" s="852"/>
      <c r="F97" s="852"/>
      <c r="G97" s="852"/>
      <c r="H97" s="852"/>
      <c r="I97" s="852"/>
      <c r="J97" s="111"/>
      <c r="K97" s="1044"/>
      <c r="L97" s="1044"/>
      <c r="M97" s="3"/>
      <c r="N97" s="465">
        <f t="shared" si="4"/>
        <v>0</v>
      </c>
    </row>
    <row r="98" spans="1:21" s="1" customFormat="1" ht="27.75" customHeight="1">
      <c r="A98" s="89">
        <v>9</v>
      </c>
      <c r="B98" s="92" t="s">
        <v>262</v>
      </c>
      <c r="C98" s="117" t="s">
        <v>263</v>
      </c>
      <c r="D98" s="89" t="s">
        <v>201</v>
      </c>
      <c r="E98" s="90" t="s">
        <v>34</v>
      </c>
      <c r="F98" s="445">
        <f>I98</f>
        <v>20</v>
      </c>
      <c r="G98" s="90"/>
      <c r="H98" s="456"/>
      <c r="I98" s="90">
        <f>E99</f>
        <v>20</v>
      </c>
      <c r="J98" s="111"/>
      <c r="K98" s="110"/>
      <c r="L98" s="110"/>
      <c r="M98" s="3"/>
      <c r="N98" s="465">
        <f t="shared" si="4"/>
        <v>0</v>
      </c>
    </row>
    <row r="99" spans="1:21" s="1" customFormat="1" ht="69" hidden="1" customHeight="1">
      <c r="A99" s="89"/>
      <c r="B99" s="92"/>
      <c r="C99" s="116" t="s">
        <v>747</v>
      </c>
      <c r="D99" s="91" t="s">
        <v>202</v>
      </c>
      <c r="E99" s="87">
        <v>20</v>
      </c>
      <c r="F99" s="445" t="str">
        <f>I99</f>
        <v>x</v>
      </c>
      <c r="G99" s="87"/>
      <c r="H99" s="457"/>
      <c r="I99" s="87" t="s">
        <v>34</v>
      </c>
      <c r="J99" s="111"/>
      <c r="K99" s="110"/>
      <c r="L99" s="110"/>
      <c r="M99" s="152"/>
      <c r="N99" s="465">
        <f t="shared" si="4"/>
        <v>0</v>
      </c>
    </row>
    <row r="100" spans="1:21" s="1" customFormat="1" ht="18.75" customHeight="1">
      <c r="A100" s="66" t="s">
        <v>34</v>
      </c>
      <c r="B100" s="66" t="s">
        <v>127</v>
      </c>
      <c r="C100" s="852" t="s">
        <v>128</v>
      </c>
      <c r="D100" s="852"/>
      <c r="E100" s="852"/>
      <c r="F100" s="852"/>
      <c r="G100" s="852"/>
      <c r="H100" s="852"/>
      <c r="I100" s="852"/>
      <c r="J100" s="111"/>
      <c r="K100" s="110"/>
      <c r="L100" s="110"/>
      <c r="M100" s="3"/>
      <c r="N100" s="465">
        <f t="shared" si="4"/>
        <v>0</v>
      </c>
    </row>
    <row r="101" spans="1:21" s="1" customFormat="1" ht="21" customHeight="1">
      <c r="A101" s="89">
        <v>10</v>
      </c>
      <c r="B101" s="92" t="s">
        <v>181</v>
      </c>
      <c r="C101" s="117" t="s">
        <v>703</v>
      </c>
      <c r="D101" s="89" t="s">
        <v>201</v>
      </c>
      <c r="E101" s="90" t="s">
        <v>34</v>
      </c>
      <c r="F101" s="445">
        <f>I101</f>
        <v>713.55</v>
      </c>
      <c r="G101" s="90"/>
      <c r="H101" s="456"/>
      <c r="I101" s="90">
        <f>E102</f>
        <v>713.55</v>
      </c>
      <c r="J101" s="111"/>
      <c r="K101" s="110"/>
      <c r="L101" s="110"/>
      <c r="M101" s="3"/>
      <c r="N101" s="465">
        <f t="shared" si="4"/>
        <v>0</v>
      </c>
    </row>
    <row r="102" spans="1:21" s="1" customFormat="1" ht="95.25" hidden="1" customHeight="1">
      <c r="A102" s="89"/>
      <c r="B102" s="92"/>
      <c r="C102" s="116" t="s">
        <v>760</v>
      </c>
      <c r="D102" s="91" t="s">
        <v>202</v>
      </c>
      <c r="E102" s="87">
        <f>520.84+192.71</f>
        <v>713.55</v>
      </c>
      <c r="F102" s="445" t="str">
        <f>I102</f>
        <v>x</v>
      </c>
      <c r="G102" s="87"/>
      <c r="H102" s="457"/>
      <c r="I102" s="87" t="s">
        <v>34</v>
      </c>
      <c r="J102" s="111"/>
      <c r="K102" s="110"/>
      <c r="L102" s="110"/>
      <c r="N102" s="465">
        <f t="shared" si="4"/>
        <v>0</v>
      </c>
      <c r="P102" s="1">
        <f>(624.29-156.21)*1.07</f>
        <v>500.84559999999999</v>
      </c>
      <c r="Q102" s="1">
        <f>98.2*1.1</f>
        <v>108.02</v>
      </c>
      <c r="S102" s="1">
        <f>262.46+172.78</f>
        <v>435.24</v>
      </c>
      <c r="U102" s="1">
        <f>(411-97)+(388.5-72)</f>
        <v>630.5</v>
      </c>
    </row>
    <row r="103" spans="1:21" s="1" customFormat="1" ht="19.5" hidden="1" customHeight="1">
      <c r="A103" s="66" t="s">
        <v>34</v>
      </c>
      <c r="B103" s="66" t="s">
        <v>17</v>
      </c>
      <c r="C103" s="852" t="s">
        <v>18</v>
      </c>
      <c r="D103" s="852"/>
      <c r="E103" s="852"/>
      <c r="F103" s="852"/>
      <c r="G103" s="852"/>
      <c r="H103" s="852"/>
      <c r="I103" s="852"/>
      <c r="J103" s="111"/>
      <c r="K103" s="110"/>
      <c r="L103" s="110"/>
      <c r="N103" s="465">
        <f t="shared" si="4"/>
        <v>0</v>
      </c>
    </row>
    <row r="104" spans="1:21" s="1" customFormat="1" ht="19.5" hidden="1" customHeight="1">
      <c r="A104" s="89">
        <v>28</v>
      </c>
      <c r="B104" s="93" t="s">
        <v>606</v>
      </c>
      <c r="C104" s="117" t="s">
        <v>605</v>
      </c>
      <c r="D104" s="89" t="s">
        <v>201</v>
      </c>
      <c r="E104" s="90" t="s">
        <v>34</v>
      </c>
      <c r="F104" s="36"/>
      <c r="G104" s="90"/>
      <c r="H104" s="456"/>
      <c r="I104" s="90">
        <f>E105</f>
        <v>424.62</v>
      </c>
      <c r="J104" s="111"/>
      <c r="K104" s="110"/>
      <c r="L104" s="110"/>
      <c r="N104" s="465">
        <f t="shared" si="4"/>
        <v>0</v>
      </c>
    </row>
    <row r="105" spans="1:21" s="1" customFormat="1" ht="89.25" hidden="1" customHeight="1">
      <c r="A105" s="91"/>
      <c r="B105" s="94"/>
      <c r="C105" s="116" t="s">
        <v>607</v>
      </c>
      <c r="D105" s="91" t="s">
        <v>202</v>
      </c>
      <c r="E105" s="87">
        <f>114+89.2+135.91+85.51</f>
        <v>424.62</v>
      </c>
      <c r="F105" s="451"/>
      <c r="G105" s="87"/>
      <c r="H105" s="457"/>
      <c r="I105" s="87" t="s">
        <v>34</v>
      </c>
      <c r="J105" s="111"/>
      <c r="K105" s="110"/>
      <c r="L105" s="110"/>
      <c r="N105" s="465">
        <f t="shared" si="4"/>
        <v>0</v>
      </c>
      <c r="P105" s="1">
        <f>114</f>
        <v>114</v>
      </c>
      <c r="Q105" s="1">
        <f>98.2</f>
        <v>98.2</v>
      </c>
      <c r="R105" s="1">
        <v>135.91</v>
      </c>
      <c r="S105" s="1">
        <v>85.51</v>
      </c>
    </row>
    <row r="106" spans="1:21" s="8" customFormat="1" ht="18.75" hidden="1" customHeight="1">
      <c r="A106" s="89">
        <v>29</v>
      </c>
      <c r="B106" s="93" t="s">
        <v>185</v>
      </c>
      <c r="C106" s="117" t="s">
        <v>608</v>
      </c>
      <c r="D106" s="89" t="s">
        <v>201</v>
      </c>
      <c r="E106" s="90" t="s">
        <v>34</v>
      </c>
      <c r="F106" s="36"/>
      <c r="G106" s="90"/>
      <c r="H106" s="456"/>
      <c r="I106" s="90">
        <f>E107</f>
        <v>203.2</v>
      </c>
      <c r="J106" s="118"/>
      <c r="K106" s="1020"/>
      <c r="L106" s="1020"/>
      <c r="M106" s="1"/>
      <c r="N106" s="465">
        <f t="shared" si="4"/>
        <v>0</v>
      </c>
    </row>
    <row r="107" spans="1:21" s="11" customFormat="1" ht="43.5" hidden="1" customHeight="1">
      <c r="A107" s="91"/>
      <c r="B107" s="94"/>
      <c r="C107" s="116" t="s">
        <v>609</v>
      </c>
      <c r="D107" s="91" t="s">
        <v>202</v>
      </c>
      <c r="E107" s="87">
        <f>203.2</f>
        <v>203.2</v>
      </c>
      <c r="F107" s="451"/>
      <c r="G107" s="87"/>
      <c r="H107" s="457"/>
      <c r="I107" s="87" t="s">
        <v>34</v>
      </c>
      <c r="J107" s="119"/>
      <c r="K107" s="35">
        <v>1.26</v>
      </c>
      <c r="L107" s="35">
        <f>K107*I106</f>
        <v>256.02999999999997</v>
      </c>
      <c r="M107" s="1"/>
      <c r="N107" s="465">
        <f t="shared" si="4"/>
        <v>0</v>
      </c>
    </row>
    <row r="108" spans="1:21" s="11" customFormat="1" ht="18.75" hidden="1" customHeight="1">
      <c r="A108" s="89">
        <v>30</v>
      </c>
      <c r="B108" s="92" t="s">
        <v>186</v>
      </c>
      <c r="C108" s="117" t="s">
        <v>187</v>
      </c>
      <c r="D108" s="89" t="s">
        <v>201</v>
      </c>
      <c r="E108" s="90" t="s">
        <v>34</v>
      </c>
      <c r="F108" s="36"/>
      <c r="G108" s="90"/>
      <c r="H108" s="456"/>
      <c r="I108" s="90">
        <f>E109</f>
        <v>424.62</v>
      </c>
      <c r="J108" s="119"/>
      <c r="K108" s="35"/>
      <c r="L108" s="35"/>
      <c r="M108" s="1"/>
      <c r="N108" s="465">
        <f t="shared" si="4"/>
        <v>0</v>
      </c>
    </row>
    <row r="109" spans="1:21" s="11" customFormat="1" ht="94.5" hidden="1" customHeight="1">
      <c r="A109" s="89"/>
      <c r="B109" s="94"/>
      <c r="C109" s="161" t="s">
        <v>610</v>
      </c>
      <c r="D109" s="91" t="s">
        <v>202</v>
      </c>
      <c r="E109" s="87">
        <f>E105</f>
        <v>424.62</v>
      </c>
      <c r="F109" s="451"/>
      <c r="G109" s="87"/>
      <c r="H109" s="457"/>
      <c r="I109" s="90" t="s">
        <v>34</v>
      </c>
      <c r="J109" s="119"/>
      <c r="K109" s="35"/>
      <c r="L109" s="35"/>
      <c r="M109" s="1"/>
      <c r="N109" s="465">
        <f t="shared" si="4"/>
        <v>0</v>
      </c>
    </row>
    <row r="110" spans="1:21" s="8" customFormat="1" ht="17.25" hidden="1" customHeight="1">
      <c r="A110" s="89">
        <v>31</v>
      </c>
      <c r="B110" s="92" t="s">
        <v>78</v>
      </c>
      <c r="C110" s="117" t="s">
        <v>77</v>
      </c>
      <c r="D110" s="89" t="s">
        <v>201</v>
      </c>
      <c r="E110" s="90" t="s">
        <v>34</v>
      </c>
      <c r="F110" s="36"/>
      <c r="G110" s="90"/>
      <c r="H110" s="456"/>
      <c r="I110" s="90">
        <f>E111</f>
        <v>203.2</v>
      </c>
      <c r="J110" s="112"/>
      <c r="K110" s="36"/>
      <c r="L110" s="36"/>
      <c r="M110" s="1"/>
      <c r="N110" s="465">
        <f t="shared" si="4"/>
        <v>0</v>
      </c>
    </row>
    <row r="111" spans="1:21" s="8" customFormat="1" ht="42" hidden="1" customHeight="1">
      <c r="A111" s="89"/>
      <c r="B111" s="94"/>
      <c r="C111" s="116" t="s">
        <v>611</v>
      </c>
      <c r="D111" s="91" t="s">
        <v>202</v>
      </c>
      <c r="E111" s="87">
        <f>E107</f>
        <v>203.2</v>
      </c>
      <c r="F111" s="451"/>
      <c r="G111" s="87"/>
      <c r="H111" s="457"/>
      <c r="I111" s="90" t="s">
        <v>34</v>
      </c>
      <c r="J111" s="112"/>
      <c r="K111" s="36"/>
      <c r="L111" s="36"/>
      <c r="M111" s="1"/>
      <c r="N111" s="465">
        <f t="shared" si="4"/>
        <v>0</v>
      </c>
    </row>
    <row r="112" spans="1:21" s="8" customFormat="1" ht="18" customHeight="1">
      <c r="A112" s="66" t="s">
        <v>34</v>
      </c>
      <c r="B112" s="66" t="s">
        <v>19</v>
      </c>
      <c r="C112" s="852" t="s">
        <v>20</v>
      </c>
      <c r="D112" s="852"/>
      <c r="E112" s="852"/>
      <c r="F112" s="852"/>
      <c r="G112" s="852"/>
      <c r="H112" s="852"/>
      <c r="I112" s="852"/>
      <c r="J112" s="112"/>
      <c r="K112" s="36"/>
      <c r="L112" s="36"/>
      <c r="M112" s="1"/>
      <c r="N112" s="465">
        <f t="shared" si="4"/>
        <v>0</v>
      </c>
    </row>
    <row r="113" spans="1:106" s="8" customFormat="1" ht="30" customHeight="1">
      <c r="A113" s="89">
        <v>11</v>
      </c>
      <c r="B113" s="93" t="s">
        <v>617</v>
      </c>
      <c r="C113" s="120" t="s">
        <v>618</v>
      </c>
      <c r="D113" s="89" t="s">
        <v>201</v>
      </c>
      <c r="E113" s="90" t="s">
        <v>34</v>
      </c>
      <c r="F113" s="445">
        <f>I113</f>
        <v>520.84</v>
      </c>
      <c r="G113" s="90"/>
      <c r="H113" s="456"/>
      <c r="I113" s="90">
        <f>SUM(E114:E114)</f>
        <v>520.84</v>
      </c>
      <c r="J113" s="112"/>
      <c r="K113" s="36"/>
      <c r="L113" s="36"/>
      <c r="M113" s="1"/>
      <c r="N113" s="465">
        <f t="shared" si="4"/>
        <v>0</v>
      </c>
    </row>
    <row r="114" spans="1:106" s="8" customFormat="1" ht="51.75" hidden="1" customHeight="1">
      <c r="A114" s="89"/>
      <c r="B114" s="94"/>
      <c r="C114" s="116" t="s">
        <v>755</v>
      </c>
      <c r="D114" s="91" t="s">
        <v>202</v>
      </c>
      <c r="E114" s="87">
        <v>520.84</v>
      </c>
      <c r="F114" s="445" t="str">
        <f>I114</f>
        <v>x</v>
      </c>
      <c r="G114" s="87"/>
      <c r="H114" s="457"/>
      <c r="I114" s="90" t="s">
        <v>34</v>
      </c>
      <c r="J114" s="112"/>
      <c r="K114" s="36"/>
      <c r="L114" s="36"/>
      <c r="M114" s="1"/>
      <c r="N114" s="465">
        <f t="shared" si="4"/>
        <v>0</v>
      </c>
    </row>
    <row r="115" spans="1:106" s="8" customFormat="1" ht="29.25" hidden="1" customHeight="1">
      <c r="A115" s="89">
        <v>33</v>
      </c>
      <c r="B115" s="93" t="s">
        <v>612</v>
      </c>
      <c r="C115" s="120" t="s">
        <v>613</v>
      </c>
      <c r="D115" s="89" t="s">
        <v>201</v>
      </c>
      <c r="E115" s="90" t="s">
        <v>34</v>
      </c>
      <c r="F115" s="36"/>
      <c r="G115" s="90"/>
      <c r="H115" s="456"/>
      <c r="I115" s="90">
        <f>SUM(E116:E116)</f>
        <v>203.2</v>
      </c>
      <c r="J115" s="118"/>
      <c r="K115" s="1020"/>
      <c r="L115" s="1020"/>
      <c r="N115" s="465">
        <f t="shared" si="4"/>
        <v>0</v>
      </c>
    </row>
    <row r="116" spans="1:106" s="8" customFormat="1" ht="47.25" hidden="1" customHeight="1">
      <c r="A116" s="89"/>
      <c r="B116" s="94"/>
      <c r="C116" s="116" t="s">
        <v>614</v>
      </c>
      <c r="D116" s="91" t="s">
        <v>202</v>
      </c>
      <c r="E116" s="87">
        <f>114+89.2</f>
        <v>203.2</v>
      </c>
      <c r="F116" s="451"/>
      <c r="G116" s="87"/>
      <c r="H116" s="457"/>
      <c r="I116" s="90" t="s">
        <v>34</v>
      </c>
      <c r="J116" s="118"/>
      <c r="K116" s="162"/>
      <c r="L116" s="162"/>
      <c r="N116" s="465">
        <f t="shared" si="4"/>
        <v>0</v>
      </c>
    </row>
    <row r="117" spans="1:106" s="8" customFormat="1" ht="21" customHeight="1">
      <c r="A117" s="66" t="s">
        <v>34</v>
      </c>
      <c r="B117" s="66" t="s">
        <v>190</v>
      </c>
      <c r="C117" s="852" t="s">
        <v>615</v>
      </c>
      <c r="D117" s="852"/>
      <c r="E117" s="852"/>
      <c r="F117" s="852"/>
      <c r="G117" s="852"/>
      <c r="H117" s="852"/>
      <c r="I117" s="852"/>
      <c r="J117" s="118"/>
      <c r="K117" s="162"/>
      <c r="L117" s="162"/>
      <c r="N117" s="465">
        <f t="shared" si="4"/>
        <v>0</v>
      </c>
    </row>
    <row r="118" spans="1:106" s="8" customFormat="1" ht="30.75" customHeight="1">
      <c r="A118" s="89">
        <v>12</v>
      </c>
      <c r="B118" s="93" t="s">
        <v>268</v>
      </c>
      <c r="C118" s="120" t="s">
        <v>616</v>
      </c>
      <c r="D118" s="89" t="s">
        <v>201</v>
      </c>
      <c r="E118" s="90" t="s">
        <v>34</v>
      </c>
      <c r="F118" s="445">
        <f>I118</f>
        <v>192.71</v>
      </c>
      <c r="G118" s="90"/>
      <c r="H118" s="456"/>
      <c r="I118" s="90">
        <f>SUM(E119:E119)</f>
        <v>192.71</v>
      </c>
      <c r="J118" s="118"/>
      <c r="K118" s="162"/>
      <c r="L118" s="162"/>
      <c r="N118" s="465">
        <f t="shared" si="4"/>
        <v>0</v>
      </c>
    </row>
    <row r="119" spans="1:106" s="8" customFormat="1" ht="45.75" hidden="1" customHeight="1">
      <c r="A119" s="89"/>
      <c r="B119" s="94"/>
      <c r="C119" s="116" t="s">
        <v>759</v>
      </c>
      <c r="D119" s="91" t="s">
        <v>202</v>
      </c>
      <c r="E119" s="87">
        <v>192.71</v>
      </c>
      <c r="F119" s="445" t="str">
        <f>I119</f>
        <v>x</v>
      </c>
      <c r="G119" s="87"/>
      <c r="H119" s="457"/>
      <c r="I119" s="90" t="s">
        <v>34</v>
      </c>
      <c r="J119" s="118"/>
      <c r="K119" s="162"/>
      <c r="L119" s="162"/>
      <c r="N119" s="465">
        <f t="shared" si="4"/>
        <v>0</v>
      </c>
    </row>
    <row r="120" spans="1:106" s="8" customFormat="1" ht="29.25" hidden="1" customHeight="1">
      <c r="A120" s="355">
        <v>35</v>
      </c>
      <c r="B120" s="409" t="s">
        <v>619</v>
      </c>
      <c r="C120" s="410" t="s">
        <v>620</v>
      </c>
      <c r="D120" s="355" t="s">
        <v>697</v>
      </c>
      <c r="E120" s="186" t="s">
        <v>34</v>
      </c>
      <c r="F120" s="379"/>
      <c r="G120" s="186"/>
      <c r="H120" s="460"/>
      <c r="I120" s="186">
        <f>SUM(E121:E121)</f>
        <v>489.64</v>
      </c>
      <c r="J120" s="112"/>
      <c r="K120" s="35"/>
      <c r="L120" s="35"/>
      <c r="N120" s="465">
        <f t="shared" si="4"/>
        <v>0</v>
      </c>
    </row>
    <row r="121" spans="1:106" s="8" customFormat="1" ht="80.25" hidden="1" customHeight="1">
      <c r="A121" s="355"/>
      <c r="B121" s="411"/>
      <c r="C121" s="412" t="s">
        <v>621</v>
      </c>
      <c r="D121" s="413" t="s">
        <v>698</v>
      </c>
      <c r="E121" s="414">
        <f>135.91+85.51+(114+89.2)*1.32</f>
        <v>489.64</v>
      </c>
      <c r="F121" s="452"/>
      <c r="G121" s="414"/>
      <c r="H121" s="461"/>
      <c r="I121" s="186" t="s">
        <v>34</v>
      </c>
      <c r="J121" s="112"/>
      <c r="K121" s="35"/>
      <c r="L121" s="35"/>
      <c r="N121" s="465">
        <f t="shared" si="4"/>
        <v>0</v>
      </c>
      <c r="O121" s="8">
        <f>135.91+85.51</f>
        <v>221.42</v>
      </c>
      <c r="P121" s="8">
        <f>(114+89.2)*1.32</f>
        <v>268.22399999999999</v>
      </c>
    </row>
    <row r="122" spans="1:106" s="8" customFormat="1" ht="27.75" customHeight="1">
      <c r="A122" s="1047" t="s">
        <v>787</v>
      </c>
      <c r="B122" s="1047"/>
      <c r="C122" s="1047"/>
      <c r="D122" s="1047"/>
      <c r="E122" s="1047"/>
      <c r="F122" s="1047"/>
      <c r="G122" s="1047"/>
      <c r="H122" s="472"/>
      <c r="I122" s="186"/>
      <c r="J122" s="112"/>
      <c r="K122" s="35"/>
      <c r="L122" s="35"/>
      <c r="N122" s="465"/>
    </row>
    <row r="123" spans="1:106" s="8" customFormat="1" ht="27.75" customHeight="1">
      <c r="A123" s="21" t="s">
        <v>52</v>
      </c>
      <c r="B123" s="21" t="s">
        <v>63</v>
      </c>
      <c r="C123" s="866" t="s">
        <v>207</v>
      </c>
      <c r="D123" s="866"/>
      <c r="E123" s="866"/>
      <c r="F123" s="866"/>
      <c r="G123" s="866"/>
      <c r="H123" s="866"/>
      <c r="I123" s="866"/>
      <c r="J123" s="112"/>
      <c r="K123" s="36"/>
      <c r="L123" s="36"/>
      <c r="N123" s="465">
        <f t="shared" si="4"/>
        <v>0</v>
      </c>
    </row>
    <row r="124" spans="1:106" s="8" customFormat="1" ht="18" hidden="1" customHeight="1">
      <c r="A124" s="66" t="s">
        <v>34</v>
      </c>
      <c r="B124" s="66" t="s">
        <v>130</v>
      </c>
      <c r="C124" s="852" t="s">
        <v>144</v>
      </c>
      <c r="D124" s="852" t="s">
        <v>8</v>
      </c>
      <c r="E124" s="852"/>
      <c r="F124" s="852"/>
      <c r="G124" s="852"/>
      <c r="H124" s="852"/>
      <c r="I124" s="852"/>
      <c r="J124" s="112"/>
      <c r="K124" s="36"/>
      <c r="L124" s="36"/>
      <c r="N124" s="465">
        <f t="shared" si="4"/>
        <v>0</v>
      </c>
    </row>
    <row r="125" spans="1:106" s="8" customFormat="1" ht="20.25" hidden="1" customHeight="1">
      <c r="A125" s="89">
        <v>36</v>
      </c>
      <c r="B125" s="92" t="s">
        <v>273</v>
      </c>
      <c r="C125" s="117" t="s">
        <v>272</v>
      </c>
      <c r="D125" s="89" t="s">
        <v>201</v>
      </c>
      <c r="E125" s="90" t="s">
        <v>34</v>
      </c>
      <c r="F125" s="36"/>
      <c r="G125" s="90"/>
      <c r="H125" s="456"/>
      <c r="I125" s="80">
        <f>SUM(E126:E126)</f>
        <v>42.07</v>
      </c>
      <c r="J125" s="112"/>
      <c r="K125" s="36"/>
      <c r="L125" s="36"/>
      <c r="N125" s="465">
        <f t="shared" si="4"/>
        <v>0</v>
      </c>
    </row>
    <row r="126" spans="1:106" s="8" customFormat="1" ht="81" hidden="1" customHeight="1">
      <c r="A126" s="91"/>
      <c r="B126" s="94"/>
      <c r="C126" s="116" t="s">
        <v>705</v>
      </c>
      <c r="D126" s="91" t="s">
        <v>202</v>
      </c>
      <c r="E126" s="87">
        <v>42.07</v>
      </c>
      <c r="F126" s="451"/>
      <c r="G126" s="87"/>
      <c r="H126" s="457"/>
      <c r="I126" s="87" t="s">
        <v>34</v>
      </c>
      <c r="J126" s="112"/>
      <c r="K126" s="36"/>
      <c r="L126" s="36"/>
      <c r="N126" s="465">
        <f t="shared" si="4"/>
        <v>0</v>
      </c>
    </row>
    <row r="127" spans="1:106" s="16" customFormat="1" ht="18.75" customHeight="1">
      <c r="A127" s="66" t="s">
        <v>34</v>
      </c>
      <c r="B127" s="66" t="s">
        <v>21</v>
      </c>
      <c r="C127" s="852" t="s">
        <v>22</v>
      </c>
      <c r="D127" s="852" t="s">
        <v>8</v>
      </c>
      <c r="E127" s="852"/>
      <c r="F127" s="852"/>
      <c r="G127" s="852"/>
      <c r="H127" s="852"/>
      <c r="I127" s="852"/>
      <c r="J127" s="179"/>
      <c r="K127" s="1044"/>
      <c r="L127" s="1044"/>
      <c r="M127" s="8"/>
      <c r="N127" s="465">
        <f t="shared" si="4"/>
        <v>0</v>
      </c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  <c r="AJ127" s="60"/>
      <c r="AK127" s="60"/>
      <c r="AL127" s="60"/>
      <c r="AM127" s="60"/>
      <c r="AN127" s="60"/>
      <c r="AO127" s="60"/>
      <c r="AP127" s="60"/>
      <c r="AQ127" s="60"/>
      <c r="AR127" s="60"/>
      <c r="AS127" s="60"/>
      <c r="AT127" s="60"/>
      <c r="AU127" s="60"/>
      <c r="AV127" s="60"/>
      <c r="AW127" s="60"/>
      <c r="AX127" s="60"/>
      <c r="AY127" s="60"/>
      <c r="AZ127" s="60"/>
      <c r="BA127" s="60"/>
      <c r="BB127" s="60"/>
      <c r="BC127" s="60"/>
      <c r="BD127" s="60"/>
      <c r="BE127" s="60"/>
      <c r="BF127" s="60"/>
      <c r="BG127" s="60"/>
      <c r="BH127" s="60"/>
      <c r="BI127" s="60"/>
      <c r="BJ127" s="60"/>
      <c r="BK127" s="60"/>
      <c r="BL127" s="60"/>
      <c r="BM127" s="60"/>
      <c r="BN127" s="60"/>
      <c r="BO127" s="60"/>
      <c r="BP127" s="60"/>
      <c r="BQ127" s="60"/>
      <c r="BR127" s="60"/>
      <c r="BS127" s="60"/>
      <c r="BT127" s="60"/>
      <c r="BU127" s="60"/>
      <c r="BV127" s="60"/>
      <c r="BW127" s="60"/>
      <c r="BX127" s="60"/>
      <c r="BY127" s="60"/>
      <c r="BZ127" s="60"/>
      <c r="CA127" s="60"/>
      <c r="CB127" s="60"/>
      <c r="CC127" s="60"/>
      <c r="CD127" s="60"/>
      <c r="CE127" s="60"/>
      <c r="CF127" s="60"/>
      <c r="CG127" s="60"/>
      <c r="CH127" s="60"/>
      <c r="CI127" s="60"/>
      <c r="CJ127" s="60"/>
      <c r="CK127" s="60"/>
      <c r="CL127" s="60"/>
      <c r="CM127" s="60"/>
      <c r="CN127" s="60"/>
      <c r="CO127" s="60"/>
      <c r="CP127" s="60"/>
      <c r="CQ127" s="60"/>
      <c r="CR127" s="60"/>
      <c r="CS127" s="60"/>
      <c r="CT127" s="60"/>
      <c r="CU127" s="60"/>
      <c r="CV127" s="60"/>
      <c r="CW127" s="60"/>
      <c r="CX127" s="60"/>
      <c r="CY127" s="60"/>
      <c r="CZ127" s="60"/>
      <c r="DA127" s="60"/>
      <c r="DB127" s="60"/>
    </row>
    <row r="128" spans="1:106" s="16" customFormat="1" ht="20.25" hidden="1" customHeight="1">
      <c r="A128" s="89">
        <v>36</v>
      </c>
      <c r="B128" s="93" t="s">
        <v>287</v>
      </c>
      <c r="C128" s="117" t="s">
        <v>622</v>
      </c>
      <c r="D128" s="89" t="s">
        <v>201</v>
      </c>
      <c r="E128" s="90" t="s">
        <v>34</v>
      </c>
      <c r="F128" s="36"/>
      <c r="G128" s="90"/>
      <c r="H128" s="456"/>
      <c r="I128" s="80">
        <f>SUM(E129:E129)</f>
        <v>203.2</v>
      </c>
      <c r="J128" s="179"/>
      <c r="K128" s="110"/>
      <c r="L128" s="110"/>
      <c r="M128" s="8"/>
      <c r="N128" s="465">
        <f t="shared" si="4"/>
        <v>0</v>
      </c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  <c r="AJ128" s="60"/>
      <c r="AK128" s="60"/>
      <c r="AL128" s="60"/>
      <c r="AM128" s="60"/>
      <c r="AN128" s="60"/>
      <c r="AO128" s="60"/>
      <c r="AP128" s="60"/>
      <c r="AQ128" s="60"/>
      <c r="AR128" s="60"/>
      <c r="AS128" s="60"/>
      <c r="AT128" s="60"/>
      <c r="AU128" s="60"/>
      <c r="AV128" s="60"/>
      <c r="AW128" s="60"/>
      <c r="AX128" s="60"/>
      <c r="AY128" s="60"/>
      <c r="AZ128" s="60"/>
      <c r="BA128" s="60"/>
      <c r="BB128" s="60"/>
      <c r="BC128" s="60"/>
      <c r="BD128" s="60"/>
      <c r="BE128" s="60"/>
      <c r="BF128" s="60"/>
      <c r="BG128" s="60"/>
      <c r="BH128" s="60"/>
      <c r="BI128" s="60"/>
      <c r="BJ128" s="60"/>
      <c r="BK128" s="60"/>
      <c r="BL128" s="60"/>
      <c r="BM128" s="60"/>
      <c r="BN128" s="60"/>
      <c r="BO128" s="60"/>
      <c r="BP128" s="60"/>
      <c r="BQ128" s="60"/>
      <c r="BR128" s="60"/>
      <c r="BS128" s="60"/>
      <c r="BT128" s="60"/>
      <c r="BU128" s="60"/>
      <c r="BV128" s="60"/>
      <c r="BW128" s="60"/>
      <c r="BX128" s="60"/>
      <c r="BY128" s="60"/>
      <c r="BZ128" s="60"/>
      <c r="CA128" s="60"/>
      <c r="CB128" s="60"/>
      <c r="CC128" s="60"/>
      <c r="CD128" s="60"/>
      <c r="CE128" s="60"/>
      <c r="CF128" s="60"/>
      <c r="CG128" s="60"/>
      <c r="CH128" s="60"/>
      <c r="CI128" s="60"/>
      <c r="CJ128" s="60"/>
      <c r="CK128" s="60"/>
      <c r="CL128" s="60"/>
      <c r="CM128" s="60"/>
      <c r="CN128" s="60"/>
      <c r="CO128" s="60"/>
      <c r="CP128" s="60"/>
      <c r="CQ128" s="60"/>
      <c r="CR128" s="60"/>
      <c r="CS128" s="60"/>
      <c r="CT128" s="60"/>
      <c r="CU128" s="60"/>
      <c r="CV128" s="60"/>
      <c r="CW128" s="60"/>
      <c r="CX128" s="60"/>
      <c r="CY128" s="60"/>
      <c r="CZ128" s="60"/>
      <c r="DA128" s="60"/>
      <c r="DB128" s="60"/>
    </row>
    <row r="129" spans="1:106" s="16" customFormat="1" ht="51" hidden="1" customHeight="1">
      <c r="A129" s="91"/>
      <c r="B129" s="94"/>
      <c r="C129" s="116" t="s">
        <v>623</v>
      </c>
      <c r="D129" s="91" t="s">
        <v>202</v>
      </c>
      <c r="E129" s="87">
        <f>114+89.2</f>
        <v>203.2</v>
      </c>
      <c r="F129" s="451"/>
      <c r="G129" s="87"/>
      <c r="H129" s="457"/>
      <c r="I129" s="87" t="s">
        <v>34</v>
      </c>
      <c r="J129" s="179"/>
      <c r="K129" s="110"/>
      <c r="L129" s="110"/>
      <c r="M129" s="8"/>
      <c r="N129" s="465">
        <f t="shared" si="4"/>
        <v>0</v>
      </c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  <c r="AJ129" s="60"/>
      <c r="AK129" s="60"/>
      <c r="AL129" s="60"/>
      <c r="AM129" s="60"/>
      <c r="AN129" s="60"/>
      <c r="AO129" s="60"/>
      <c r="AP129" s="60"/>
      <c r="AQ129" s="60"/>
      <c r="AR129" s="60"/>
      <c r="AS129" s="60"/>
      <c r="AT129" s="60"/>
      <c r="AU129" s="60"/>
      <c r="AV129" s="60"/>
      <c r="AW129" s="60"/>
      <c r="AX129" s="60"/>
      <c r="AY129" s="60"/>
      <c r="AZ129" s="60"/>
      <c r="BA129" s="60"/>
      <c r="BB129" s="60"/>
      <c r="BC129" s="60"/>
      <c r="BD129" s="60"/>
      <c r="BE129" s="60"/>
      <c r="BF129" s="60"/>
      <c r="BG129" s="60"/>
      <c r="BH129" s="60"/>
      <c r="BI129" s="60"/>
      <c r="BJ129" s="60"/>
      <c r="BK129" s="60"/>
      <c r="BL129" s="60"/>
      <c r="BM129" s="60"/>
      <c r="BN129" s="60"/>
      <c r="BO129" s="60"/>
      <c r="BP129" s="60"/>
      <c r="BQ129" s="60"/>
      <c r="BR129" s="60"/>
      <c r="BS129" s="60"/>
      <c r="BT129" s="60"/>
      <c r="BU129" s="60"/>
      <c r="BV129" s="60"/>
      <c r="BW129" s="60"/>
      <c r="BX129" s="60"/>
      <c r="BY129" s="60"/>
      <c r="BZ129" s="60"/>
      <c r="CA129" s="60"/>
      <c r="CB129" s="60"/>
      <c r="CC129" s="60"/>
      <c r="CD129" s="60"/>
      <c r="CE129" s="60"/>
      <c r="CF129" s="60"/>
      <c r="CG129" s="60"/>
      <c r="CH129" s="60"/>
      <c r="CI129" s="60"/>
      <c r="CJ129" s="60"/>
      <c r="CK129" s="60"/>
      <c r="CL129" s="60"/>
      <c r="CM129" s="60"/>
      <c r="CN129" s="60"/>
      <c r="CO129" s="60"/>
      <c r="CP129" s="60"/>
      <c r="CQ129" s="60"/>
      <c r="CR129" s="60"/>
      <c r="CS129" s="60"/>
      <c r="CT129" s="60"/>
      <c r="CU129" s="60"/>
      <c r="CV129" s="60"/>
      <c r="CW129" s="60"/>
      <c r="CX129" s="60"/>
      <c r="CY129" s="60"/>
      <c r="CZ129" s="60"/>
      <c r="DA129" s="60"/>
      <c r="DB129" s="60"/>
    </row>
    <row r="130" spans="1:106" s="247" customFormat="1" ht="18" customHeight="1">
      <c r="A130" s="89">
        <v>13</v>
      </c>
      <c r="B130" s="93" t="s">
        <v>287</v>
      </c>
      <c r="C130" s="117" t="s">
        <v>702</v>
      </c>
      <c r="D130" s="89" t="s">
        <v>201</v>
      </c>
      <c r="E130" s="90" t="s">
        <v>34</v>
      </c>
      <c r="F130" s="445">
        <f>I130</f>
        <v>30</v>
      </c>
      <c r="G130" s="90"/>
      <c r="H130" s="456"/>
      <c r="I130" s="80">
        <f>SUM(E131:E131)</f>
        <v>30</v>
      </c>
      <c r="J130" s="442"/>
      <c r="K130" s="1020"/>
      <c r="L130" s="1020"/>
      <c r="M130" s="8"/>
      <c r="N130" s="465">
        <f t="shared" ref="N130:N187" si="5">H130</f>
        <v>0</v>
      </c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  <c r="CD130" s="61"/>
      <c r="CE130" s="61"/>
      <c r="CF130" s="61"/>
      <c r="CG130" s="61"/>
      <c r="CH130" s="61"/>
      <c r="CI130" s="61"/>
      <c r="CJ130" s="61"/>
      <c r="CK130" s="61"/>
      <c r="CL130" s="61"/>
      <c r="CM130" s="61"/>
      <c r="CN130" s="61"/>
      <c r="CO130" s="61"/>
      <c r="CP130" s="61"/>
      <c r="CQ130" s="61"/>
      <c r="CR130" s="61"/>
      <c r="CS130" s="61"/>
      <c r="CT130" s="61"/>
      <c r="CU130" s="61"/>
      <c r="CV130" s="61"/>
      <c r="CW130" s="61"/>
      <c r="CX130" s="61"/>
      <c r="CY130" s="61"/>
      <c r="CZ130" s="61"/>
      <c r="DA130" s="61"/>
      <c r="DB130" s="61"/>
    </row>
    <row r="131" spans="1:106" s="247" customFormat="1" ht="55.5" hidden="1" customHeight="1">
      <c r="A131" s="91"/>
      <c r="B131" s="94"/>
      <c r="C131" s="116" t="s">
        <v>774</v>
      </c>
      <c r="D131" s="91" t="s">
        <v>202</v>
      </c>
      <c r="E131" s="87">
        <f>15+15</f>
        <v>30</v>
      </c>
      <c r="F131" s="445" t="str">
        <f>I131</f>
        <v>x</v>
      </c>
      <c r="G131" s="87"/>
      <c r="H131" s="457"/>
      <c r="I131" s="87" t="s">
        <v>34</v>
      </c>
      <c r="J131" s="442"/>
      <c r="K131" s="35">
        <v>24.73</v>
      </c>
      <c r="L131" s="35">
        <f>K131*I130</f>
        <v>741.9</v>
      </c>
      <c r="M131" s="8"/>
      <c r="N131" s="465">
        <f t="shared" si="5"/>
        <v>0</v>
      </c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  <c r="CD131" s="61"/>
      <c r="CE131" s="61"/>
      <c r="CF131" s="61"/>
      <c r="CG131" s="61"/>
      <c r="CH131" s="61"/>
      <c r="CI131" s="61"/>
      <c r="CJ131" s="61"/>
      <c r="CK131" s="61"/>
      <c r="CL131" s="61"/>
      <c r="CM131" s="61"/>
      <c r="CN131" s="61"/>
      <c r="CO131" s="61"/>
      <c r="CP131" s="61"/>
      <c r="CQ131" s="61"/>
      <c r="CR131" s="61"/>
      <c r="CS131" s="61"/>
      <c r="CT131" s="61"/>
      <c r="CU131" s="61"/>
      <c r="CV131" s="61"/>
      <c r="CW131" s="61"/>
      <c r="CX131" s="61"/>
      <c r="CY131" s="61"/>
      <c r="CZ131" s="61"/>
      <c r="DA131" s="61"/>
      <c r="DB131" s="61"/>
    </row>
    <row r="132" spans="1:106" s="247" customFormat="1" ht="19.5" customHeight="1">
      <c r="A132" s="89">
        <v>14</v>
      </c>
      <c r="B132" s="92" t="s">
        <v>288</v>
      </c>
      <c r="C132" s="117" t="s">
        <v>276</v>
      </c>
      <c r="D132" s="89" t="s">
        <v>201</v>
      </c>
      <c r="E132" s="90" t="s">
        <v>34</v>
      </c>
      <c r="F132" s="445">
        <f>I132</f>
        <v>44</v>
      </c>
      <c r="G132" s="90"/>
      <c r="H132" s="456"/>
      <c r="I132" s="80">
        <f>SUM(E133:E133)</f>
        <v>44</v>
      </c>
      <c r="J132" s="442"/>
      <c r="K132" s="35"/>
      <c r="L132" s="35"/>
      <c r="M132" s="8"/>
      <c r="N132" s="465">
        <f t="shared" si="5"/>
        <v>0</v>
      </c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  <c r="CD132" s="61"/>
      <c r="CE132" s="61"/>
      <c r="CF132" s="61"/>
      <c r="CG132" s="61"/>
      <c r="CH132" s="61"/>
      <c r="CI132" s="61"/>
      <c r="CJ132" s="61"/>
      <c r="CK132" s="61"/>
      <c r="CL132" s="61"/>
      <c r="CM132" s="61"/>
      <c r="CN132" s="61"/>
      <c r="CO132" s="61"/>
      <c r="CP132" s="61"/>
      <c r="CQ132" s="61"/>
      <c r="CR132" s="61"/>
      <c r="CS132" s="61"/>
      <c r="CT132" s="61"/>
      <c r="CU132" s="61"/>
      <c r="CV132" s="61"/>
      <c r="CW132" s="61"/>
      <c r="CX132" s="61"/>
      <c r="CY132" s="61"/>
      <c r="CZ132" s="61"/>
      <c r="DA132" s="61"/>
      <c r="DB132" s="61"/>
    </row>
    <row r="133" spans="1:106" s="247" customFormat="1" ht="57.75" hidden="1" customHeight="1">
      <c r="A133" s="91"/>
      <c r="B133" s="94"/>
      <c r="C133" s="116" t="s">
        <v>773</v>
      </c>
      <c r="D133" s="91" t="s">
        <v>202</v>
      </c>
      <c r="E133" s="87">
        <f>15+15+14</f>
        <v>44</v>
      </c>
      <c r="F133" s="445" t="str">
        <f>I133</f>
        <v>x</v>
      </c>
      <c r="G133" s="87"/>
      <c r="H133" s="457"/>
      <c r="I133" s="87" t="s">
        <v>34</v>
      </c>
      <c r="J133" s="442"/>
      <c r="K133" s="35"/>
      <c r="L133" s="35"/>
      <c r="M133" s="8"/>
      <c r="N133" s="465">
        <f t="shared" si="5"/>
        <v>0</v>
      </c>
      <c r="O133" s="60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  <c r="CD133" s="61"/>
      <c r="CE133" s="61"/>
      <c r="CF133" s="61"/>
      <c r="CG133" s="61"/>
      <c r="CH133" s="61"/>
      <c r="CI133" s="61"/>
      <c r="CJ133" s="61"/>
      <c r="CK133" s="61"/>
      <c r="CL133" s="61"/>
      <c r="CM133" s="61"/>
      <c r="CN133" s="61"/>
      <c r="CO133" s="61"/>
      <c r="CP133" s="61"/>
      <c r="CQ133" s="61"/>
      <c r="CR133" s="61"/>
      <c r="CS133" s="61"/>
      <c r="CT133" s="61"/>
      <c r="CU133" s="61"/>
      <c r="CV133" s="61"/>
      <c r="CW133" s="61"/>
      <c r="CX133" s="61"/>
      <c r="CY133" s="61"/>
      <c r="CZ133" s="61"/>
      <c r="DA133" s="61"/>
      <c r="DB133" s="61"/>
    </row>
    <row r="134" spans="1:106" s="16" customFormat="1" ht="22.5" hidden="1" customHeight="1">
      <c r="A134" s="89">
        <v>38</v>
      </c>
      <c r="B134" s="92" t="s">
        <v>288</v>
      </c>
      <c r="C134" s="117" t="s">
        <v>277</v>
      </c>
      <c r="D134" s="89" t="s">
        <v>201</v>
      </c>
      <c r="E134" s="90" t="s">
        <v>34</v>
      </c>
      <c r="F134" s="36"/>
      <c r="G134" s="90"/>
      <c r="H134" s="456"/>
      <c r="I134" s="80">
        <f>SUM(E135:E135)</f>
        <v>197.75</v>
      </c>
      <c r="J134" s="179"/>
      <c r="K134" s="37"/>
      <c r="L134" s="37"/>
      <c r="M134" s="8"/>
      <c r="N134" s="465">
        <f t="shared" si="5"/>
        <v>0</v>
      </c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  <c r="AA134" s="60"/>
      <c r="AB134" s="60"/>
      <c r="AC134" s="60"/>
      <c r="AD134" s="60"/>
      <c r="AE134" s="60"/>
      <c r="AF134" s="60"/>
      <c r="AG134" s="60"/>
      <c r="AH134" s="60"/>
      <c r="AI134" s="60"/>
      <c r="AJ134" s="60"/>
      <c r="AK134" s="60"/>
      <c r="AL134" s="60"/>
      <c r="AM134" s="60"/>
      <c r="AN134" s="60"/>
      <c r="AO134" s="60"/>
      <c r="AP134" s="60"/>
      <c r="AQ134" s="60"/>
      <c r="AR134" s="60"/>
      <c r="AS134" s="60"/>
      <c r="AT134" s="60"/>
      <c r="AU134" s="60"/>
      <c r="AV134" s="60"/>
      <c r="AW134" s="60"/>
      <c r="AX134" s="60"/>
      <c r="AY134" s="60"/>
      <c r="AZ134" s="60"/>
      <c r="BA134" s="60"/>
      <c r="BB134" s="60"/>
      <c r="BC134" s="60"/>
      <c r="BD134" s="60"/>
      <c r="BE134" s="60"/>
      <c r="BF134" s="60"/>
      <c r="BG134" s="60"/>
      <c r="BH134" s="60"/>
      <c r="BI134" s="60"/>
      <c r="BJ134" s="60"/>
      <c r="BK134" s="60"/>
      <c r="BL134" s="60"/>
      <c r="BM134" s="60"/>
      <c r="BN134" s="60"/>
      <c r="BO134" s="60"/>
      <c r="BP134" s="60"/>
      <c r="BQ134" s="60"/>
      <c r="BR134" s="60"/>
      <c r="BS134" s="60"/>
      <c r="BT134" s="60"/>
      <c r="BU134" s="60"/>
      <c r="BV134" s="60"/>
      <c r="BW134" s="60"/>
      <c r="BX134" s="60"/>
      <c r="BY134" s="60"/>
      <c r="BZ134" s="60"/>
      <c r="CA134" s="60"/>
      <c r="CB134" s="60"/>
      <c r="CC134" s="60"/>
      <c r="CD134" s="60"/>
      <c r="CE134" s="60"/>
      <c r="CF134" s="60"/>
      <c r="CG134" s="60"/>
      <c r="CH134" s="60"/>
      <c r="CI134" s="60"/>
      <c r="CJ134" s="60"/>
      <c r="CK134" s="60"/>
      <c r="CL134" s="60"/>
      <c r="CM134" s="60"/>
      <c r="CN134" s="60"/>
      <c r="CO134" s="60"/>
      <c r="CP134" s="60"/>
      <c r="CQ134" s="60"/>
      <c r="CR134" s="60"/>
      <c r="CS134" s="60"/>
      <c r="CT134" s="60"/>
      <c r="CU134" s="60"/>
      <c r="CV134" s="60"/>
      <c r="CW134" s="60"/>
      <c r="CX134" s="60"/>
      <c r="CY134" s="60"/>
      <c r="CZ134" s="60"/>
      <c r="DA134" s="60"/>
      <c r="DB134" s="60"/>
    </row>
    <row r="135" spans="1:106" s="16" customFormat="1" ht="45" hidden="1" customHeight="1">
      <c r="A135" s="91"/>
      <c r="B135" s="94"/>
      <c r="C135" s="116" t="s">
        <v>625</v>
      </c>
      <c r="D135" s="91" t="s">
        <v>202</v>
      </c>
      <c r="E135" s="87">
        <f>121.4+76.35</f>
        <v>197.75</v>
      </c>
      <c r="F135" s="451"/>
      <c r="G135" s="87"/>
      <c r="H135" s="457"/>
      <c r="I135" s="87" t="s">
        <v>34</v>
      </c>
      <c r="J135" s="179"/>
      <c r="K135" s="37"/>
      <c r="L135" s="37"/>
      <c r="M135" s="8"/>
      <c r="N135" s="465">
        <f t="shared" si="5"/>
        <v>0</v>
      </c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  <c r="AA135" s="60"/>
      <c r="AB135" s="60"/>
      <c r="AC135" s="60"/>
      <c r="AD135" s="60"/>
      <c r="AE135" s="60"/>
      <c r="AF135" s="60"/>
      <c r="AG135" s="60"/>
      <c r="AH135" s="60"/>
      <c r="AI135" s="60"/>
      <c r="AJ135" s="60"/>
      <c r="AK135" s="60"/>
      <c r="AL135" s="60"/>
      <c r="AM135" s="60"/>
      <c r="AN135" s="60"/>
      <c r="AO135" s="60"/>
      <c r="AP135" s="60"/>
      <c r="AQ135" s="60"/>
      <c r="AR135" s="60"/>
      <c r="AS135" s="60"/>
      <c r="AT135" s="60"/>
      <c r="AU135" s="60"/>
      <c r="AV135" s="60"/>
      <c r="AW135" s="60"/>
      <c r="AX135" s="60"/>
      <c r="AY135" s="60"/>
      <c r="AZ135" s="60"/>
      <c r="BA135" s="60"/>
      <c r="BB135" s="60"/>
      <c r="BC135" s="60"/>
      <c r="BD135" s="60"/>
      <c r="BE135" s="60"/>
      <c r="BF135" s="60"/>
      <c r="BG135" s="60"/>
      <c r="BH135" s="60"/>
      <c r="BI135" s="60"/>
      <c r="BJ135" s="60"/>
      <c r="BK135" s="60"/>
      <c r="BL135" s="60"/>
      <c r="BM135" s="60"/>
      <c r="BN135" s="60"/>
      <c r="BO135" s="60"/>
      <c r="BP135" s="60"/>
      <c r="BQ135" s="60"/>
      <c r="BR135" s="60"/>
      <c r="BS135" s="60"/>
      <c r="BT135" s="60"/>
      <c r="BU135" s="60"/>
      <c r="BV135" s="60"/>
      <c r="BW135" s="60"/>
      <c r="BX135" s="60"/>
      <c r="BY135" s="60"/>
      <c r="BZ135" s="60"/>
      <c r="CA135" s="60"/>
      <c r="CB135" s="60"/>
      <c r="CC135" s="60"/>
      <c r="CD135" s="60"/>
      <c r="CE135" s="60"/>
      <c r="CF135" s="60"/>
      <c r="CG135" s="60"/>
      <c r="CH135" s="60"/>
      <c r="CI135" s="60"/>
      <c r="CJ135" s="60"/>
      <c r="CK135" s="60"/>
      <c r="CL135" s="60"/>
      <c r="CM135" s="60"/>
      <c r="CN135" s="60"/>
      <c r="CO135" s="60"/>
      <c r="CP135" s="60"/>
      <c r="CQ135" s="60"/>
      <c r="CR135" s="60"/>
      <c r="CS135" s="60"/>
      <c r="CT135" s="60"/>
      <c r="CU135" s="60"/>
      <c r="CV135" s="60"/>
      <c r="CW135" s="60"/>
      <c r="CX135" s="60"/>
      <c r="CY135" s="60"/>
      <c r="CZ135" s="60"/>
      <c r="DA135" s="60"/>
      <c r="DB135" s="60"/>
    </row>
    <row r="136" spans="1:106" s="16" customFormat="1" ht="17.25" customHeight="1">
      <c r="A136" s="66" t="s">
        <v>34</v>
      </c>
      <c r="B136" s="66" t="s">
        <v>456</v>
      </c>
      <c r="C136" s="852" t="s">
        <v>457</v>
      </c>
      <c r="D136" s="852" t="s">
        <v>8</v>
      </c>
      <c r="E136" s="852"/>
      <c r="F136" s="852"/>
      <c r="G136" s="852"/>
      <c r="H136" s="852"/>
      <c r="I136" s="852"/>
      <c r="J136" s="179"/>
      <c r="K136" s="37"/>
      <c r="L136" s="37"/>
      <c r="M136" s="8"/>
      <c r="N136" s="465">
        <f t="shared" si="5"/>
        <v>0</v>
      </c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  <c r="AA136" s="60"/>
      <c r="AB136" s="60"/>
      <c r="AC136" s="60"/>
      <c r="AD136" s="60"/>
      <c r="AE136" s="60"/>
      <c r="AF136" s="60"/>
      <c r="AG136" s="60"/>
      <c r="AH136" s="60"/>
      <c r="AI136" s="60"/>
      <c r="AJ136" s="60"/>
      <c r="AK136" s="60"/>
      <c r="AL136" s="60"/>
      <c r="AM136" s="60"/>
      <c r="AN136" s="60"/>
      <c r="AO136" s="60"/>
      <c r="AP136" s="60"/>
      <c r="AQ136" s="60"/>
      <c r="AR136" s="60"/>
      <c r="AS136" s="60"/>
      <c r="AT136" s="60"/>
      <c r="AU136" s="60"/>
      <c r="AV136" s="60"/>
      <c r="AW136" s="60"/>
      <c r="AX136" s="60"/>
      <c r="AY136" s="60"/>
      <c r="AZ136" s="60"/>
      <c r="BA136" s="60"/>
      <c r="BB136" s="60"/>
      <c r="BC136" s="60"/>
      <c r="BD136" s="60"/>
      <c r="BE136" s="60"/>
      <c r="BF136" s="60"/>
      <c r="BG136" s="60"/>
      <c r="BH136" s="60"/>
      <c r="BI136" s="60"/>
      <c r="BJ136" s="60"/>
      <c r="BK136" s="60"/>
      <c r="BL136" s="60"/>
      <c r="BM136" s="60"/>
      <c r="BN136" s="60"/>
      <c r="BO136" s="60"/>
      <c r="BP136" s="60"/>
      <c r="BQ136" s="60"/>
      <c r="BR136" s="60"/>
      <c r="BS136" s="60"/>
      <c r="BT136" s="60"/>
      <c r="BU136" s="60"/>
      <c r="BV136" s="60"/>
      <c r="BW136" s="60"/>
      <c r="BX136" s="60"/>
      <c r="BY136" s="60"/>
      <c r="BZ136" s="60"/>
      <c r="CA136" s="60"/>
      <c r="CB136" s="60"/>
      <c r="CC136" s="60"/>
      <c r="CD136" s="60"/>
      <c r="CE136" s="60"/>
      <c r="CF136" s="60"/>
      <c r="CG136" s="60"/>
      <c r="CH136" s="60"/>
      <c r="CI136" s="60"/>
      <c r="CJ136" s="60"/>
      <c r="CK136" s="60"/>
      <c r="CL136" s="60"/>
      <c r="CM136" s="60"/>
      <c r="CN136" s="60"/>
      <c r="CO136" s="60"/>
      <c r="CP136" s="60"/>
      <c r="CQ136" s="60"/>
      <c r="CR136" s="60"/>
      <c r="CS136" s="60"/>
      <c r="CT136" s="60"/>
      <c r="CU136" s="60"/>
      <c r="CV136" s="60"/>
      <c r="CW136" s="60"/>
      <c r="CX136" s="60"/>
      <c r="CY136" s="60"/>
      <c r="CZ136" s="60"/>
      <c r="DA136" s="60"/>
      <c r="DB136" s="60"/>
    </row>
    <row r="137" spans="1:106" s="16" customFormat="1" ht="22.5" customHeight="1">
      <c r="A137" s="89">
        <v>15</v>
      </c>
      <c r="B137" s="92" t="s">
        <v>458</v>
      </c>
      <c r="C137" s="117" t="s">
        <v>459</v>
      </c>
      <c r="D137" s="89" t="s">
        <v>201</v>
      </c>
      <c r="E137" s="90" t="s">
        <v>34</v>
      </c>
      <c r="F137" s="445">
        <f>I137</f>
        <v>44</v>
      </c>
      <c r="G137" s="90"/>
      <c r="H137" s="456"/>
      <c r="I137" s="90">
        <f>E138</f>
        <v>44</v>
      </c>
      <c r="J137" s="179"/>
      <c r="K137" s="37"/>
      <c r="L137" s="37"/>
      <c r="M137" s="8"/>
      <c r="N137" s="465">
        <f t="shared" si="5"/>
        <v>0</v>
      </c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  <c r="AA137" s="60"/>
      <c r="AB137" s="60"/>
      <c r="AC137" s="60"/>
      <c r="AD137" s="60"/>
      <c r="AE137" s="60"/>
      <c r="AF137" s="60"/>
      <c r="AG137" s="60"/>
      <c r="AH137" s="60"/>
      <c r="AI137" s="60"/>
      <c r="AJ137" s="60"/>
      <c r="AK137" s="60"/>
      <c r="AL137" s="60"/>
      <c r="AM137" s="60"/>
      <c r="AN137" s="60"/>
      <c r="AO137" s="60"/>
      <c r="AP137" s="60"/>
      <c r="AQ137" s="60"/>
      <c r="AR137" s="60"/>
      <c r="AS137" s="60"/>
      <c r="AT137" s="60"/>
      <c r="AU137" s="60"/>
      <c r="AV137" s="60"/>
      <c r="AW137" s="60"/>
      <c r="AX137" s="60"/>
      <c r="AY137" s="60"/>
      <c r="AZ137" s="60"/>
      <c r="BA137" s="60"/>
      <c r="BB137" s="60"/>
      <c r="BC137" s="60"/>
      <c r="BD137" s="60"/>
      <c r="BE137" s="60"/>
      <c r="BF137" s="60"/>
      <c r="BG137" s="60"/>
      <c r="BH137" s="60"/>
      <c r="BI137" s="60"/>
      <c r="BJ137" s="60"/>
      <c r="BK137" s="60"/>
      <c r="BL137" s="60"/>
      <c r="BM137" s="60"/>
      <c r="BN137" s="60"/>
      <c r="BO137" s="60"/>
      <c r="BP137" s="60"/>
      <c r="BQ137" s="60"/>
      <c r="BR137" s="60"/>
      <c r="BS137" s="60"/>
      <c r="BT137" s="60"/>
      <c r="BU137" s="60"/>
      <c r="BV137" s="60"/>
      <c r="BW137" s="60"/>
      <c r="BX137" s="60"/>
      <c r="BY137" s="60"/>
      <c r="BZ137" s="60"/>
      <c r="CA137" s="60"/>
      <c r="CB137" s="60"/>
      <c r="CC137" s="60"/>
      <c r="CD137" s="60"/>
      <c r="CE137" s="60"/>
      <c r="CF137" s="60"/>
      <c r="CG137" s="60"/>
      <c r="CH137" s="60"/>
      <c r="CI137" s="60"/>
      <c r="CJ137" s="60"/>
      <c r="CK137" s="60"/>
      <c r="CL137" s="60"/>
      <c r="CM137" s="60"/>
      <c r="CN137" s="60"/>
      <c r="CO137" s="60"/>
      <c r="CP137" s="60"/>
      <c r="CQ137" s="60"/>
      <c r="CR137" s="60"/>
      <c r="CS137" s="60"/>
      <c r="CT137" s="60"/>
      <c r="CU137" s="60"/>
      <c r="CV137" s="60"/>
      <c r="CW137" s="60"/>
      <c r="CX137" s="60"/>
      <c r="CY137" s="60"/>
      <c r="CZ137" s="60"/>
      <c r="DA137" s="60"/>
      <c r="DB137" s="60"/>
    </row>
    <row r="138" spans="1:106" s="16" customFormat="1" ht="46.5" hidden="1" customHeight="1">
      <c r="A138" s="91"/>
      <c r="B138" s="94"/>
      <c r="C138" s="116" t="s">
        <v>775</v>
      </c>
      <c r="D138" s="91" t="s">
        <v>202</v>
      </c>
      <c r="E138" s="87">
        <v>44</v>
      </c>
      <c r="F138" s="445" t="str">
        <f>I138</f>
        <v>x</v>
      </c>
      <c r="G138" s="87"/>
      <c r="H138" s="457"/>
      <c r="I138" s="87" t="s">
        <v>34</v>
      </c>
      <c r="J138" s="179"/>
      <c r="K138" s="37"/>
      <c r="L138" s="37"/>
      <c r="M138" s="8"/>
      <c r="N138" s="465">
        <f t="shared" si="5"/>
        <v>0</v>
      </c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  <c r="AA138" s="60"/>
      <c r="AB138" s="60"/>
      <c r="AC138" s="60"/>
      <c r="AD138" s="60"/>
      <c r="AE138" s="60"/>
      <c r="AF138" s="60"/>
      <c r="AG138" s="60"/>
      <c r="AH138" s="60"/>
      <c r="AI138" s="60"/>
      <c r="AJ138" s="60"/>
      <c r="AK138" s="60"/>
      <c r="AL138" s="60"/>
      <c r="AM138" s="60"/>
      <c r="AN138" s="60"/>
      <c r="AO138" s="60"/>
      <c r="AP138" s="60"/>
      <c r="AQ138" s="60"/>
      <c r="AR138" s="60"/>
      <c r="AS138" s="60"/>
      <c r="AT138" s="60"/>
      <c r="AU138" s="60"/>
      <c r="AV138" s="60"/>
      <c r="AW138" s="60"/>
      <c r="AX138" s="60"/>
      <c r="AY138" s="60"/>
      <c r="AZ138" s="60"/>
      <c r="BA138" s="60"/>
      <c r="BB138" s="60"/>
      <c r="BC138" s="60"/>
      <c r="BD138" s="60"/>
      <c r="BE138" s="60"/>
      <c r="BF138" s="60"/>
      <c r="BG138" s="60"/>
      <c r="BH138" s="60"/>
      <c r="BI138" s="60"/>
      <c r="BJ138" s="60"/>
      <c r="BK138" s="60"/>
      <c r="BL138" s="60"/>
      <c r="BM138" s="60"/>
      <c r="BN138" s="60"/>
      <c r="BO138" s="60"/>
      <c r="BP138" s="60"/>
      <c r="BQ138" s="60"/>
      <c r="BR138" s="60"/>
      <c r="BS138" s="60"/>
      <c r="BT138" s="60"/>
      <c r="BU138" s="60"/>
      <c r="BV138" s="60"/>
      <c r="BW138" s="60"/>
      <c r="BX138" s="60"/>
      <c r="BY138" s="60"/>
      <c r="BZ138" s="60"/>
      <c r="CA138" s="60"/>
      <c r="CB138" s="60"/>
      <c r="CC138" s="60"/>
      <c r="CD138" s="60"/>
      <c r="CE138" s="60"/>
      <c r="CF138" s="60"/>
      <c r="CG138" s="60"/>
      <c r="CH138" s="60"/>
      <c r="CI138" s="60"/>
      <c r="CJ138" s="60"/>
      <c r="CK138" s="60"/>
      <c r="CL138" s="60"/>
      <c r="CM138" s="60"/>
      <c r="CN138" s="60"/>
      <c r="CO138" s="60"/>
      <c r="CP138" s="60"/>
      <c r="CQ138" s="60"/>
      <c r="CR138" s="60"/>
      <c r="CS138" s="60"/>
      <c r="CT138" s="60"/>
      <c r="CU138" s="60"/>
      <c r="CV138" s="60"/>
      <c r="CW138" s="60"/>
      <c r="CX138" s="60"/>
      <c r="CY138" s="60"/>
      <c r="CZ138" s="60"/>
      <c r="DA138" s="60"/>
      <c r="DB138" s="60"/>
    </row>
    <row r="139" spans="1:106" s="16" customFormat="1" ht="27.75" customHeight="1">
      <c r="A139" s="1047" t="s">
        <v>789</v>
      </c>
      <c r="B139" s="1047"/>
      <c r="C139" s="1047"/>
      <c r="D139" s="1047"/>
      <c r="E139" s="1047"/>
      <c r="F139" s="1047"/>
      <c r="G139" s="1047"/>
      <c r="H139" s="472"/>
      <c r="I139" s="87"/>
      <c r="J139" s="179"/>
      <c r="K139" s="37"/>
      <c r="L139" s="37"/>
      <c r="M139" s="8"/>
      <c r="N139" s="465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  <c r="AA139" s="60"/>
      <c r="AB139" s="60"/>
      <c r="AC139" s="60"/>
      <c r="AD139" s="60"/>
      <c r="AE139" s="60"/>
      <c r="AF139" s="60"/>
      <c r="AG139" s="60"/>
      <c r="AH139" s="60"/>
      <c r="AI139" s="60"/>
      <c r="AJ139" s="60"/>
      <c r="AK139" s="60"/>
      <c r="AL139" s="60"/>
      <c r="AM139" s="60"/>
      <c r="AN139" s="60"/>
      <c r="AO139" s="60"/>
      <c r="AP139" s="60"/>
      <c r="AQ139" s="60"/>
      <c r="AR139" s="60"/>
      <c r="AS139" s="60"/>
      <c r="AT139" s="60"/>
      <c r="AU139" s="60"/>
      <c r="AV139" s="60"/>
      <c r="AW139" s="60"/>
      <c r="AX139" s="60"/>
      <c r="AY139" s="60"/>
      <c r="AZ139" s="60"/>
      <c r="BA139" s="60"/>
      <c r="BB139" s="60"/>
      <c r="BC139" s="60"/>
      <c r="BD139" s="60"/>
      <c r="BE139" s="60"/>
      <c r="BF139" s="60"/>
      <c r="BG139" s="60"/>
      <c r="BH139" s="60"/>
      <c r="BI139" s="60"/>
      <c r="BJ139" s="60"/>
      <c r="BK139" s="60"/>
      <c r="BL139" s="60"/>
      <c r="BM139" s="60"/>
      <c r="BN139" s="60"/>
      <c r="BO139" s="60"/>
      <c r="BP139" s="60"/>
      <c r="BQ139" s="60"/>
      <c r="BR139" s="60"/>
      <c r="BS139" s="60"/>
      <c r="BT139" s="60"/>
      <c r="BU139" s="60"/>
      <c r="BV139" s="60"/>
      <c r="BW139" s="60"/>
      <c r="BX139" s="60"/>
      <c r="BY139" s="60"/>
      <c r="BZ139" s="60"/>
      <c r="CA139" s="60"/>
      <c r="CB139" s="60"/>
      <c r="CC139" s="60"/>
      <c r="CD139" s="60"/>
      <c r="CE139" s="60"/>
      <c r="CF139" s="60"/>
      <c r="CG139" s="60"/>
      <c r="CH139" s="60"/>
      <c r="CI139" s="60"/>
      <c r="CJ139" s="60"/>
      <c r="CK139" s="60"/>
      <c r="CL139" s="60"/>
      <c r="CM139" s="60"/>
      <c r="CN139" s="60"/>
      <c r="CO139" s="60"/>
      <c r="CP139" s="60"/>
      <c r="CQ139" s="60"/>
      <c r="CR139" s="60"/>
      <c r="CS139" s="60"/>
      <c r="CT139" s="60"/>
      <c r="CU139" s="60"/>
      <c r="CV139" s="60"/>
      <c r="CW139" s="60"/>
      <c r="CX139" s="60"/>
      <c r="CY139" s="60"/>
      <c r="CZ139" s="60"/>
      <c r="DA139" s="60"/>
      <c r="DB139" s="60"/>
    </row>
    <row r="140" spans="1:106" s="41" customFormat="1" ht="25.5">
      <c r="A140" s="21" t="s">
        <v>53</v>
      </c>
      <c r="B140" s="21" t="s">
        <v>64</v>
      </c>
      <c r="C140" s="866" t="s">
        <v>208</v>
      </c>
      <c r="D140" s="866" t="s">
        <v>8</v>
      </c>
      <c r="E140" s="866"/>
      <c r="F140" s="866"/>
      <c r="G140" s="866"/>
      <c r="H140" s="866"/>
      <c r="I140" s="866"/>
      <c r="J140" s="442"/>
      <c r="K140" s="37"/>
      <c r="L140" s="37"/>
      <c r="M140" s="14"/>
      <c r="N140" s="465">
        <f t="shared" si="5"/>
        <v>0</v>
      </c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  <c r="CD140" s="61"/>
      <c r="CE140" s="61"/>
      <c r="CF140" s="61"/>
      <c r="CG140" s="61"/>
      <c r="CH140" s="61"/>
      <c r="CI140" s="61"/>
      <c r="CJ140" s="61"/>
      <c r="CK140" s="61"/>
      <c r="CL140" s="61"/>
      <c r="CM140" s="61"/>
      <c r="CN140" s="61"/>
      <c r="CO140" s="61"/>
      <c r="CP140" s="61"/>
      <c r="CQ140" s="61"/>
      <c r="CR140" s="61"/>
      <c r="CS140" s="61"/>
      <c r="CT140" s="61"/>
      <c r="CU140" s="61"/>
      <c r="CV140" s="61"/>
      <c r="CW140" s="61"/>
      <c r="CX140" s="61"/>
      <c r="CY140" s="61"/>
      <c r="CZ140" s="61"/>
      <c r="DA140" s="61"/>
      <c r="DB140" s="61"/>
    </row>
    <row r="141" spans="1:106" s="8" customFormat="1" ht="19.5" hidden="1" customHeight="1">
      <c r="A141" s="66" t="s">
        <v>34</v>
      </c>
      <c r="B141" s="66" t="s">
        <v>23</v>
      </c>
      <c r="C141" s="852" t="s">
        <v>192</v>
      </c>
      <c r="D141" s="852" t="s">
        <v>8</v>
      </c>
      <c r="E141" s="852"/>
      <c r="F141" s="852"/>
      <c r="G141" s="852"/>
      <c r="H141" s="852"/>
      <c r="I141" s="852"/>
      <c r="J141" s="122"/>
      <c r="K141" s="1044"/>
      <c r="L141" s="1044"/>
      <c r="M141" s="40"/>
      <c r="N141" s="465">
        <f t="shared" si="5"/>
        <v>0</v>
      </c>
    </row>
    <row r="142" spans="1:106" s="11" customFormat="1" ht="15.75" hidden="1" customHeight="1">
      <c r="A142" s="89">
        <v>41</v>
      </c>
      <c r="B142" s="93" t="s">
        <v>0</v>
      </c>
      <c r="C142" s="117" t="s">
        <v>79</v>
      </c>
      <c r="D142" s="89" t="s">
        <v>201</v>
      </c>
      <c r="E142" s="90" t="s">
        <v>34</v>
      </c>
      <c r="F142" s="36"/>
      <c r="G142" s="90"/>
      <c r="H142" s="456"/>
      <c r="I142" s="90">
        <f>E143</f>
        <v>0</v>
      </c>
      <c r="J142" s="121"/>
      <c r="K142" s="1020"/>
      <c r="L142" s="1020"/>
      <c r="M142" s="40"/>
      <c r="N142" s="465">
        <f t="shared" si="5"/>
        <v>0</v>
      </c>
    </row>
    <row r="143" spans="1:106" s="8" customFormat="1" ht="57" hidden="1" customHeight="1">
      <c r="A143" s="89"/>
      <c r="B143" s="93"/>
      <c r="C143" s="116" t="s">
        <v>626</v>
      </c>
      <c r="D143" s="91" t="s">
        <v>202</v>
      </c>
      <c r="E143" s="87">
        <v>0</v>
      </c>
      <c r="F143" s="451"/>
      <c r="G143" s="87"/>
      <c r="H143" s="457"/>
      <c r="I143" s="87" t="s">
        <v>34</v>
      </c>
      <c r="J143" s="122"/>
      <c r="K143" s="35">
        <v>14.94</v>
      </c>
      <c r="L143" s="35">
        <f>K143*I142</f>
        <v>0</v>
      </c>
      <c r="M143" s="14"/>
      <c r="N143" s="465">
        <f t="shared" si="5"/>
        <v>0</v>
      </c>
    </row>
    <row r="144" spans="1:106" s="8" customFormat="1" ht="38.25" hidden="1">
      <c r="A144" s="91" t="s">
        <v>311</v>
      </c>
      <c r="B144" s="94" t="s">
        <v>0</v>
      </c>
      <c r="C144" s="116" t="s">
        <v>627</v>
      </c>
      <c r="D144" s="91" t="s">
        <v>202</v>
      </c>
      <c r="E144" s="87">
        <v>0</v>
      </c>
      <c r="F144" s="451"/>
      <c r="G144" s="87"/>
      <c r="H144" s="457"/>
      <c r="I144" s="87">
        <f>E144</f>
        <v>0</v>
      </c>
      <c r="J144" s="122"/>
      <c r="K144" s="35"/>
      <c r="L144" s="35"/>
      <c r="M144" s="40"/>
      <c r="N144" s="465">
        <f t="shared" si="5"/>
        <v>0</v>
      </c>
    </row>
    <row r="145" spans="1:14" s="8" customFormat="1" ht="18.75" hidden="1" customHeight="1">
      <c r="A145" s="89">
        <v>44</v>
      </c>
      <c r="B145" s="92" t="s">
        <v>132</v>
      </c>
      <c r="C145" s="117" t="s">
        <v>193</v>
      </c>
      <c r="D145" s="89" t="s">
        <v>201</v>
      </c>
      <c r="E145" s="90" t="s">
        <v>34</v>
      </c>
      <c r="F145" s="36"/>
      <c r="G145" s="90"/>
      <c r="H145" s="456"/>
      <c r="I145" s="90">
        <f>E146</f>
        <v>0</v>
      </c>
      <c r="J145" s="122"/>
      <c r="K145" s="35"/>
      <c r="L145" s="35"/>
      <c r="M145" s="40"/>
      <c r="N145" s="465">
        <f t="shared" si="5"/>
        <v>0</v>
      </c>
    </row>
    <row r="146" spans="1:14" s="8" customFormat="1" ht="80.25" hidden="1" customHeight="1">
      <c r="A146" s="91"/>
      <c r="B146" s="94"/>
      <c r="C146" s="116" t="s">
        <v>477</v>
      </c>
      <c r="D146" s="91" t="s">
        <v>202</v>
      </c>
      <c r="E146" s="87">
        <v>0</v>
      </c>
      <c r="F146" s="451"/>
      <c r="G146" s="87"/>
      <c r="H146" s="457"/>
      <c r="I146" s="87" t="s">
        <v>34</v>
      </c>
      <c r="J146" s="122"/>
      <c r="K146" s="35"/>
      <c r="L146" s="35"/>
      <c r="N146" s="465">
        <f t="shared" si="5"/>
        <v>0</v>
      </c>
    </row>
    <row r="147" spans="1:14" s="8" customFormat="1" ht="18.75" hidden="1" customHeight="1">
      <c r="A147" s="66" t="s">
        <v>34</v>
      </c>
      <c r="B147" s="66" t="s">
        <v>629</v>
      </c>
      <c r="C147" s="852" t="s">
        <v>628</v>
      </c>
      <c r="D147" s="852" t="s">
        <v>8</v>
      </c>
      <c r="E147" s="852"/>
      <c r="F147" s="852"/>
      <c r="G147" s="852"/>
      <c r="H147" s="852"/>
      <c r="I147" s="852"/>
      <c r="J147" s="122"/>
      <c r="K147" s="35"/>
      <c r="L147" s="35"/>
      <c r="N147" s="465">
        <f t="shared" si="5"/>
        <v>0</v>
      </c>
    </row>
    <row r="148" spans="1:14" s="8" customFormat="1" ht="21" hidden="1" customHeight="1">
      <c r="A148" s="89">
        <v>42</v>
      </c>
      <c r="B148" s="93" t="s">
        <v>223</v>
      </c>
      <c r="C148" s="117" t="s">
        <v>631</v>
      </c>
      <c r="D148" s="89" t="s">
        <v>201</v>
      </c>
      <c r="E148" s="90" t="s">
        <v>34</v>
      </c>
      <c r="F148" s="36"/>
      <c r="G148" s="90"/>
      <c r="H148" s="456"/>
      <c r="I148" s="90">
        <f>E149</f>
        <v>45.4</v>
      </c>
      <c r="J148" s="122"/>
      <c r="K148" s="35"/>
      <c r="L148" s="35"/>
      <c r="N148" s="465">
        <f t="shared" si="5"/>
        <v>0</v>
      </c>
    </row>
    <row r="149" spans="1:14" s="8" customFormat="1" ht="42.75" hidden="1" customHeight="1">
      <c r="A149" s="89"/>
      <c r="B149" s="93"/>
      <c r="C149" s="116" t="s">
        <v>632</v>
      </c>
      <c r="D149" s="91" t="s">
        <v>202</v>
      </c>
      <c r="E149" s="87">
        <f>25.9+19.5</f>
        <v>45.4</v>
      </c>
      <c r="F149" s="451"/>
      <c r="G149" s="87"/>
      <c r="H149" s="457"/>
      <c r="I149" s="87" t="s">
        <v>34</v>
      </c>
      <c r="J149" s="122"/>
      <c r="K149" s="35"/>
      <c r="L149" s="35"/>
      <c r="N149" s="465">
        <f t="shared" si="5"/>
        <v>0</v>
      </c>
    </row>
    <row r="150" spans="1:14" s="11" customFormat="1" ht="18" customHeight="1">
      <c r="A150" s="66" t="s">
        <v>34</v>
      </c>
      <c r="B150" s="66" t="s">
        <v>221</v>
      </c>
      <c r="C150" s="852" t="s">
        <v>222</v>
      </c>
      <c r="D150" s="852" t="s">
        <v>8</v>
      </c>
      <c r="E150" s="852"/>
      <c r="F150" s="852"/>
      <c r="G150" s="852"/>
      <c r="H150" s="852"/>
      <c r="I150" s="852"/>
      <c r="J150" s="123"/>
      <c r="K150" s="36"/>
      <c r="L150" s="36"/>
      <c r="M150" s="8"/>
      <c r="N150" s="465">
        <f t="shared" si="5"/>
        <v>0</v>
      </c>
    </row>
    <row r="151" spans="1:14" s="11" customFormat="1" ht="18.75" customHeight="1">
      <c r="A151" s="89">
        <v>16</v>
      </c>
      <c r="B151" s="93" t="s">
        <v>223</v>
      </c>
      <c r="C151" s="117" t="s">
        <v>706</v>
      </c>
      <c r="D151" s="89" t="s">
        <v>754</v>
      </c>
      <c r="E151" s="90" t="s">
        <v>34</v>
      </c>
      <c r="F151" s="445">
        <f>I151</f>
        <v>1</v>
      </c>
      <c r="G151" s="90"/>
      <c r="H151" s="456"/>
      <c r="I151" s="90">
        <f>E152</f>
        <v>1</v>
      </c>
      <c r="J151" s="123"/>
      <c r="K151" s="36"/>
      <c r="L151" s="36"/>
      <c r="M151" s="8"/>
      <c r="N151" s="465">
        <f t="shared" si="5"/>
        <v>0</v>
      </c>
    </row>
    <row r="152" spans="1:14" s="11" customFormat="1" ht="51" hidden="1" customHeight="1">
      <c r="A152" s="89"/>
      <c r="B152" s="93"/>
      <c r="C152" s="116" t="s">
        <v>756</v>
      </c>
      <c r="D152" s="91" t="s">
        <v>754</v>
      </c>
      <c r="E152" s="87">
        <v>1</v>
      </c>
      <c r="F152" s="445" t="str">
        <f>I152</f>
        <v>x</v>
      </c>
      <c r="G152" s="87"/>
      <c r="H152" s="457"/>
      <c r="I152" s="87" t="s">
        <v>34</v>
      </c>
      <c r="J152" s="123"/>
      <c r="K152" s="36"/>
      <c r="L152" s="36"/>
      <c r="M152" s="8"/>
      <c r="N152" s="465">
        <f t="shared" si="5"/>
        <v>0</v>
      </c>
    </row>
    <row r="153" spans="1:14" s="11" customFormat="1" ht="31.5" customHeight="1">
      <c r="A153" s="1047" t="s">
        <v>791</v>
      </c>
      <c r="B153" s="1047"/>
      <c r="C153" s="1047"/>
      <c r="D153" s="1047"/>
      <c r="E153" s="1047"/>
      <c r="F153" s="1047"/>
      <c r="G153" s="1047"/>
      <c r="H153" s="472"/>
      <c r="I153" s="87"/>
      <c r="J153" s="123"/>
      <c r="K153" s="36"/>
      <c r="L153" s="36"/>
      <c r="M153" s="8"/>
      <c r="N153" s="465"/>
    </row>
    <row r="154" spans="1:14" s="11" customFormat="1" ht="29.25" customHeight="1">
      <c r="A154" s="21" t="s">
        <v>65</v>
      </c>
      <c r="B154" s="21" t="s">
        <v>66</v>
      </c>
      <c r="C154" s="866" t="s">
        <v>209</v>
      </c>
      <c r="D154" s="866" t="s">
        <v>8</v>
      </c>
      <c r="E154" s="866"/>
      <c r="F154" s="866"/>
      <c r="G154" s="866"/>
      <c r="H154" s="866"/>
      <c r="I154" s="866"/>
      <c r="J154" s="123"/>
      <c r="K154" s="36"/>
      <c r="L154" s="36"/>
      <c r="M154" s="8"/>
      <c r="N154" s="465">
        <f t="shared" si="5"/>
        <v>0</v>
      </c>
    </row>
    <row r="155" spans="1:14" s="11" customFormat="1" ht="18" customHeight="1">
      <c r="A155" s="66" t="s">
        <v>34</v>
      </c>
      <c r="B155" s="66" t="s">
        <v>134</v>
      </c>
      <c r="C155" s="852" t="s">
        <v>133</v>
      </c>
      <c r="D155" s="852" t="s">
        <v>8</v>
      </c>
      <c r="E155" s="852"/>
      <c r="F155" s="852"/>
      <c r="G155" s="852"/>
      <c r="H155" s="852"/>
      <c r="I155" s="852"/>
      <c r="J155" s="123"/>
      <c r="K155" s="36"/>
      <c r="L155" s="36"/>
      <c r="M155" s="8"/>
      <c r="N155" s="465">
        <f t="shared" si="5"/>
        <v>0</v>
      </c>
    </row>
    <row r="156" spans="1:14" s="11" customFormat="1" ht="18" customHeight="1">
      <c r="A156" s="89">
        <v>17</v>
      </c>
      <c r="B156" s="92" t="s">
        <v>135</v>
      </c>
      <c r="C156" s="117" t="s">
        <v>194</v>
      </c>
      <c r="D156" s="89" t="s">
        <v>9</v>
      </c>
      <c r="E156" s="90" t="s">
        <v>34</v>
      </c>
      <c r="F156" s="445">
        <f>I156</f>
        <v>3</v>
      </c>
      <c r="G156" s="90"/>
      <c r="H156" s="456"/>
      <c r="I156" s="90">
        <f>E157</f>
        <v>3</v>
      </c>
      <c r="J156" s="123"/>
      <c r="K156" s="36"/>
      <c r="L156" s="36"/>
      <c r="M156" s="8"/>
      <c r="N156" s="465">
        <f t="shared" si="5"/>
        <v>0</v>
      </c>
    </row>
    <row r="157" spans="1:14" s="11" customFormat="1" ht="40.5" hidden="1" customHeight="1">
      <c r="A157" s="91"/>
      <c r="B157" s="94"/>
      <c r="C157" s="116" t="s">
        <v>707</v>
      </c>
      <c r="D157" s="91" t="s">
        <v>9</v>
      </c>
      <c r="E157" s="87">
        <v>3</v>
      </c>
      <c r="F157" s="445" t="str">
        <f>I157</f>
        <v>x</v>
      </c>
      <c r="G157" s="87"/>
      <c r="H157" s="456"/>
      <c r="I157" s="87" t="s">
        <v>34</v>
      </c>
      <c r="J157" s="123"/>
      <c r="K157" s="36"/>
      <c r="L157" s="36"/>
      <c r="N157" s="465">
        <f t="shared" si="5"/>
        <v>0</v>
      </c>
    </row>
    <row r="158" spans="1:14" s="11" customFormat="1" ht="18" customHeight="1">
      <c r="A158" s="89">
        <v>18</v>
      </c>
      <c r="B158" s="92" t="s">
        <v>195</v>
      </c>
      <c r="C158" s="117" t="s">
        <v>280</v>
      </c>
      <c r="D158" s="89" t="s">
        <v>9</v>
      </c>
      <c r="E158" s="90" t="s">
        <v>34</v>
      </c>
      <c r="F158" s="445">
        <f>I158</f>
        <v>5</v>
      </c>
      <c r="G158" s="90"/>
      <c r="H158" s="456"/>
      <c r="I158" s="90">
        <f>E159</f>
        <v>5</v>
      </c>
      <c r="J158" s="123"/>
      <c r="K158" s="36"/>
      <c r="L158" s="36"/>
      <c r="N158" s="465">
        <f t="shared" si="5"/>
        <v>0</v>
      </c>
    </row>
    <row r="159" spans="1:14" s="11" customFormat="1" ht="42.75" hidden="1" customHeight="1">
      <c r="A159" s="89"/>
      <c r="B159" s="94"/>
      <c r="C159" s="116" t="s">
        <v>708</v>
      </c>
      <c r="D159" s="91" t="s">
        <v>9</v>
      </c>
      <c r="E159" s="87">
        <v>5</v>
      </c>
      <c r="F159" s="445" t="str">
        <f>I159</f>
        <v>x</v>
      </c>
      <c r="G159" s="87"/>
      <c r="H159" s="457"/>
      <c r="I159" s="90" t="s">
        <v>34</v>
      </c>
      <c r="J159" s="123"/>
      <c r="K159" s="36"/>
      <c r="L159" s="36"/>
      <c r="N159" s="465">
        <f t="shared" si="5"/>
        <v>0</v>
      </c>
    </row>
    <row r="160" spans="1:14" s="11" customFormat="1" ht="18" hidden="1" customHeight="1">
      <c r="A160" s="66" t="s">
        <v>34</v>
      </c>
      <c r="B160" s="66" t="s">
        <v>196</v>
      </c>
      <c r="C160" s="852" t="s">
        <v>197</v>
      </c>
      <c r="D160" s="852" t="s">
        <v>8</v>
      </c>
      <c r="E160" s="852"/>
      <c r="F160" s="852"/>
      <c r="G160" s="852"/>
      <c r="H160" s="852"/>
      <c r="I160" s="852"/>
      <c r="J160" s="123"/>
      <c r="K160" s="36"/>
      <c r="L160" s="36"/>
      <c r="N160" s="465">
        <f t="shared" si="5"/>
        <v>0</v>
      </c>
    </row>
    <row r="161" spans="1:16" s="11" customFormat="1" ht="18.75" hidden="1" customHeight="1">
      <c r="A161" s="89">
        <v>48</v>
      </c>
      <c r="B161" s="92" t="s">
        <v>198</v>
      </c>
      <c r="C161" s="117" t="s">
        <v>282</v>
      </c>
      <c r="D161" s="89" t="s">
        <v>11</v>
      </c>
      <c r="E161" s="90" t="s">
        <v>34</v>
      </c>
      <c r="F161" s="36"/>
      <c r="G161" s="90"/>
      <c r="H161" s="456"/>
      <c r="I161" s="90">
        <f>E162</f>
        <v>0</v>
      </c>
      <c r="J161" s="123"/>
      <c r="K161" s="36"/>
      <c r="L161" s="36"/>
      <c r="N161" s="465">
        <f t="shared" si="5"/>
        <v>0</v>
      </c>
    </row>
    <row r="162" spans="1:16" s="11" customFormat="1" ht="64.5" hidden="1" customHeight="1">
      <c r="A162" s="89"/>
      <c r="B162" s="94"/>
      <c r="C162" s="116" t="s">
        <v>464</v>
      </c>
      <c r="D162" s="91" t="s">
        <v>11</v>
      </c>
      <c r="E162" s="87">
        <v>0</v>
      </c>
      <c r="F162" s="451"/>
      <c r="G162" s="87"/>
      <c r="H162" s="457"/>
      <c r="I162" s="90" t="s">
        <v>34</v>
      </c>
      <c r="J162" s="123"/>
      <c r="K162" s="36"/>
      <c r="L162" s="36"/>
      <c r="N162" s="465">
        <f t="shared" si="5"/>
        <v>0</v>
      </c>
    </row>
    <row r="163" spans="1:16" s="11" customFormat="1" ht="38.25" customHeight="1">
      <c r="A163" s="1047" t="s">
        <v>792</v>
      </c>
      <c r="B163" s="1047"/>
      <c r="C163" s="1047"/>
      <c r="D163" s="1047"/>
      <c r="E163" s="1047"/>
      <c r="F163" s="1047"/>
      <c r="G163" s="1047"/>
      <c r="H163" s="472"/>
      <c r="I163" s="90"/>
      <c r="J163" s="123"/>
      <c r="K163" s="36"/>
      <c r="L163" s="36"/>
      <c r="N163" s="465"/>
    </row>
    <row r="164" spans="1:16" s="11" customFormat="1" ht="30" customHeight="1">
      <c r="A164" s="21" t="s">
        <v>67</v>
      </c>
      <c r="B164" s="21" t="s">
        <v>68</v>
      </c>
      <c r="C164" s="866" t="s">
        <v>210</v>
      </c>
      <c r="D164" s="866"/>
      <c r="E164" s="866"/>
      <c r="F164" s="866"/>
      <c r="G164" s="866"/>
      <c r="H164" s="866"/>
      <c r="I164" s="866"/>
      <c r="J164" s="123"/>
      <c r="K164" s="36"/>
      <c r="L164" s="36"/>
      <c r="N164" s="465">
        <f t="shared" si="5"/>
        <v>0</v>
      </c>
    </row>
    <row r="165" spans="1:16" s="11" customFormat="1" ht="18" customHeight="1">
      <c r="A165" s="66" t="s">
        <v>34</v>
      </c>
      <c r="B165" s="66" t="s">
        <v>24</v>
      </c>
      <c r="C165" s="852" t="s">
        <v>25</v>
      </c>
      <c r="D165" s="852" t="s">
        <v>8</v>
      </c>
      <c r="E165" s="852"/>
      <c r="F165" s="852"/>
      <c r="G165" s="852"/>
      <c r="H165" s="852"/>
      <c r="I165" s="852"/>
      <c r="J165" s="123"/>
      <c r="K165" s="36"/>
      <c r="L165" s="36"/>
      <c r="N165" s="465">
        <f t="shared" si="5"/>
        <v>0</v>
      </c>
    </row>
    <row r="166" spans="1:16" s="11" customFormat="1" ht="29.25" customHeight="1">
      <c r="A166" s="89">
        <v>19</v>
      </c>
      <c r="B166" s="93" t="s">
        <v>633</v>
      </c>
      <c r="C166" s="120" t="s">
        <v>634</v>
      </c>
      <c r="D166" s="89" t="s">
        <v>11</v>
      </c>
      <c r="E166" s="90" t="s">
        <v>34</v>
      </c>
      <c r="F166" s="445">
        <f>I166</f>
        <v>445</v>
      </c>
      <c r="G166" s="90"/>
      <c r="H166" s="456"/>
      <c r="I166" s="90">
        <f>SUM(E167:E167)</f>
        <v>445</v>
      </c>
      <c r="J166" s="123"/>
      <c r="K166" s="36"/>
      <c r="L166" s="36"/>
      <c r="N166" s="465">
        <f t="shared" si="5"/>
        <v>0</v>
      </c>
    </row>
    <row r="167" spans="1:16" s="11" customFormat="1" ht="57.75" hidden="1" customHeight="1">
      <c r="A167" s="89"/>
      <c r="B167" s="94"/>
      <c r="C167" s="116" t="s">
        <v>757</v>
      </c>
      <c r="D167" s="91" t="s">
        <v>11</v>
      </c>
      <c r="E167" s="87">
        <v>445</v>
      </c>
      <c r="F167" s="445" t="str">
        <f>I167</f>
        <v>x</v>
      </c>
      <c r="G167" s="87"/>
      <c r="H167" s="457"/>
      <c r="I167" s="90" t="s">
        <v>34</v>
      </c>
      <c r="J167" s="123"/>
      <c r="K167" s="36"/>
      <c r="L167" s="36"/>
      <c r="N167" s="465">
        <f t="shared" si="5"/>
        <v>0</v>
      </c>
    </row>
    <row r="168" spans="1:16" s="8" customFormat="1" ht="18" customHeight="1">
      <c r="A168" s="66" t="s">
        <v>34</v>
      </c>
      <c r="B168" s="66" t="s">
        <v>26</v>
      </c>
      <c r="C168" s="852" t="s">
        <v>27</v>
      </c>
      <c r="D168" s="852" t="s">
        <v>8</v>
      </c>
      <c r="E168" s="852"/>
      <c r="F168" s="852"/>
      <c r="G168" s="852"/>
      <c r="H168" s="852"/>
      <c r="I168" s="852"/>
      <c r="J168" s="122"/>
      <c r="K168" s="35">
        <v>90.78</v>
      </c>
      <c r="L168" s="35">
        <f>K168*I166</f>
        <v>40397.1</v>
      </c>
      <c r="M168" s="11"/>
      <c r="N168" s="465">
        <f t="shared" si="5"/>
        <v>0</v>
      </c>
    </row>
    <row r="169" spans="1:16" s="8" customFormat="1" ht="18" customHeight="1">
      <c r="A169" s="89">
        <v>20</v>
      </c>
      <c r="B169" s="93" t="s">
        <v>101</v>
      </c>
      <c r="C169" s="117" t="s">
        <v>102</v>
      </c>
      <c r="D169" s="89" t="s">
        <v>201</v>
      </c>
      <c r="E169" s="90" t="s">
        <v>34</v>
      </c>
      <c r="F169" s="445">
        <f>I169</f>
        <v>520.84</v>
      </c>
      <c r="G169" s="90"/>
      <c r="H169" s="456"/>
      <c r="I169" s="90">
        <f>E170</f>
        <v>520.84</v>
      </c>
      <c r="J169" s="122"/>
      <c r="K169" s="36"/>
      <c r="L169" s="36"/>
      <c r="M169" s="11"/>
      <c r="N169" s="465">
        <f t="shared" si="5"/>
        <v>0</v>
      </c>
      <c r="O169" s="39"/>
      <c r="P169" s="39"/>
    </row>
    <row r="170" spans="1:16" s="13" customFormat="1" ht="77.25" hidden="1" customHeight="1">
      <c r="A170" s="89" t="s">
        <v>8</v>
      </c>
      <c r="B170" s="95"/>
      <c r="C170" s="116" t="s">
        <v>758</v>
      </c>
      <c r="D170" s="91" t="s">
        <v>202</v>
      </c>
      <c r="E170" s="87">
        <v>520.84</v>
      </c>
      <c r="F170" s="445" t="str">
        <f>I170</f>
        <v>x</v>
      </c>
      <c r="G170" s="87"/>
      <c r="H170" s="456"/>
      <c r="I170" s="90" t="s">
        <v>34</v>
      </c>
      <c r="J170" s="124"/>
      <c r="K170" s="35">
        <v>72.3</v>
      </c>
      <c r="L170" s="35" t="e">
        <f>K170*#REF!</f>
        <v>#REF!</v>
      </c>
      <c r="M170" s="11"/>
      <c r="N170" s="465">
        <f t="shared" si="5"/>
        <v>0</v>
      </c>
    </row>
    <row r="171" spans="1:16" s="8" customFormat="1" ht="19.5" customHeight="1">
      <c r="A171" s="89">
        <v>21</v>
      </c>
      <c r="B171" s="93" t="s">
        <v>1</v>
      </c>
      <c r="C171" s="117" t="s">
        <v>286</v>
      </c>
      <c r="D171" s="89" t="s">
        <v>201</v>
      </c>
      <c r="E171" s="90" t="s">
        <v>34</v>
      </c>
      <c r="F171" s="445">
        <f>I171</f>
        <v>156.21</v>
      </c>
      <c r="G171" s="90"/>
      <c r="H171" s="456"/>
      <c r="I171" s="90">
        <f>E172</f>
        <v>156.21</v>
      </c>
      <c r="J171" s="122"/>
      <c r="K171" s="36"/>
      <c r="L171" s="36"/>
      <c r="M171" s="11"/>
      <c r="N171" s="465">
        <f t="shared" si="5"/>
        <v>0</v>
      </c>
    </row>
    <row r="172" spans="1:16" s="8" customFormat="1" ht="57" hidden="1" customHeight="1">
      <c r="A172" s="89" t="s">
        <v>8</v>
      </c>
      <c r="B172" s="95"/>
      <c r="C172" s="116" t="s">
        <v>761</v>
      </c>
      <c r="D172" s="91" t="s">
        <v>202</v>
      </c>
      <c r="E172" s="87">
        <v>156.21</v>
      </c>
      <c r="F172" s="445" t="str">
        <f>I172</f>
        <v>x</v>
      </c>
      <c r="G172" s="87"/>
      <c r="H172" s="457"/>
      <c r="I172" s="90" t="s">
        <v>34</v>
      </c>
      <c r="J172" s="122"/>
      <c r="K172" s="1020"/>
      <c r="L172" s="1020"/>
      <c r="N172" s="465">
        <f t="shared" si="5"/>
        <v>0</v>
      </c>
    </row>
    <row r="173" spans="1:16" s="8" customFormat="1" ht="18" customHeight="1">
      <c r="A173" s="66" t="s">
        <v>34</v>
      </c>
      <c r="B173" s="66" t="s">
        <v>28</v>
      </c>
      <c r="C173" s="852" t="s">
        <v>29</v>
      </c>
      <c r="D173" s="852" t="s">
        <v>8</v>
      </c>
      <c r="E173" s="852"/>
      <c r="F173" s="852"/>
      <c r="G173" s="852"/>
      <c r="H173" s="852"/>
      <c r="I173" s="852"/>
      <c r="J173" s="122"/>
      <c r="K173" s="162"/>
      <c r="L173" s="162"/>
      <c r="N173" s="465">
        <f t="shared" si="5"/>
        <v>0</v>
      </c>
    </row>
    <row r="174" spans="1:16" s="8" customFormat="1" ht="17.25" customHeight="1">
      <c r="A174" s="89">
        <v>22</v>
      </c>
      <c r="B174" s="93" t="s">
        <v>2</v>
      </c>
      <c r="C174" s="117" t="s">
        <v>136</v>
      </c>
      <c r="D174" s="89" t="s">
        <v>11</v>
      </c>
      <c r="E174" s="90" t="s">
        <v>34</v>
      </c>
      <c r="F174" s="445">
        <f>I174</f>
        <v>465</v>
      </c>
      <c r="G174" s="90"/>
      <c r="H174" s="456"/>
      <c r="I174" s="90">
        <f>E175</f>
        <v>465</v>
      </c>
      <c r="J174" s="122"/>
      <c r="K174" s="162"/>
      <c r="L174" s="162"/>
      <c r="N174" s="465">
        <f t="shared" si="5"/>
        <v>0</v>
      </c>
    </row>
    <row r="175" spans="1:16" s="11" customFormat="1" ht="43.5" hidden="1" customHeight="1">
      <c r="A175" s="89" t="s">
        <v>8</v>
      </c>
      <c r="B175" s="95"/>
      <c r="C175" s="116" t="s">
        <v>762</v>
      </c>
      <c r="D175" s="91" t="s">
        <v>11</v>
      </c>
      <c r="E175" s="87">
        <v>465</v>
      </c>
      <c r="F175" s="445" t="str">
        <f>I175</f>
        <v>x</v>
      </c>
      <c r="G175" s="87"/>
      <c r="H175" s="457"/>
      <c r="I175" s="87" t="s">
        <v>34</v>
      </c>
      <c r="J175" s="121"/>
      <c r="K175" s="35">
        <v>78.42</v>
      </c>
      <c r="L175" s="35">
        <f>K175*I171</f>
        <v>12249.99</v>
      </c>
      <c r="M175" s="13"/>
      <c r="N175" s="465">
        <f t="shared" si="5"/>
        <v>0</v>
      </c>
    </row>
    <row r="176" spans="1:16" s="11" customFormat="1" ht="24.75" customHeight="1">
      <c r="A176" s="1047" t="s">
        <v>793</v>
      </c>
      <c r="B176" s="1047"/>
      <c r="C176" s="1047"/>
      <c r="D176" s="1047"/>
      <c r="E176" s="1047"/>
      <c r="F176" s="1047"/>
      <c r="G176" s="1047"/>
      <c r="H176" s="472"/>
      <c r="I176" s="87"/>
      <c r="J176" s="121"/>
      <c r="K176" s="35"/>
      <c r="L176" s="35"/>
      <c r="M176" s="13"/>
      <c r="N176" s="465"/>
    </row>
    <row r="177" spans="1:14" s="11" customFormat="1" ht="28.5" customHeight="1">
      <c r="A177" s="1048" t="s">
        <v>784</v>
      </c>
      <c r="B177" s="1048"/>
      <c r="C177" s="1048"/>
      <c r="D177" s="1048"/>
      <c r="E177" s="1048"/>
      <c r="F177" s="1048"/>
      <c r="G177" s="1048"/>
      <c r="H177" s="474"/>
      <c r="I177" s="87"/>
      <c r="J177" s="121"/>
      <c r="K177" s="35"/>
      <c r="L177" s="35"/>
      <c r="M177" s="13"/>
      <c r="N177" s="465"/>
    </row>
    <row r="178" spans="1:14" ht="37.5" customHeight="1">
      <c r="A178" s="441" t="s">
        <v>141</v>
      </c>
      <c r="B178" s="1045" t="s">
        <v>763</v>
      </c>
      <c r="C178" s="1045"/>
      <c r="D178" s="1045"/>
      <c r="E178" s="1045"/>
      <c r="F178" s="1045"/>
      <c r="G178" s="1045"/>
      <c r="H178" s="1045"/>
      <c r="I178" s="1045"/>
      <c r="J178" s="1045"/>
      <c r="K178" s="1045"/>
      <c r="L178" s="1045"/>
      <c r="N178" s="465">
        <f t="shared" si="5"/>
        <v>0</v>
      </c>
    </row>
    <row r="179" spans="1:14" ht="25.5" customHeight="1">
      <c r="A179" s="21" t="s">
        <v>103</v>
      </c>
      <c r="B179" s="21" t="s">
        <v>764</v>
      </c>
      <c r="C179" s="1005" t="s">
        <v>765</v>
      </c>
      <c r="D179" s="1005"/>
      <c r="E179" s="1005"/>
      <c r="F179" s="1005"/>
      <c r="G179" s="1005"/>
      <c r="H179" s="1005"/>
      <c r="I179" s="1005"/>
      <c r="J179" s="1005"/>
      <c r="K179" s="1005"/>
      <c r="L179" s="1005"/>
      <c r="N179" s="465">
        <f t="shared" si="5"/>
        <v>0</v>
      </c>
    </row>
    <row r="180" spans="1:14" ht="20.25" customHeight="1">
      <c r="A180" s="89">
        <v>23</v>
      </c>
      <c r="B180" s="93"/>
      <c r="C180" s="117" t="s">
        <v>766</v>
      </c>
      <c r="D180" s="89" t="s">
        <v>9</v>
      </c>
      <c r="E180" s="90" t="s">
        <v>34</v>
      </c>
      <c r="F180" s="445">
        <f>I180</f>
        <v>10</v>
      </c>
      <c r="G180" s="90"/>
      <c r="H180" s="456"/>
      <c r="I180" s="90">
        <f>E181</f>
        <v>10</v>
      </c>
      <c r="J180" s="442"/>
      <c r="K180" s="442"/>
      <c r="L180" s="442"/>
      <c r="N180" s="465">
        <f t="shared" si="5"/>
        <v>0</v>
      </c>
    </row>
    <row r="181" spans="1:14" ht="71.25" hidden="1" customHeight="1">
      <c r="A181" s="89" t="s">
        <v>8</v>
      </c>
      <c r="B181" s="95"/>
      <c r="C181" s="116" t="s">
        <v>777</v>
      </c>
      <c r="D181" s="91" t="s">
        <v>9</v>
      </c>
      <c r="E181" s="87">
        <v>10</v>
      </c>
      <c r="F181" s="445" t="str">
        <f>I181</f>
        <v>x</v>
      </c>
      <c r="G181" s="87"/>
      <c r="H181" s="457"/>
      <c r="I181" s="87" t="s">
        <v>34</v>
      </c>
      <c r="J181" s="442"/>
      <c r="K181" s="442"/>
      <c r="L181" s="442"/>
      <c r="N181" s="465">
        <f t="shared" si="5"/>
        <v>0</v>
      </c>
    </row>
    <row r="182" spans="1:14" ht="24.75" customHeight="1">
      <c r="A182" s="1047" t="s">
        <v>794</v>
      </c>
      <c r="B182" s="1047"/>
      <c r="C182" s="1047"/>
      <c r="D182" s="1047"/>
      <c r="E182" s="1047"/>
      <c r="F182" s="1047"/>
      <c r="G182" s="1047"/>
      <c r="H182" s="472"/>
      <c r="I182" s="87"/>
      <c r="J182" s="442"/>
      <c r="K182" s="442"/>
      <c r="L182" s="442"/>
      <c r="N182" s="465"/>
    </row>
    <row r="183" spans="1:14" ht="25.5" customHeight="1">
      <c r="A183" s="1048" t="s">
        <v>788</v>
      </c>
      <c r="B183" s="1048"/>
      <c r="C183" s="1048"/>
      <c r="D183" s="1048"/>
      <c r="E183" s="1048"/>
      <c r="F183" s="1048"/>
      <c r="G183" s="1048"/>
      <c r="H183" s="474"/>
      <c r="I183" s="87"/>
      <c r="J183" s="442"/>
      <c r="K183" s="442"/>
      <c r="L183" s="442"/>
      <c r="N183" s="465"/>
    </row>
    <row r="184" spans="1:14" ht="31.5" customHeight="1">
      <c r="A184" s="441" t="s">
        <v>767</v>
      </c>
      <c r="B184" s="1045" t="s">
        <v>776</v>
      </c>
      <c r="C184" s="1045"/>
      <c r="D184" s="1045"/>
      <c r="E184" s="1045"/>
      <c r="F184" s="1045"/>
      <c r="G184" s="1045"/>
      <c r="H184" s="1045"/>
      <c r="I184" s="1045"/>
      <c r="J184" s="1045"/>
      <c r="K184" s="1045"/>
      <c r="L184" s="1045"/>
      <c r="N184" s="465">
        <f t="shared" si="5"/>
        <v>0</v>
      </c>
    </row>
    <row r="185" spans="1:14" ht="38.25" customHeight="1">
      <c r="A185" s="21" t="s">
        <v>33</v>
      </c>
      <c r="B185" s="21" t="s">
        <v>768</v>
      </c>
      <c r="C185" s="1005" t="s">
        <v>769</v>
      </c>
      <c r="D185" s="1005"/>
      <c r="E185" s="1005"/>
      <c r="F185" s="1005"/>
      <c r="G185" s="1005"/>
      <c r="H185" s="1005"/>
      <c r="I185" s="1005"/>
      <c r="J185" s="1005"/>
      <c r="K185" s="1005"/>
      <c r="L185" s="1005"/>
      <c r="N185" s="465">
        <f t="shared" si="5"/>
        <v>0</v>
      </c>
    </row>
    <row r="186" spans="1:14" ht="21" customHeight="1">
      <c r="A186" s="89">
        <v>24</v>
      </c>
      <c r="B186" s="93"/>
      <c r="C186" s="117" t="s">
        <v>770</v>
      </c>
      <c r="D186" s="89" t="s">
        <v>9</v>
      </c>
      <c r="E186" s="90" t="s">
        <v>34</v>
      </c>
      <c r="F186" s="445">
        <f>I186</f>
        <v>8</v>
      </c>
      <c r="G186" s="90">
        <v>225.6</v>
      </c>
      <c r="H186" s="456"/>
      <c r="I186" s="90">
        <f>E187</f>
        <v>8</v>
      </c>
      <c r="J186" s="442"/>
      <c r="K186" s="442"/>
      <c r="L186" s="442"/>
      <c r="N186" s="465">
        <f t="shared" si="5"/>
        <v>0</v>
      </c>
    </row>
    <row r="187" spans="1:14" ht="76.5" hidden="1">
      <c r="A187" s="89" t="s">
        <v>8</v>
      </c>
      <c r="B187" s="95"/>
      <c r="C187" s="116" t="s">
        <v>778</v>
      </c>
      <c r="D187" s="91" t="s">
        <v>9</v>
      </c>
      <c r="E187" s="87">
        <v>8</v>
      </c>
      <c r="F187" s="445" t="str">
        <f>I187</f>
        <v>x</v>
      </c>
      <c r="G187" s="87"/>
      <c r="H187" s="457"/>
      <c r="I187" s="87" t="s">
        <v>34</v>
      </c>
      <c r="J187" s="442"/>
      <c r="K187" s="442"/>
      <c r="L187" s="442"/>
      <c r="N187" s="465">
        <f t="shared" si="5"/>
        <v>0</v>
      </c>
    </row>
    <row r="188" spans="1:14" ht="26.25" customHeight="1">
      <c r="A188" s="1047" t="s">
        <v>291</v>
      </c>
      <c r="B188" s="1047"/>
      <c r="C188" s="1047"/>
      <c r="D188" s="1047"/>
      <c r="E188" s="1047"/>
      <c r="F188" s="1047"/>
      <c r="G188" s="1047"/>
      <c r="H188" s="472"/>
      <c r="I188" s="476"/>
      <c r="J188" s="442"/>
      <c r="K188" s="442"/>
      <c r="L188" s="442"/>
      <c r="N188" s="465"/>
    </row>
    <row r="189" spans="1:14" ht="28.5" customHeight="1">
      <c r="A189" s="1048" t="s">
        <v>790</v>
      </c>
      <c r="B189" s="1048"/>
      <c r="C189" s="1048"/>
      <c r="D189" s="1048"/>
      <c r="E189" s="1048"/>
      <c r="F189" s="1048"/>
      <c r="G189" s="1048"/>
      <c r="H189" s="474"/>
      <c r="I189" s="476"/>
      <c r="J189" s="442"/>
      <c r="K189" s="442"/>
      <c r="L189" s="442"/>
      <c r="N189" s="465"/>
    </row>
    <row r="190" spans="1:14" ht="21.75" customHeight="1">
      <c r="A190" s="1050" t="s">
        <v>218</v>
      </c>
      <c r="B190" s="1050"/>
      <c r="C190" s="1050"/>
      <c r="D190" s="1050"/>
      <c r="E190" s="1050"/>
      <c r="F190" s="1050"/>
      <c r="G190" s="1050"/>
      <c r="H190" s="462"/>
      <c r="I190" s="477" t="e">
        <f>I189+#REF!</f>
        <v>#REF!</v>
      </c>
      <c r="J190" s="442"/>
      <c r="K190" s="442"/>
      <c r="L190" s="442"/>
    </row>
    <row r="191" spans="1:14" ht="24" customHeight="1">
      <c r="A191" s="1050" t="s">
        <v>219</v>
      </c>
      <c r="B191" s="1050"/>
      <c r="C191" s="1050"/>
      <c r="D191" s="1050"/>
      <c r="E191" s="1050"/>
      <c r="F191" s="1050"/>
      <c r="G191" s="1050"/>
      <c r="H191" s="462"/>
      <c r="I191" s="477" t="e">
        <f>0.23*I190</f>
        <v>#REF!</v>
      </c>
      <c r="J191" s="442"/>
      <c r="K191" s="442"/>
      <c r="L191" s="442"/>
    </row>
    <row r="192" spans="1:14" ht="27" customHeight="1">
      <c r="A192" s="1050" t="s">
        <v>220</v>
      </c>
      <c r="B192" s="1050"/>
      <c r="C192" s="1050"/>
      <c r="D192" s="1050"/>
      <c r="E192" s="1050"/>
      <c r="F192" s="1050"/>
      <c r="G192" s="1050"/>
      <c r="H192" s="462"/>
      <c r="I192" s="477" t="e">
        <f>I190+I191</f>
        <v>#REF!</v>
      </c>
      <c r="J192" s="442"/>
      <c r="K192" s="442"/>
      <c r="L192" s="442"/>
    </row>
    <row r="193" spans="9:9">
      <c r="I193" s="18"/>
    </row>
    <row r="194" spans="9:9">
      <c r="I194" s="18"/>
    </row>
    <row r="195" spans="9:9">
      <c r="I195" s="18"/>
    </row>
  </sheetData>
  <autoFilter ref="A3:I175" xr:uid="{00000000-0009-0000-0000-000008000000}"/>
  <mergeCells count="76">
    <mergeCell ref="A182:G182"/>
    <mergeCell ref="A191:G191"/>
    <mergeCell ref="A192:G192"/>
    <mergeCell ref="A183:G183"/>
    <mergeCell ref="B184:L184"/>
    <mergeCell ref="C185:L185"/>
    <mergeCell ref="A188:G188"/>
    <mergeCell ref="A189:G189"/>
    <mergeCell ref="A190:G190"/>
    <mergeCell ref="C173:I173"/>
    <mergeCell ref="A176:G176"/>
    <mergeCell ref="A177:G177"/>
    <mergeCell ref="B178:L178"/>
    <mergeCell ref="C179:L179"/>
    <mergeCell ref="A163:G163"/>
    <mergeCell ref="C164:I164"/>
    <mergeCell ref="C165:I165"/>
    <mergeCell ref="C168:I168"/>
    <mergeCell ref="K172:L172"/>
    <mergeCell ref="C150:I150"/>
    <mergeCell ref="A153:G153"/>
    <mergeCell ref="C154:I154"/>
    <mergeCell ref="C155:I155"/>
    <mergeCell ref="C160:I160"/>
    <mergeCell ref="C140:I140"/>
    <mergeCell ref="C141:I141"/>
    <mergeCell ref="K141:L141"/>
    <mergeCell ref="K142:L142"/>
    <mergeCell ref="C147:I147"/>
    <mergeCell ref="C127:I127"/>
    <mergeCell ref="K127:L127"/>
    <mergeCell ref="K130:L130"/>
    <mergeCell ref="C136:I136"/>
    <mergeCell ref="A139:G139"/>
    <mergeCell ref="K115:L115"/>
    <mergeCell ref="C117:I117"/>
    <mergeCell ref="A122:G122"/>
    <mergeCell ref="C123:I123"/>
    <mergeCell ref="C124:I124"/>
    <mergeCell ref="K97:L97"/>
    <mergeCell ref="C100:I100"/>
    <mergeCell ref="C103:I103"/>
    <mergeCell ref="K106:L106"/>
    <mergeCell ref="C112:I112"/>
    <mergeCell ref="C75:I75"/>
    <mergeCell ref="C78:I78"/>
    <mergeCell ref="A95:G95"/>
    <mergeCell ref="C96:I96"/>
    <mergeCell ref="C97:I97"/>
    <mergeCell ref="C56:I56"/>
    <mergeCell ref="C57:I57"/>
    <mergeCell ref="C62:I62"/>
    <mergeCell ref="C67:I67"/>
    <mergeCell ref="C68:I68"/>
    <mergeCell ref="C21:I21"/>
    <mergeCell ref="C26:I26"/>
    <mergeCell ref="K26:L26"/>
    <mergeCell ref="C31:I31"/>
    <mergeCell ref="K31:L31"/>
    <mergeCell ref="B16:I16"/>
    <mergeCell ref="K16:L16"/>
    <mergeCell ref="C17:I17"/>
    <mergeCell ref="K17:L17"/>
    <mergeCell ref="C18:I18"/>
    <mergeCell ref="K18:L18"/>
    <mergeCell ref="C5:I5"/>
    <mergeCell ref="K5:L5"/>
    <mergeCell ref="C6:I6"/>
    <mergeCell ref="A14:G14"/>
    <mergeCell ref="A15:G15"/>
    <mergeCell ref="A1:I1"/>
    <mergeCell ref="K1:L1"/>
    <mergeCell ref="A2:I2"/>
    <mergeCell ref="K2:L2"/>
    <mergeCell ref="B4:I4"/>
    <mergeCell ref="K4:L4"/>
  </mergeCells>
  <pageMargins left="0.7" right="0.7" top="0.75" bottom="0.75" header="0.3" footer="0.3"/>
  <pageSetup paperSize="9" scale="10" fitToHeight="0" orientation="portrait" r:id="rId1"/>
  <rowBreaks count="1" manualBreakCount="1">
    <brk id="153" max="8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7030A0"/>
    <pageSetUpPr fitToPage="1"/>
  </sheetPr>
  <dimension ref="A2:M41"/>
  <sheetViews>
    <sheetView workbookViewId="0"/>
  </sheetViews>
  <sheetFormatPr defaultRowHeight="12.75"/>
  <cols>
    <col min="1" max="1" width="14.5703125" customWidth="1"/>
    <col min="2" max="2" width="15.140625" customWidth="1"/>
    <col min="4" max="4" width="61.5703125" customWidth="1"/>
    <col min="5" max="5" width="20.7109375" customWidth="1"/>
    <col min="8" max="8" width="13.42578125" bestFit="1" customWidth="1"/>
    <col min="10" max="10" width="13.5703125" bestFit="1" customWidth="1"/>
  </cols>
  <sheetData>
    <row r="2" spans="1:5" ht="52.5" customHeight="1">
      <c r="A2" s="1053"/>
      <c r="B2" s="1053"/>
      <c r="C2" s="1053"/>
      <c r="D2" s="1053"/>
      <c r="E2" s="1053"/>
    </row>
    <row r="3" spans="1:5" ht="18.75" customHeight="1">
      <c r="A3" s="1054" t="s">
        <v>46</v>
      </c>
      <c r="B3" s="1055"/>
      <c r="C3" s="1055"/>
      <c r="D3" s="1055"/>
      <c r="E3" s="1056"/>
    </row>
    <row r="4" spans="1:5" ht="18.75" customHeight="1">
      <c r="A4" s="1057"/>
      <c r="B4" s="1058"/>
      <c r="C4" s="1058"/>
      <c r="D4" s="1058"/>
      <c r="E4" s="1059"/>
    </row>
    <row r="5" spans="1:5" ht="97.5" customHeight="1">
      <c r="A5" s="470" t="s">
        <v>40</v>
      </c>
      <c r="B5" s="1060" t="str">
        <f>'1'!F5</f>
        <v>PRZEBUDOWA DROGI GMINNEJ NR 108629R LUBENIA - SŁOCINY NA ODCINKU OD KM 0+002,50 DO KM 0+940,00 W M. LUBENIA</v>
      </c>
      <c r="C5" s="1061"/>
      <c r="D5" s="1061"/>
      <c r="E5" s="1062"/>
    </row>
    <row r="6" spans="1:5" ht="18.75">
      <c r="A6" s="471"/>
      <c r="B6" s="1063"/>
      <c r="C6" s="1063"/>
      <c r="D6" s="1063"/>
      <c r="E6" s="1063"/>
    </row>
    <row r="7" spans="1:5" ht="37.5" customHeight="1">
      <c r="A7" s="466" t="s">
        <v>89</v>
      </c>
      <c r="B7" s="466" t="s">
        <v>47</v>
      </c>
      <c r="C7" s="1064" t="s">
        <v>48</v>
      </c>
      <c r="D7" s="1064"/>
      <c r="E7" s="466" t="s">
        <v>49</v>
      </c>
    </row>
    <row r="8" spans="1:5" ht="27.75" customHeight="1">
      <c r="A8" s="33" t="s">
        <v>34</v>
      </c>
      <c r="B8" s="33" t="s">
        <v>33</v>
      </c>
      <c r="C8" s="1051" t="s">
        <v>142</v>
      </c>
      <c r="D8" s="1052"/>
      <c r="E8" s="467" t="s">
        <v>34</v>
      </c>
    </row>
    <row r="9" spans="1:5" ht="33" customHeight="1">
      <c r="A9" s="34" t="s">
        <v>90</v>
      </c>
      <c r="B9" s="34" t="s">
        <v>58</v>
      </c>
      <c r="C9" s="1068" t="s">
        <v>50</v>
      </c>
      <c r="D9" s="1068"/>
      <c r="E9" s="464"/>
    </row>
    <row r="10" spans="1:5" ht="24" customHeight="1">
      <c r="A10" s="1067" t="s">
        <v>291</v>
      </c>
      <c r="B10" s="1067"/>
      <c r="C10" s="1067"/>
      <c r="D10" s="1067"/>
      <c r="E10" s="648"/>
    </row>
    <row r="11" spans="1:5" ht="40.5" customHeight="1">
      <c r="A11" s="33" t="s">
        <v>34</v>
      </c>
      <c r="B11" s="33" t="s">
        <v>38</v>
      </c>
      <c r="C11" s="1051" t="s">
        <v>892</v>
      </c>
      <c r="D11" s="1052"/>
      <c r="E11" s="467" t="s">
        <v>34</v>
      </c>
    </row>
    <row r="12" spans="1:5" ht="15">
      <c r="A12" s="34" t="s">
        <v>91</v>
      </c>
      <c r="B12" s="34" t="s">
        <v>60</v>
      </c>
      <c r="C12" s="988" t="s">
        <v>51</v>
      </c>
      <c r="D12" s="988"/>
      <c r="E12" s="464"/>
    </row>
    <row r="13" spans="1:5" ht="15">
      <c r="A13" s="34" t="s">
        <v>92</v>
      </c>
      <c r="B13" s="34" t="s">
        <v>62</v>
      </c>
      <c r="C13" s="988" t="s">
        <v>80</v>
      </c>
      <c r="D13" s="988"/>
      <c r="E13" s="464"/>
    </row>
    <row r="14" spans="1:5" ht="18" customHeight="1">
      <c r="A14" s="34" t="s">
        <v>93</v>
      </c>
      <c r="B14" s="34" t="s">
        <v>52</v>
      </c>
      <c r="C14" s="988" t="s">
        <v>107</v>
      </c>
      <c r="D14" s="988"/>
      <c r="E14" s="464"/>
    </row>
    <row r="15" spans="1:5" ht="15">
      <c r="A15" s="34" t="s">
        <v>92</v>
      </c>
      <c r="B15" s="34" t="s">
        <v>53</v>
      </c>
      <c r="C15" s="988" t="s">
        <v>54</v>
      </c>
      <c r="D15" s="988"/>
      <c r="E15" s="464"/>
    </row>
    <row r="16" spans="1:5" ht="15">
      <c r="A16" s="34" t="s">
        <v>93</v>
      </c>
      <c r="B16" s="34" t="s">
        <v>65</v>
      </c>
      <c r="C16" s="991" t="s">
        <v>55</v>
      </c>
      <c r="D16" s="991"/>
      <c r="E16" s="464"/>
    </row>
    <row r="17" spans="1:13" ht="15">
      <c r="A17" s="34" t="s">
        <v>94</v>
      </c>
      <c r="B17" s="34" t="s">
        <v>67</v>
      </c>
      <c r="C17" s="991" t="s">
        <v>56</v>
      </c>
      <c r="D17" s="991"/>
      <c r="E17" s="464"/>
    </row>
    <row r="18" spans="1:13" ht="25.5" hidden="1" customHeight="1">
      <c r="A18" s="1066" t="s">
        <v>292</v>
      </c>
      <c r="B18" s="1066"/>
      <c r="C18" s="1066"/>
      <c r="D18" s="1066"/>
      <c r="E18" s="468"/>
      <c r="J18" s="151"/>
    </row>
    <row r="19" spans="1:13" ht="25.5" customHeight="1">
      <c r="A19" s="1067" t="s">
        <v>292</v>
      </c>
      <c r="B19" s="1067"/>
      <c r="C19" s="1067"/>
      <c r="D19" s="1067"/>
      <c r="E19" s="648"/>
      <c r="J19" s="151"/>
    </row>
    <row r="20" spans="1:13" ht="23.25" customHeight="1">
      <c r="A20" s="1065" t="s">
        <v>293</v>
      </c>
      <c r="B20" s="1065"/>
      <c r="C20" s="1065"/>
      <c r="D20" s="1065"/>
      <c r="E20" s="647"/>
    </row>
    <row r="21" spans="1:13" ht="23.25" customHeight="1">
      <c r="A21" s="1066" t="s">
        <v>81</v>
      </c>
      <c r="B21" s="1066"/>
      <c r="C21" s="1066"/>
      <c r="D21" s="1066"/>
      <c r="E21" s="468"/>
    </row>
    <row r="22" spans="1:13" ht="23.25" customHeight="1">
      <c r="A22" s="1067" t="s">
        <v>97</v>
      </c>
      <c r="B22" s="1067"/>
      <c r="C22" s="1067"/>
      <c r="D22" s="1067"/>
      <c r="E22" s="648"/>
    </row>
    <row r="25" spans="1:13">
      <c r="F25" s="483"/>
    </row>
    <row r="26" spans="1:13" ht="54" customHeight="1">
      <c r="C26" s="479"/>
      <c r="E26" s="483"/>
    </row>
    <row r="27" spans="1:13">
      <c r="C27" s="479"/>
      <c r="K27" s="487"/>
      <c r="L27" s="487"/>
      <c r="M27" s="487"/>
    </row>
    <row r="31" spans="1:13">
      <c r="A31" s="487"/>
      <c r="B31" s="487"/>
      <c r="C31" s="487"/>
      <c r="D31" s="487"/>
      <c r="E31" s="487"/>
      <c r="F31" s="487"/>
    </row>
    <row r="32" spans="1:13">
      <c r="A32" s="487"/>
      <c r="B32" s="487"/>
      <c r="C32" s="487"/>
      <c r="D32" s="487"/>
      <c r="E32" s="487"/>
      <c r="F32" s="487"/>
    </row>
    <row r="33" spans="1:6">
      <c r="A33" s="487"/>
      <c r="B33" s="487"/>
      <c r="C33" s="487"/>
      <c r="D33" s="487"/>
      <c r="E33" s="487"/>
      <c r="F33" s="487"/>
    </row>
    <row r="34" spans="1:6">
      <c r="F34" s="483"/>
    </row>
    <row r="35" spans="1:6">
      <c r="E35" s="483"/>
    </row>
    <row r="36" spans="1:6">
      <c r="E36" s="483"/>
    </row>
    <row r="40" spans="1:6">
      <c r="F40" s="483"/>
    </row>
    <row r="41" spans="1:6">
      <c r="E41" s="483"/>
    </row>
  </sheetData>
  <mergeCells count="20">
    <mergeCell ref="A20:D20"/>
    <mergeCell ref="A21:D21"/>
    <mergeCell ref="A22:D22"/>
    <mergeCell ref="A19:D19"/>
    <mergeCell ref="C9:D9"/>
    <mergeCell ref="A10:D10"/>
    <mergeCell ref="C11:D11"/>
    <mergeCell ref="C12:D12"/>
    <mergeCell ref="C13:D13"/>
    <mergeCell ref="C14:D14"/>
    <mergeCell ref="C15:D15"/>
    <mergeCell ref="C16:D16"/>
    <mergeCell ref="C17:D17"/>
    <mergeCell ref="A18:D18"/>
    <mergeCell ref="C8:D8"/>
    <mergeCell ref="A2:E2"/>
    <mergeCell ref="A3:E4"/>
    <mergeCell ref="B5:E5"/>
    <mergeCell ref="B6:E6"/>
    <mergeCell ref="C7:D7"/>
  </mergeCells>
  <pageMargins left="0.7" right="0.7" top="0.75" bottom="0.75" header="0.3" footer="0.3"/>
  <pageSetup paperSize="9" scale="73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7030A0"/>
    <pageSetUpPr fitToPage="1"/>
  </sheetPr>
  <dimension ref="A1:EP157"/>
  <sheetViews>
    <sheetView workbookViewId="0">
      <selection sqref="A1:N1"/>
    </sheetView>
  </sheetViews>
  <sheetFormatPr defaultRowHeight="12.75"/>
  <cols>
    <col min="1" max="1" width="10.140625" style="17" customWidth="1"/>
    <col min="2" max="2" width="19.7109375" style="517" customWidth="1"/>
    <col min="3" max="3" width="3.5703125" style="42" customWidth="1"/>
    <col min="4" max="4" width="8.28515625" style="42" customWidth="1"/>
    <col min="5" max="5" width="3.7109375" style="42" customWidth="1"/>
    <col min="6" max="6" width="49.42578125" style="42" customWidth="1"/>
    <col min="7" max="8" width="10.42578125" style="43" customWidth="1"/>
    <col min="9" max="9" width="9.7109375" style="18" hidden="1" customWidth="1"/>
    <col min="10" max="11" width="12.42578125" style="18" customWidth="1"/>
    <col min="12" max="12" width="13" style="20" hidden="1" customWidth="1"/>
    <col min="13" max="14" width="13.85546875" style="553" hidden="1" customWidth="1"/>
    <col min="15" max="15" width="15.7109375" style="40" hidden="1" customWidth="1"/>
    <col min="16" max="16" width="13.5703125" style="40" hidden="1" customWidth="1"/>
    <col min="17" max="20" width="0" style="40" hidden="1" customWidth="1"/>
    <col min="21" max="21" width="3.85546875" style="703" customWidth="1"/>
    <col min="22" max="16384" width="9.140625" style="40"/>
  </cols>
  <sheetData>
    <row r="1" spans="1:21" s="4" customFormat="1" ht="31.5" customHeight="1">
      <c r="A1" s="947" t="s">
        <v>41</v>
      </c>
      <c r="B1" s="948"/>
      <c r="C1" s="948"/>
      <c r="D1" s="948"/>
      <c r="E1" s="948"/>
      <c r="F1" s="948"/>
      <c r="G1" s="948"/>
      <c r="H1" s="948"/>
      <c r="I1" s="948"/>
      <c r="J1" s="948"/>
      <c r="K1" s="948"/>
      <c r="L1" s="948"/>
      <c r="M1" s="948"/>
      <c r="N1" s="1069"/>
      <c r="U1" s="702"/>
    </row>
    <row r="2" spans="1:21" s="4" customFormat="1" ht="52.5" customHeight="1">
      <c r="A2" s="1070" t="str">
        <f>'pr ko PR'!D6</f>
        <v>REMONT DROGI GMINNEJ NR 108616R OD KM 0+000 DO KM 0+999 W MIEJSCOWOŚCI SOŁONKA</v>
      </c>
      <c r="B2" s="1071"/>
      <c r="C2" s="1071"/>
      <c r="D2" s="1071"/>
      <c r="E2" s="1071"/>
      <c r="F2" s="1071"/>
      <c r="G2" s="1071"/>
      <c r="H2" s="1071"/>
      <c r="I2" s="1071"/>
      <c r="J2" s="1071"/>
      <c r="K2" s="1071"/>
      <c r="L2" s="1071"/>
      <c r="M2" s="1071"/>
      <c r="N2" s="1072"/>
      <c r="O2" s="6"/>
      <c r="U2" s="702"/>
    </row>
    <row r="3" spans="1:21" ht="45" customHeight="1">
      <c r="A3" s="77" t="s">
        <v>3</v>
      </c>
      <c r="B3" s="511" t="s">
        <v>229</v>
      </c>
      <c r="C3" s="911" t="s">
        <v>217</v>
      </c>
      <c r="D3" s="912"/>
      <c r="E3" s="912"/>
      <c r="F3" s="913"/>
      <c r="G3" s="77" t="s">
        <v>5</v>
      </c>
      <c r="H3" s="22" t="s">
        <v>6</v>
      </c>
      <c r="I3" s="22" t="s">
        <v>6</v>
      </c>
      <c r="J3" s="454" t="s">
        <v>70</v>
      </c>
      <c r="K3" s="454" t="s">
        <v>71</v>
      </c>
      <c r="L3" s="80" t="s">
        <v>7</v>
      </c>
      <c r="M3" s="454" t="s">
        <v>70</v>
      </c>
      <c r="N3" s="454" t="s">
        <v>71</v>
      </c>
      <c r="O3" s="3"/>
    </row>
    <row r="4" spans="1:21" ht="19.5" customHeight="1">
      <c r="A4" s="441" t="s">
        <v>33</v>
      </c>
      <c r="B4" s="945" t="s">
        <v>142</v>
      </c>
      <c r="C4" s="946"/>
      <c r="D4" s="946"/>
      <c r="E4" s="946"/>
      <c r="F4" s="946"/>
      <c r="G4" s="946"/>
      <c r="H4" s="946"/>
      <c r="I4" s="946"/>
      <c r="J4" s="946"/>
      <c r="K4" s="946"/>
      <c r="L4" s="946"/>
      <c r="M4" s="946"/>
      <c r="N4" s="1073"/>
      <c r="O4" s="3"/>
    </row>
    <row r="5" spans="1:21" ht="26.25" customHeight="1">
      <c r="A5" s="21" t="s">
        <v>58</v>
      </c>
      <c r="B5" s="610" t="s">
        <v>73</v>
      </c>
      <c r="C5" s="1017" t="s">
        <v>50</v>
      </c>
      <c r="D5" s="1018"/>
      <c r="E5" s="1018"/>
      <c r="F5" s="1018"/>
      <c r="G5" s="1018"/>
      <c r="H5" s="1018"/>
      <c r="I5" s="1018"/>
      <c r="J5" s="1018"/>
      <c r="K5" s="1018"/>
      <c r="L5" s="1018"/>
      <c r="M5" s="1018"/>
      <c r="N5" s="1074"/>
      <c r="O5" s="3"/>
    </row>
    <row r="6" spans="1:21" ht="18.75" customHeight="1">
      <c r="A6" s="66" t="s">
        <v>34</v>
      </c>
      <c r="B6" s="507" t="s">
        <v>69</v>
      </c>
      <c r="C6" s="853" t="s">
        <v>111</v>
      </c>
      <c r="D6" s="926"/>
      <c r="E6" s="926"/>
      <c r="F6" s="926"/>
      <c r="G6" s="926"/>
      <c r="H6" s="926"/>
      <c r="I6" s="926"/>
      <c r="J6" s="926"/>
      <c r="K6" s="926"/>
      <c r="L6" s="926"/>
      <c r="M6" s="926"/>
      <c r="N6" s="1075"/>
      <c r="O6" s="3"/>
    </row>
    <row r="7" spans="1:21" ht="18.75" customHeight="1">
      <c r="A7" s="77" t="s">
        <v>112</v>
      </c>
      <c r="B7" s="506" t="str">
        <f t="shared" ref="B7" si="0">B6</f>
        <v>00.00.00</v>
      </c>
      <c r="C7" s="1080" t="s">
        <v>145</v>
      </c>
      <c r="D7" s="1081"/>
      <c r="E7" s="1081"/>
      <c r="F7" s="1082"/>
      <c r="G7" s="86" t="s">
        <v>447</v>
      </c>
      <c r="H7" s="86">
        <f>L7</f>
        <v>1</v>
      </c>
      <c r="I7" s="70">
        <v>1</v>
      </c>
      <c r="J7" s="70"/>
      <c r="K7" s="70"/>
      <c r="L7" s="70">
        <f t="shared" ref="L7:L10" si="1">I7</f>
        <v>1</v>
      </c>
      <c r="M7" s="588">
        <v>3500</v>
      </c>
      <c r="N7" s="454">
        <f>L7*M7</f>
        <v>3500</v>
      </c>
      <c r="O7" s="3"/>
      <c r="T7" s="1083" t="s">
        <v>896</v>
      </c>
    </row>
    <row r="8" spans="1:21" ht="38.25" hidden="1" customHeight="1">
      <c r="A8" s="77" t="s">
        <v>115</v>
      </c>
      <c r="B8" s="506" t="e">
        <f>#REF!</f>
        <v>#REF!</v>
      </c>
      <c r="C8" s="690" t="s">
        <v>231</v>
      </c>
      <c r="D8" s="691" t="s">
        <v>948</v>
      </c>
      <c r="E8" s="691"/>
      <c r="F8" s="692"/>
      <c r="G8" s="86" t="s">
        <v>447</v>
      </c>
      <c r="H8" s="86">
        <f t="shared" ref="H8:H10" si="2">L8</f>
        <v>1</v>
      </c>
      <c r="I8" s="70">
        <v>1</v>
      </c>
      <c r="J8" s="70"/>
      <c r="K8" s="70"/>
      <c r="L8" s="70">
        <f t="shared" si="1"/>
        <v>1</v>
      </c>
      <c r="M8" s="588"/>
      <c r="N8" s="454">
        <f t="shared" ref="N8:N10" si="3">L8*M8</f>
        <v>0</v>
      </c>
      <c r="O8" s="3"/>
      <c r="T8" s="1083"/>
    </row>
    <row r="9" spans="1:21" ht="28.5" hidden="1" customHeight="1">
      <c r="A9" s="77" t="s">
        <v>116</v>
      </c>
      <c r="B9" s="506" t="e">
        <f>B8</f>
        <v>#REF!</v>
      </c>
      <c r="C9" s="690" t="s">
        <v>449</v>
      </c>
      <c r="D9" s="691"/>
      <c r="E9" s="691"/>
      <c r="F9" s="692"/>
      <c r="G9" s="86" t="s">
        <v>447</v>
      </c>
      <c r="H9" s="86">
        <f t="shared" si="2"/>
        <v>1</v>
      </c>
      <c r="I9" s="70">
        <v>1</v>
      </c>
      <c r="J9" s="70"/>
      <c r="K9" s="70"/>
      <c r="L9" s="70">
        <f t="shared" si="1"/>
        <v>1</v>
      </c>
      <c r="M9" s="588"/>
      <c r="N9" s="454">
        <f t="shared" si="3"/>
        <v>0</v>
      </c>
      <c r="O9" s="3"/>
      <c r="T9" s="1083"/>
    </row>
    <row r="10" spans="1:21" ht="47.25" customHeight="1">
      <c r="A10" s="77" t="s">
        <v>113</v>
      </c>
      <c r="B10" s="506" t="s">
        <v>69</v>
      </c>
      <c r="C10" s="1080" t="s">
        <v>936</v>
      </c>
      <c r="D10" s="1081"/>
      <c r="E10" s="1081"/>
      <c r="F10" s="1082"/>
      <c r="G10" s="86" t="s">
        <v>447</v>
      </c>
      <c r="H10" s="86">
        <f t="shared" si="2"/>
        <v>1</v>
      </c>
      <c r="I10" s="70">
        <v>1</v>
      </c>
      <c r="J10" s="70"/>
      <c r="K10" s="70"/>
      <c r="L10" s="70">
        <f t="shared" si="1"/>
        <v>1</v>
      </c>
      <c r="M10" s="588">
        <v>1500</v>
      </c>
      <c r="N10" s="454">
        <f t="shared" si="3"/>
        <v>1500</v>
      </c>
      <c r="O10" s="3"/>
      <c r="Q10" s="40">
        <f>3.25*1.23</f>
        <v>3.9975000000000001</v>
      </c>
      <c r="T10" s="1083"/>
    </row>
    <row r="11" spans="1:21" ht="15.75" hidden="1" customHeight="1">
      <c r="A11" s="836" t="s">
        <v>786</v>
      </c>
      <c r="B11" s="837"/>
      <c r="C11" s="837"/>
      <c r="D11" s="837"/>
      <c r="E11" s="837"/>
      <c r="F11" s="837"/>
      <c r="G11" s="837"/>
      <c r="H11" s="837"/>
      <c r="I11" s="837"/>
      <c r="J11" s="837"/>
      <c r="K11" s="837"/>
      <c r="L11" s="837"/>
      <c r="M11" s="1076"/>
      <c r="N11" s="472" t="e">
        <f>N7+#REF!+#REF!+N10+#REF!</f>
        <v>#REF!</v>
      </c>
      <c r="O11" s="465" t="e">
        <f>N11</f>
        <v>#REF!</v>
      </c>
      <c r="Q11" s="40">
        <f>3.25/0.65</f>
        <v>5</v>
      </c>
      <c r="T11" s="1083"/>
    </row>
    <row r="12" spans="1:21" ht="15.75" hidden="1" customHeight="1">
      <c r="A12" s="904" t="s">
        <v>783</v>
      </c>
      <c r="B12" s="905"/>
      <c r="C12" s="905"/>
      <c r="D12" s="905"/>
      <c r="E12" s="905"/>
      <c r="F12" s="905"/>
      <c r="G12" s="905"/>
      <c r="H12" s="905"/>
      <c r="I12" s="905"/>
      <c r="J12" s="905"/>
      <c r="K12" s="905"/>
      <c r="L12" s="905"/>
      <c r="M12" s="1084"/>
      <c r="N12" s="474" t="e">
        <f>N11</f>
        <v>#REF!</v>
      </c>
      <c r="O12" s="3"/>
      <c r="T12" s="1083"/>
    </row>
    <row r="13" spans="1:21" ht="24.75" customHeight="1">
      <c r="A13" s="836" t="s">
        <v>786</v>
      </c>
      <c r="B13" s="837"/>
      <c r="C13" s="837"/>
      <c r="D13" s="837"/>
      <c r="E13" s="837"/>
      <c r="F13" s="837"/>
      <c r="G13" s="837"/>
      <c r="H13" s="837"/>
      <c r="I13" s="837"/>
      <c r="J13" s="1076"/>
      <c r="K13" s="472"/>
      <c r="L13" s="684"/>
      <c r="M13" s="684"/>
      <c r="N13" s="644"/>
      <c r="O13" s="3"/>
      <c r="T13" s="43"/>
    </row>
    <row r="14" spans="1:21" ht="21" customHeight="1">
      <c r="A14" s="1077" t="s">
        <v>783</v>
      </c>
      <c r="B14" s="1078"/>
      <c r="C14" s="1078"/>
      <c r="D14" s="1078"/>
      <c r="E14" s="1078"/>
      <c r="F14" s="1078"/>
      <c r="G14" s="1078"/>
      <c r="H14" s="1078"/>
      <c r="I14" s="1078"/>
      <c r="J14" s="1079"/>
      <c r="K14" s="474"/>
      <c r="L14" s="684"/>
      <c r="M14" s="684"/>
      <c r="N14" s="644"/>
      <c r="O14" s="3"/>
      <c r="T14" s="43"/>
    </row>
    <row r="15" spans="1:21" ht="20.25" customHeight="1">
      <c r="A15" s="441" t="s">
        <v>38</v>
      </c>
      <c r="B15" s="945" t="s">
        <v>905</v>
      </c>
      <c r="C15" s="946"/>
      <c r="D15" s="946"/>
      <c r="E15" s="946"/>
      <c r="F15" s="946"/>
      <c r="G15" s="946"/>
      <c r="H15" s="946"/>
      <c r="I15" s="946"/>
      <c r="J15" s="946"/>
      <c r="K15" s="946"/>
      <c r="L15" s="946"/>
      <c r="M15" s="946"/>
      <c r="N15" s="1073"/>
      <c r="O15" s="3"/>
    </row>
    <row r="16" spans="1:21" s="1" customFormat="1" ht="27" customHeight="1">
      <c r="A16" s="21" t="s">
        <v>60</v>
      </c>
      <c r="B16" s="610" t="s">
        <v>59</v>
      </c>
      <c r="C16" s="866" t="s">
        <v>200</v>
      </c>
      <c r="D16" s="866"/>
      <c r="E16" s="866"/>
      <c r="F16" s="866"/>
      <c r="G16" s="866"/>
      <c r="H16" s="866"/>
      <c r="I16" s="866"/>
      <c r="J16" s="867"/>
      <c r="K16" s="867"/>
      <c r="L16" s="867"/>
      <c r="M16" s="589"/>
      <c r="N16" s="694"/>
      <c r="O16" s="613"/>
      <c r="P16" s="613"/>
      <c r="Q16" s="613"/>
      <c r="R16" s="613"/>
      <c r="S16" s="570"/>
      <c r="U16" s="704"/>
    </row>
    <row r="17" spans="1:22" ht="18" customHeight="1">
      <c r="A17" s="66" t="s">
        <v>34</v>
      </c>
      <c r="B17" s="512" t="s">
        <v>13</v>
      </c>
      <c r="C17" s="852" t="s">
        <v>118</v>
      </c>
      <c r="D17" s="852"/>
      <c r="E17" s="852"/>
      <c r="F17" s="852"/>
      <c r="G17" s="852"/>
      <c r="H17" s="852"/>
      <c r="I17" s="917"/>
      <c r="J17" s="918"/>
      <c r="K17" s="918"/>
      <c r="L17" s="918"/>
      <c r="M17" s="590"/>
      <c r="N17" s="550"/>
      <c r="O17" s="3"/>
    </row>
    <row r="18" spans="1:22" s="14" customFormat="1">
      <c r="A18" s="77">
        <v>2</v>
      </c>
      <c r="B18" s="511" t="s">
        <v>147</v>
      </c>
      <c r="C18" s="879" t="s">
        <v>233</v>
      </c>
      <c r="D18" s="880"/>
      <c r="E18" s="880"/>
      <c r="F18" s="881"/>
      <c r="G18" s="77" t="s">
        <v>225</v>
      </c>
      <c r="H18" s="86">
        <f t="shared" ref="H18" si="4">L18</f>
        <v>1</v>
      </c>
      <c r="I18" s="81" t="s">
        <v>34</v>
      </c>
      <c r="J18" s="81"/>
      <c r="K18" s="81"/>
      <c r="L18" s="81">
        <f>SUM(I19:I19)</f>
        <v>1</v>
      </c>
      <c r="M18" s="588">
        <f>5319.79-4.24</f>
        <v>5315.55</v>
      </c>
      <c r="N18" s="518">
        <f>M18*L18</f>
        <v>5315.55</v>
      </c>
      <c r="O18" s="1"/>
      <c r="U18" s="705"/>
    </row>
    <row r="19" spans="1:22" ht="59.25" hidden="1" customHeight="1">
      <c r="A19" s="898"/>
      <c r="B19" s="900"/>
      <c r="C19" s="882" t="s">
        <v>906</v>
      </c>
      <c r="D19" s="883"/>
      <c r="E19" s="883"/>
      <c r="F19" s="884"/>
      <c r="G19" s="875" t="s">
        <v>225</v>
      </c>
      <c r="H19" s="671"/>
      <c r="I19" s="873">
        <v>1</v>
      </c>
      <c r="J19" s="667"/>
      <c r="K19" s="667"/>
      <c r="L19" s="1089" t="s">
        <v>34</v>
      </c>
      <c r="M19" s="1087"/>
      <c r="N19" s="1085"/>
      <c r="O19" s="3"/>
      <c r="P19" s="246">
        <f>1.65/1.23</f>
        <v>1.34146341463415</v>
      </c>
    </row>
    <row r="20" spans="1:22" ht="15.75" hidden="1" customHeight="1">
      <c r="A20" s="899"/>
      <c r="B20" s="901"/>
      <c r="C20" s="579" t="s">
        <v>871</v>
      </c>
      <c r="D20" s="580">
        <f>I19</f>
        <v>1</v>
      </c>
      <c r="E20" s="580" t="str">
        <f>G19</f>
        <v>km</v>
      </c>
      <c r="F20" s="581" t="s">
        <v>874</v>
      </c>
      <c r="G20" s="876"/>
      <c r="H20" s="672"/>
      <c r="I20" s="874"/>
      <c r="J20" s="668"/>
      <c r="K20" s="668"/>
      <c r="L20" s="1090"/>
      <c r="M20" s="1088"/>
      <c r="N20" s="1086"/>
      <c r="O20" s="3"/>
      <c r="P20" s="40">
        <f>0.65</f>
        <v>0.65</v>
      </c>
    </row>
    <row r="21" spans="1:22" ht="15.75" customHeight="1">
      <c r="A21" s="66" t="s">
        <v>34</v>
      </c>
      <c r="B21" s="76" t="s">
        <v>536</v>
      </c>
      <c r="C21" s="853" t="s">
        <v>891</v>
      </c>
      <c r="D21" s="926"/>
      <c r="E21" s="926"/>
      <c r="F21" s="926"/>
      <c r="G21" s="926"/>
      <c r="H21" s="926"/>
      <c r="I21" s="926"/>
      <c r="J21" s="926"/>
      <c r="K21" s="926"/>
      <c r="L21" s="926"/>
      <c r="M21" s="590"/>
      <c r="N21" s="550"/>
      <c r="O21" s="3"/>
    </row>
    <row r="22" spans="1:22" ht="15.75" customHeight="1">
      <c r="A22" s="77">
        <v>3</v>
      </c>
      <c r="B22" s="68" t="s">
        <v>539</v>
      </c>
      <c r="C22" s="879" t="s">
        <v>541</v>
      </c>
      <c r="D22" s="880"/>
      <c r="E22" s="880"/>
      <c r="F22" s="881"/>
      <c r="G22" s="77" t="s">
        <v>201</v>
      </c>
      <c r="H22" s="86">
        <f t="shared" ref="H22" si="5">L22</f>
        <v>120</v>
      </c>
      <c r="I22" s="81" t="s">
        <v>34</v>
      </c>
      <c r="J22" s="578"/>
      <c r="K22" s="578"/>
      <c r="L22" s="578">
        <f>I23</f>
        <v>120</v>
      </c>
      <c r="M22" s="456">
        <v>12.9</v>
      </c>
      <c r="N22" s="606">
        <f>M22*L22</f>
        <v>1548</v>
      </c>
      <c r="O22" s="3"/>
      <c r="P22" s="40">
        <f>P19/P20</f>
        <v>2.0637898686679201</v>
      </c>
    </row>
    <row r="23" spans="1:22" ht="48" hidden="1" customHeight="1">
      <c r="A23" s="685"/>
      <c r="B23" s="636"/>
      <c r="C23" s="882" t="s">
        <v>926</v>
      </c>
      <c r="D23" s="883"/>
      <c r="E23" s="883"/>
      <c r="F23" s="884"/>
      <c r="G23" s="875" t="s">
        <v>202</v>
      </c>
      <c r="H23" s="671"/>
      <c r="I23" s="873">
        <v>120</v>
      </c>
      <c r="J23" s="667"/>
      <c r="K23" s="667"/>
      <c r="L23" s="1089" t="s">
        <v>34</v>
      </c>
      <c r="M23" s="593"/>
      <c r="N23" s="606"/>
      <c r="O23" s="3"/>
      <c r="V23" s="384"/>
    </row>
    <row r="24" spans="1:22" ht="15.75" hidden="1" customHeight="1">
      <c r="A24" s="686"/>
      <c r="B24" s="635"/>
      <c r="C24" s="579" t="s">
        <v>877</v>
      </c>
      <c r="D24" s="607">
        <f>I23</f>
        <v>120</v>
      </c>
      <c r="E24" s="608" t="s">
        <v>864</v>
      </c>
      <c r="F24" s="581" t="s">
        <v>927</v>
      </c>
      <c r="G24" s="876"/>
      <c r="H24" s="672"/>
      <c r="I24" s="874"/>
      <c r="J24" s="668"/>
      <c r="K24" s="668"/>
      <c r="L24" s="1090"/>
      <c r="M24" s="593"/>
      <c r="N24" s="606"/>
      <c r="O24" s="3"/>
    </row>
    <row r="25" spans="1:22" ht="18" customHeight="1">
      <c r="A25" s="66" t="s">
        <v>34</v>
      </c>
      <c r="B25" s="507" t="s">
        <v>14</v>
      </c>
      <c r="C25" s="852" t="s">
        <v>119</v>
      </c>
      <c r="D25" s="852"/>
      <c r="E25" s="852"/>
      <c r="F25" s="852"/>
      <c r="G25" s="852"/>
      <c r="H25" s="852"/>
      <c r="I25" s="852"/>
      <c r="J25" s="853"/>
      <c r="K25" s="853"/>
      <c r="L25" s="853"/>
      <c r="M25" s="590"/>
      <c r="N25" s="550"/>
      <c r="O25" s="3"/>
    </row>
    <row r="26" spans="1:22" s="14" customFormat="1" ht="36" customHeight="1">
      <c r="A26" s="77">
        <v>4</v>
      </c>
      <c r="B26" s="511" t="s">
        <v>546</v>
      </c>
      <c r="C26" s="879" t="s">
        <v>907</v>
      </c>
      <c r="D26" s="880"/>
      <c r="E26" s="880"/>
      <c r="F26" s="881"/>
      <c r="G26" s="77" t="s">
        <v>201</v>
      </c>
      <c r="H26" s="86">
        <f t="shared" ref="H26" si="6">L26</f>
        <v>2200</v>
      </c>
      <c r="I26" s="81" t="s">
        <v>34</v>
      </c>
      <c r="J26" s="81"/>
      <c r="K26" s="81"/>
      <c r="L26" s="81">
        <f>I27</f>
        <v>2200</v>
      </c>
      <c r="M26" s="588">
        <v>1.5</v>
      </c>
      <c r="N26" s="518">
        <f>M26*L26</f>
        <v>3300</v>
      </c>
      <c r="O26" s="1"/>
      <c r="U26" s="705"/>
    </row>
    <row r="27" spans="1:22" ht="53.25" hidden="1" customHeight="1">
      <c r="A27" s="898"/>
      <c r="B27" s="900"/>
      <c r="C27" s="882" t="s">
        <v>931</v>
      </c>
      <c r="D27" s="883"/>
      <c r="E27" s="883"/>
      <c r="F27" s="884"/>
      <c r="G27" s="875" t="s">
        <v>202</v>
      </c>
      <c r="H27" s="671"/>
      <c r="I27" s="873">
        <f>1000*2*1.1</f>
        <v>2200</v>
      </c>
      <c r="J27" s="667"/>
      <c r="K27" s="667"/>
      <c r="L27" s="873" t="s">
        <v>34</v>
      </c>
      <c r="M27" s="1087"/>
      <c r="N27" s="1085"/>
      <c r="O27" s="3"/>
    </row>
    <row r="28" spans="1:22" ht="25.5" hidden="1" customHeight="1">
      <c r="A28" s="899"/>
      <c r="B28" s="901"/>
      <c r="C28" s="579" t="s">
        <v>872</v>
      </c>
      <c r="D28" s="580">
        <f>I27</f>
        <v>2200</v>
      </c>
      <c r="E28" s="582" t="str">
        <f>G27</f>
        <v>m2</v>
      </c>
      <c r="F28" s="581" t="s">
        <v>876</v>
      </c>
      <c r="G28" s="876"/>
      <c r="H28" s="672"/>
      <c r="I28" s="874"/>
      <c r="J28" s="668"/>
      <c r="K28" s="668"/>
      <c r="L28" s="874"/>
      <c r="M28" s="1088"/>
      <c r="N28" s="1086"/>
      <c r="O28" s="3"/>
    </row>
    <row r="29" spans="1:22" ht="17.25" customHeight="1">
      <c r="A29" s="66" t="s">
        <v>34</v>
      </c>
      <c r="B29" s="507" t="s">
        <v>15</v>
      </c>
      <c r="C29" s="852" t="s">
        <v>10</v>
      </c>
      <c r="D29" s="852"/>
      <c r="E29" s="852"/>
      <c r="F29" s="852"/>
      <c r="G29" s="852"/>
      <c r="H29" s="852"/>
      <c r="I29" s="852"/>
      <c r="J29" s="853"/>
      <c r="K29" s="853"/>
      <c r="L29" s="853"/>
      <c r="M29" s="590"/>
      <c r="N29" s="550"/>
      <c r="O29" s="3"/>
      <c r="P29" s="543"/>
    </row>
    <row r="30" spans="1:22" ht="17.25" customHeight="1">
      <c r="A30" s="77">
        <v>5</v>
      </c>
      <c r="B30" s="506" t="s">
        <v>941</v>
      </c>
      <c r="C30" s="879" t="s">
        <v>929</v>
      </c>
      <c r="D30" s="880"/>
      <c r="E30" s="880"/>
      <c r="F30" s="881"/>
      <c r="G30" s="77" t="s">
        <v>201</v>
      </c>
      <c r="H30" s="86">
        <f t="shared" ref="H30" si="7">L30</f>
        <v>680</v>
      </c>
      <c r="I30" s="81" t="s">
        <v>34</v>
      </c>
      <c r="J30" s="81"/>
      <c r="K30" s="81"/>
      <c r="L30" s="81">
        <f>I31</f>
        <v>680</v>
      </c>
      <c r="M30" s="590"/>
      <c r="N30" s="550"/>
      <c r="O30" s="3"/>
      <c r="P30" s="543"/>
    </row>
    <row r="31" spans="1:22" ht="36.75" hidden="1" customHeight="1">
      <c r="A31" s="685"/>
      <c r="B31" s="633"/>
      <c r="C31" s="882" t="s">
        <v>930</v>
      </c>
      <c r="D31" s="883"/>
      <c r="E31" s="883"/>
      <c r="F31" s="884"/>
      <c r="G31" s="875" t="s">
        <v>202</v>
      </c>
      <c r="H31" s="671"/>
      <c r="I31" s="873">
        <f>170*4</f>
        <v>680</v>
      </c>
      <c r="J31" s="667"/>
      <c r="K31" s="667"/>
      <c r="L31" s="873" t="s">
        <v>34</v>
      </c>
      <c r="M31" s="590"/>
      <c r="N31" s="550"/>
      <c r="O31" s="3"/>
      <c r="P31" s="543"/>
    </row>
    <row r="32" spans="1:22" ht="17.25" hidden="1" customHeight="1">
      <c r="A32" s="686"/>
      <c r="B32" s="634"/>
      <c r="C32" s="579" t="s">
        <v>872</v>
      </c>
      <c r="D32" s="580">
        <f>I31</f>
        <v>680</v>
      </c>
      <c r="E32" s="582" t="str">
        <f>G31</f>
        <v>m2</v>
      </c>
      <c r="F32" s="581" t="s">
        <v>876</v>
      </c>
      <c r="G32" s="876"/>
      <c r="H32" s="672"/>
      <c r="I32" s="874"/>
      <c r="J32" s="668"/>
      <c r="K32" s="668"/>
      <c r="L32" s="874"/>
      <c r="M32" s="590"/>
      <c r="N32" s="550"/>
      <c r="O32" s="3"/>
      <c r="P32" s="543"/>
    </row>
    <row r="33" spans="1:146" ht="28.5" customHeight="1">
      <c r="A33" s="77">
        <v>6</v>
      </c>
      <c r="B33" s="511" t="s">
        <v>31</v>
      </c>
      <c r="C33" s="879" t="s">
        <v>924</v>
      </c>
      <c r="D33" s="880"/>
      <c r="E33" s="880"/>
      <c r="F33" s="881"/>
      <c r="G33" s="77" t="s">
        <v>201</v>
      </c>
      <c r="H33" s="86">
        <f t="shared" ref="H33" si="8">L33</f>
        <v>561</v>
      </c>
      <c r="I33" s="81" t="s">
        <v>34</v>
      </c>
      <c r="J33" s="81"/>
      <c r="K33" s="81"/>
      <c r="L33" s="81">
        <f>I34</f>
        <v>561</v>
      </c>
      <c r="M33" s="590"/>
      <c r="N33" s="550"/>
      <c r="O33" s="3"/>
      <c r="P33" s="543"/>
    </row>
    <row r="34" spans="1:146" ht="46.5" hidden="1" customHeight="1">
      <c r="A34" s="685"/>
      <c r="B34" s="633"/>
      <c r="C34" s="882" t="s">
        <v>925</v>
      </c>
      <c r="D34" s="883"/>
      <c r="E34" s="883"/>
      <c r="F34" s="884"/>
      <c r="G34" s="875" t="s">
        <v>202</v>
      </c>
      <c r="H34" s="671"/>
      <c r="I34" s="873">
        <f>170*3.3</f>
        <v>561</v>
      </c>
      <c r="J34" s="667"/>
      <c r="K34" s="667"/>
      <c r="L34" s="873" t="s">
        <v>34</v>
      </c>
      <c r="M34" s="590"/>
      <c r="N34" s="550"/>
      <c r="O34" s="3"/>
      <c r="P34" s="543"/>
    </row>
    <row r="35" spans="1:146" ht="28.5" hidden="1" customHeight="1">
      <c r="A35" s="686"/>
      <c r="B35" s="634"/>
      <c r="C35" s="579" t="s">
        <v>872</v>
      </c>
      <c r="D35" s="580">
        <f>I34</f>
        <v>561</v>
      </c>
      <c r="E35" s="582" t="str">
        <f>G34</f>
        <v>m2</v>
      </c>
      <c r="F35" s="581" t="s">
        <v>876</v>
      </c>
      <c r="G35" s="876"/>
      <c r="H35" s="672"/>
      <c r="I35" s="874"/>
      <c r="J35" s="668"/>
      <c r="K35" s="668"/>
      <c r="L35" s="874"/>
      <c r="M35" s="590"/>
      <c r="N35" s="550"/>
      <c r="O35" s="3"/>
      <c r="P35" s="543"/>
    </row>
    <row r="36" spans="1:146" ht="24" customHeight="1">
      <c r="A36" s="686">
        <v>7</v>
      </c>
      <c r="B36" s="68" t="s">
        <v>933</v>
      </c>
      <c r="C36" s="879" t="s">
        <v>932</v>
      </c>
      <c r="D36" s="880"/>
      <c r="E36" s="880"/>
      <c r="F36" s="881"/>
      <c r="G36" s="77" t="s">
        <v>11</v>
      </c>
      <c r="H36" s="86">
        <f t="shared" ref="H36" si="9">L36</f>
        <v>4</v>
      </c>
      <c r="I36" s="81" t="s">
        <v>34</v>
      </c>
      <c r="J36" s="81"/>
      <c r="K36" s="81"/>
      <c r="L36" s="81">
        <f>I37</f>
        <v>4</v>
      </c>
      <c r="M36" s="590"/>
      <c r="N36" s="550"/>
      <c r="O36" s="3"/>
      <c r="P36" s="543"/>
    </row>
    <row r="37" spans="1:146" ht="58.5" hidden="1" customHeight="1">
      <c r="A37" s="685"/>
      <c r="B37" s="633"/>
      <c r="C37" s="882" t="s">
        <v>938</v>
      </c>
      <c r="D37" s="883"/>
      <c r="E37" s="883"/>
      <c r="F37" s="884"/>
      <c r="G37" s="875" t="s">
        <v>11</v>
      </c>
      <c r="H37" s="671"/>
      <c r="I37" s="873">
        <v>4</v>
      </c>
      <c r="J37" s="667"/>
      <c r="K37" s="667"/>
      <c r="L37" s="873" t="s">
        <v>34</v>
      </c>
      <c r="M37" s="590"/>
      <c r="N37" s="550"/>
      <c r="O37" s="3"/>
      <c r="P37" s="543"/>
    </row>
    <row r="38" spans="1:146" ht="25.5" hidden="1" customHeight="1">
      <c r="A38" s="686"/>
      <c r="B38" s="634"/>
      <c r="C38" s="579" t="s">
        <v>872</v>
      </c>
      <c r="D38" s="580">
        <f>I37</f>
        <v>4</v>
      </c>
      <c r="E38" s="582" t="str">
        <f>G37</f>
        <v>m</v>
      </c>
      <c r="F38" s="581"/>
      <c r="G38" s="876"/>
      <c r="H38" s="672"/>
      <c r="I38" s="874"/>
      <c r="J38" s="668"/>
      <c r="K38" s="668"/>
      <c r="L38" s="874"/>
      <c r="M38" s="590"/>
      <c r="N38" s="550"/>
      <c r="O38" s="3"/>
      <c r="P38" s="543"/>
    </row>
    <row r="39" spans="1:146" ht="17.25" customHeight="1">
      <c r="A39" s="77">
        <v>8</v>
      </c>
      <c r="B39" s="511" t="s">
        <v>158</v>
      </c>
      <c r="C39" s="879" t="s">
        <v>848</v>
      </c>
      <c r="D39" s="880"/>
      <c r="E39" s="880"/>
      <c r="F39" s="881"/>
      <c r="G39" s="77" t="s">
        <v>11</v>
      </c>
      <c r="H39" s="86">
        <f t="shared" ref="H39" si="10">L39</f>
        <v>13</v>
      </c>
      <c r="I39" s="81" t="s">
        <v>34</v>
      </c>
      <c r="J39" s="81"/>
      <c r="K39" s="81"/>
      <c r="L39" s="81">
        <f>I40</f>
        <v>13</v>
      </c>
      <c r="M39" s="588">
        <v>35</v>
      </c>
      <c r="N39" s="518">
        <f>M39*L39</f>
        <v>455</v>
      </c>
      <c r="O39" s="3"/>
      <c r="P39" s="543"/>
    </row>
    <row r="40" spans="1:146" ht="99" hidden="1" customHeight="1">
      <c r="A40" s="896"/>
      <c r="B40" s="923"/>
      <c r="C40" s="927" t="s">
        <v>928</v>
      </c>
      <c r="D40" s="928"/>
      <c r="E40" s="928"/>
      <c r="F40" s="929"/>
      <c r="G40" s="875" t="s">
        <v>11</v>
      </c>
      <c r="H40" s="671"/>
      <c r="I40" s="873">
        <v>13</v>
      </c>
      <c r="J40" s="667"/>
      <c r="K40" s="667"/>
      <c r="L40" s="1095" t="s">
        <v>34</v>
      </c>
      <c r="M40" s="1091"/>
      <c r="N40" s="1092"/>
      <c r="O40" s="3"/>
      <c r="P40" s="543"/>
      <c r="V40" s="384"/>
      <c r="W40" s="384"/>
      <c r="X40" s="384"/>
      <c r="Y40" s="384"/>
    </row>
    <row r="41" spans="1:146" ht="17.25" hidden="1" customHeight="1">
      <c r="A41" s="897"/>
      <c r="B41" s="924"/>
      <c r="C41" s="579" t="s">
        <v>871</v>
      </c>
      <c r="D41" s="580">
        <f>I40</f>
        <v>13</v>
      </c>
      <c r="E41" s="582" t="str">
        <f>G40</f>
        <v>m</v>
      </c>
      <c r="F41" s="581" t="s">
        <v>876</v>
      </c>
      <c r="G41" s="876"/>
      <c r="H41" s="672"/>
      <c r="I41" s="874"/>
      <c r="J41" s="668"/>
      <c r="K41" s="668"/>
      <c r="L41" s="1095"/>
      <c r="M41" s="1091"/>
      <c r="N41" s="1092"/>
      <c r="O41" s="3"/>
      <c r="P41" s="543"/>
    </row>
    <row r="42" spans="1:146" ht="26.25" hidden="1" customHeight="1">
      <c r="A42" s="836" t="s">
        <v>785</v>
      </c>
      <c r="B42" s="837"/>
      <c r="C42" s="837"/>
      <c r="D42" s="837"/>
      <c r="E42" s="837"/>
      <c r="F42" s="837"/>
      <c r="G42" s="837"/>
      <c r="H42" s="837"/>
      <c r="I42" s="837"/>
      <c r="J42" s="837"/>
      <c r="K42" s="837"/>
      <c r="L42" s="837"/>
      <c r="M42" s="1076"/>
      <c r="N42" s="472" t="e">
        <f>#REF!+N39+N26+N18</f>
        <v>#REF!</v>
      </c>
      <c r="O42" s="465" t="e">
        <f>N42</f>
        <v>#REF!</v>
      </c>
      <c r="P42" s="543"/>
    </row>
    <row r="43" spans="1:146" ht="22.5" customHeight="1">
      <c r="A43" s="836" t="s">
        <v>785</v>
      </c>
      <c r="B43" s="837"/>
      <c r="C43" s="837"/>
      <c r="D43" s="837"/>
      <c r="E43" s="837"/>
      <c r="F43" s="837"/>
      <c r="G43" s="837"/>
      <c r="H43" s="837"/>
      <c r="I43" s="837"/>
      <c r="J43" s="1076"/>
      <c r="K43" s="472"/>
      <c r="L43" s="677"/>
      <c r="M43" s="677"/>
      <c r="N43" s="645"/>
      <c r="O43" s="465"/>
      <c r="P43" s="543"/>
    </row>
    <row r="44" spans="1:146" s="15" customFormat="1" ht="27" customHeight="1">
      <c r="A44" s="21" t="s">
        <v>62</v>
      </c>
      <c r="B44" s="610" t="s">
        <v>124</v>
      </c>
      <c r="C44" s="866" t="s">
        <v>215</v>
      </c>
      <c r="D44" s="866"/>
      <c r="E44" s="866"/>
      <c r="F44" s="866"/>
      <c r="G44" s="866"/>
      <c r="H44" s="866"/>
      <c r="I44" s="866"/>
      <c r="J44" s="867"/>
      <c r="K44" s="867"/>
      <c r="L44" s="867"/>
      <c r="M44" s="591"/>
      <c r="N44" s="551"/>
      <c r="O44" s="8"/>
      <c r="P44" s="59"/>
      <c r="Q44" s="59"/>
      <c r="R44" s="59"/>
      <c r="S44" s="59"/>
      <c r="T44" s="59"/>
      <c r="U44" s="706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P44" s="59"/>
      <c r="AQ44" s="59"/>
      <c r="AR44" s="59"/>
      <c r="AS44" s="59"/>
      <c r="AT44" s="59"/>
      <c r="AU44" s="59"/>
      <c r="AV44" s="59"/>
      <c r="AW44" s="59"/>
      <c r="AX44" s="59"/>
      <c r="AY44" s="59"/>
      <c r="AZ44" s="59"/>
      <c r="BA44" s="59"/>
      <c r="BB44" s="59"/>
      <c r="BC44" s="59"/>
      <c r="BD44" s="59"/>
      <c r="BE44" s="59"/>
      <c r="BF44" s="59"/>
      <c r="BG44" s="59"/>
      <c r="BH44" s="59"/>
      <c r="BI44" s="59"/>
      <c r="BJ44" s="59"/>
      <c r="BK44" s="59"/>
      <c r="BL44" s="59"/>
      <c r="BM44" s="59"/>
      <c r="BN44" s="59"/>
      <c r="BO44" s="59"/>
      <c r="BP44" s="59"/>
      <c r="BQ44" s="59"/>
      <c r="BR44" s="59"/>
      <c r="BS44" s="59"/>
      <c r="BT44" s="59"/>
      <c r="BU44" s="59"/>
      <c r="BV44" s="59"/>
      <c r="BW44" s="59"/>
      <c r="BX44" s="59"/>
      <c r="BY44" s="59"/>
      <c r="BZ44" s="59"/>
      <c r="CA44" s="59"/>
      <c r="CB44" s="59"/>
      <c r="CC44" s="59"/>
      <c r="CD44" s="59"/>
      <c r="CE44" s="59"/>
      <c r="CF44" s="59"/>
      <c r="CG44" s="59"/>
      <c r="CH44" s="59"/>
      <c r="CI44" s="59"/>
      <c r="CJ44" s="59"/>
      <c r="CK44" s="59"/>
      <c r="CL44" s="59"/>
      <c r="CM44" s="59"/>
      <c r="CN44" s="59"/>
      <c r="CO44" s="59"/>
      <c r="CP44" s="59"/>
      <c r="CQ44" s="59"/>
      <c r="CR44" s="59"/>
      <c r="CS44" s="59"/>
      <c r="CT44" s="59"/>
      <c r="CU44" s="59"/>
      <c r="CV44" s="59"/>
      <c r="CW44" s="59"/>
      <c r="CX44" s="59"/>
      <c r="CY44" s="59"/>
      <c r="CZ44" s="59"/>
      <c r="DA44" s="59"/>
      <c r="DB44" s="59"/>
      <c r="DC44" s="59"/>
      <c r="DD44" s="59"/>
      <c r="DE44" s="59"/>
      <c r="DF44" s="59"/>
      <c r="DG44" s="59"/>
      <c r="DH44" s="59"/>
      <c r="DI44" s="59"/>
      <c r="DJ44" s="59"/>
      <c r="DK44" s="59"/>
      <c r="DL44" s="59"/>
      <c r="DM44" s="59"/>
      <c r="DN44" s="59"/>
      <c r="DO44" s="59"/>
      <c r="DP44" s="59"/>
      <c r="DQ44" s="59"/>
      <c r="DR44" s="59"/>
      <c r="DS44" s="59"/>
      <c r="DT44" s="59"/>
      <c r="DU44" s="59"/>
      <c r="DV44" s="59"/>
      <c r="DW44" s="59"/>
      <c r="DX44" s="59"/>
      <c r="DY44" s="59"/>
      <c r="DZ44" s="59"/>
      <c r="EA44" s="59"/>
      <c r="EB44" s="59"/>
      <c r="EC44" s="59"/>
      <c r="ED44" s="59"/>
      <c r="EE44" s="59"/>
      <c r="EF44" s="59"/>
      <c r="EG44" s="59"/>
      <c r="EH44" s="59"/>
      <c r="EI44" s="59"/>
      <c r="EJ44" s="59"/>
      <c r="EK44" s="59"/>
      <c r="EL44" s="59"/>
      <c r="EM44" s="59"/>
      <c r="EN44" s="59"/>
      <c r="EO44" s="59"/>
      <c r="EP44" s="59"/>
    </row>
    <row r="45" spans="1:146" s="15" customFormat="1" ht="22.5" customHeight="1">
      <c r="A45" s="66" t="s">
        <v>34</v>
      </c>
      <c r="B45" s="507" t="s">
        <v>159</v>
      </c>
      <c r="C45" s="852" t="s">
        <v>164</v>
      </c>
      <c r="D45" s="852"/>
      <c r="E45" s="852"/>
      <c r="F45" s="852"/>
      <c r="G45" s="852"/>
      <c r="H45" s="852"/>
      <c r="I45" s="852"/>
      <c r="J45" s="853"/>
      <c r="K45" s="853"/>
      <c r="L45" s="853"/>
      <c r="M45" s="592"/>
      <c r="N45" s="550"/>
      <c r="O45" s="8"/>
      <c r="P45" s="8"/>
      <c r="Q45" s="8"/>
      <c r="R45" s="8"/>
      <c r="S45" s="8"/>
      <c r="T45" s="59"/>
      <c r="U45" s="706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  <c r="AS45" s="59"/>
      <c r="AT45" s="59"/>
      <c r="AU45" s="59"/>
      <c r="AV45" s="59"/>
      <c r="AW45" s="59"/>
      <c r="AX45" s="59"/>
      <c r="AY45" s="59"/>
      <c r="AZ45" s="59"/>
      <c r="BA45" s="59"/>
      <c r="BB45" s="59"/>
      <c r="BC45" s="59"/>
      <c r="BD45" s="59"/>
      <c r="BE45" s="59"/>
      <c r="BF45" s="59"/>
      <c r="BG45" s="59"/>
      <c r="BH45" s="59"/>
      <c r="BI45" s="59"/>
      <c r="BJ45" s="59"/>
      <c r="BK45" s="59"/>
      <c r="BL45" s="59"/>
      <c r="BM45" s="59"/>
      <c r="BN45" s="59"/>
      <c r="BO45" s="59"/>
      <c r="BP45" s="59"/>
      <c r="BQ45" s="59"/>
      <c r="BR45" s="59"/>
      <c r="BS45" s="59"/>
      <c r="BT45" s="59"/>
      <c r="BU45" s="59"/>
      <c r="BV45" s="59"/>
      <c r="BW45" s="59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</row>
    <row r="46" spans="1:146" s="15" customFormat="1" ht="23.25" customHeight="1">
      <c r="A46" s="77">
        <v>9</v>
      </c>
      <c r="B46" s="506" t="s">
        <v>160</v>
      </c>
      <c r="C46" s="889" t="s">
        <v>869</v>
      </c>
      <c r="D46" s="890"/>
      <c r="E46" s="890"/>
      <c r="F46" s="891"/>
      <c r="G46" s="77" t="s">
        <v>204</v>
      </c>
      <c r="H46" s="86">
        <f t="shared" ref="H46" si="11">L46</f>
        <v>200</v>
      </c>
      <c r="I46" s="81" t="s">
        <v>34</v>
      </c>
      <c r="J46" s="81"/>
      <c r="K46" s="81"/>
      <c r="L46" s="81">
        <f>I47</f>
        <v>200</v>
      </c>
      <c r="M46" s="456">
        <v>16.3</v>
      </c>
      <c r="N46" s="518">
        <f>M46*L46</f>
        <v>3260</v>
      </c>
      <c r="O46" s="351"/>
      <c r="P46" s="351"/>
      <c r="Q46" s="351"/>
      <c r="R46" s="59"/>
      <c r="S46" s="59"/>
      <c r="T46" s="59"/>
      <c r="U46" s="706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  <c r="AS46" s="59"/>
      <c r="AT46" s="59"/>
      <c r="AU46" s="59"/>
      <c r="AV46" s="59"/>
      <c r="AW46" s="59"/>
      <c r="AX46" s="59"/>
      <c r="AY46" s="59"/>
      <c r="AZ46" s="59"/>
      <c r="BA46" s="59"/>
      <c r="BB46" s="59"/>
      <c r="BC46" s="59"/>
      <c r="BD46" s="59"/>
      <c r="BE46" s="59"/>
      <c r="BF46" s="59"/>
      <c r="BG46" s="59"/>
      <c r="BH46" s="59"/>
      <c r="BI46" s="59"/>
      <c r="BJ46" s="59"/>
      <c r="BK46" s="59"/>
      <c r="BL46" s="59"/>
      <c r="BM46" s="59"/>
      <c r="BN46" s="59"/>
      <c r="BO46" s="59"/>
      <c r="BP46" s="59"/>
      <c r="BQ46" s="59"/>
      <c r="BR46" s="59"/>
      <c r="BS46" s="59"/>
      <c r="BT46" s="59"/>
      <c r="BU46" s="59"/>
      <c r="BV46" s="59"/>
      <c r="BW46" s="59"/>
      <c r="BX46" s="59"/>
      <c r="BY46" s="59"/>
      <c r="BZ46" s="59"/>
      <c r="CA46" s="59"/>
      <c r="CB46" s="59"/>
      <c r="CC46" s="59"/>
      <c r="CD46" s="59"/>
      <c r="CE46" s="59"/>
      <c r="CF46" s="59"/>
      <c r="CG46" s="59"/>
      <c r="CH46" s="59"/>
      <c r="CI46" s="59"/>
      <c r="CJ46" s="59"/>
      <c r="CK46" s="59"/>
      <c r="CL46" s="59"/>
      <c r="CM46" s="59"/>
      <c r="CN46" s="59"/>
      <c r="CO46" s="59"/>
      <c r="CP46" s="59"/>
      <c r="CQ46" s="59"/>
      <c r="CR46" s="59"/>
      <c r="CS46" s="59"/>
      <c r="CT46" s="59"/>
      <c r="CU46" s="59"/>
      <c r="CV46" s="59"/>
      <c r="CW46" s="59"/>
      <c r="CX46" s="59"/>
      <c r="CY46" s="59"/>
      <c r="CZ46" s="59"/>
      <c r="DA46" s="59"/>
      <c r="DB46" s="59"/>
      <c r="DC46" s="59"/>
      <c r="DD46" s="59"/>
      <c r="DE46" s="59"/>
      <c r="DF46" s="59"/>
      <c r="DG46" s="59"/>
      <c r="DH46" s="59"/>
      <c r="DI46" s="59"/>
      <c r="DJ46" s="59"/>
      <c r="DK46" s="59"/>
      <c r="DL46" s="59"/>
      <c r="DM46" s="59"/>
      <c r="DN46" s="59"/>
      <c r="DO46" s="59"/>
      <c r="DP46" s="59"/>
      <c r="DQ46" s="59"/>
      <c r="DR46" s="59"/>
      <c r="DS46" s="59"/>
      <c r="DT46" s="59"/>
      <c r="DU46" s="59"/>
      <c r="DV46" s="59"/>
      <c r="DW46" s="59"/>
      <c r="DX46" s="59"/>
      <c r="DY46" s="59"/>
      <c r="DZ46" s="59"/>
      <c r="EA46" s="59"/>
      <c r="EB46" s="59"/>
      <c r="EC46" s="59"/>
      <c r="ED46" s="59"/>
      <c r="EE46" s="59"/>
      <c r="EF46" s="59"/>
      <c r="EG46" s="59"/>
      <c r="EH46" s="59"/>
      <c r="EI46" s="59"/>
      <c r="EJ46" s="59"/>
      <c r="EK46" s="59"/>
      <c r="EL46" s="59"/>
      <c r="EM46" s="59"/>
      <c r="EN46" s="59"/>
      <c r="EO46" s="59"/>
      <c r="EP46" s="59"/>
    </row>
    <row r="47" spans="1:146" s="15" customFormat="1" ht="45.75" hidden="1" customHeight="1">
      <c r="A47" s="898"/>
      <c r="B47" s="892"/>
      <c r="C47" s="882" t="s">
        <v>923</v>
      </c>
      <c r="D47" s="883"/>
      <c r="E47" s="883"/>
      <c r="F47" s="884"/>
      <c r="G47" s="875" t="s">
        <v>203</v>
      </c>
      <c r="H47" s="671"/>
      <c r="I47" s="873">
        <f>2*1000*0.1</f>
        <v>200</v>
      </c>
      <c r="J47" s="667"/>
      <c r="K47" s="667"/>
      <c r="L47" s="1093" t="s">
        <v>34</v>
      </c>
      <c r="M47" s="1087"/>
      <c r="N47" s="1096"/>
      <c r="O47" s="351"/>
      <c r="P47" s="555" t="s">
        <v>893</v>
      </c>
      <c r="Q47" s="59"/>
      <c r="R47" s="59"/>
      <c r="S47" s="59"/>
      <c r="T47" s="59"/>
      <c r="U47" s="706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59"/>
      <c r="BK47" s="59"/>
      <c r="BL47" s="59"/>
      <c r="BM47" s="59"/>
      <c r="BN47" s="59"/>
      <c r="BO47" s="59"/>
      <c r="BP47" s="59"/>
      <c r="BQ47" s="59"/>
      <c r="BR47" s="59"/>
      <c r="BS47" s="59"/>
      <c r="BT47" s="59"/>
      <c r="BU47" s="59"/>
      <c r="BV47" s="59"/>
      <c r="BW47" s="59"/>
      <c r="BX47" s="59"/>
      <c r="BY47" s="59"/>
      <c r="BZ47" s="59"/>
      <c r="CA47" s="59"/>
      <c r="CB47" s="59"/>
      <c r="CC47" s="59"/>
      <c r="CD47" s="59"/>
      <c r="CE47" s="59"/>
      <c r="CF47" s="59"/>
      <c r="CG47" s="59"/>
      <c r="CH47" s="59"/>
      <c r="CI47" s="59"/>
      <c r="CJ47" s="59"/>
      <c r="CK47" s="59"/>
      <c r="CL47" s="59"/>
      <c r="CM47" s="59"/>
      <c r="CN47" s="59"/>
      <c r="CO47" s="59"/>
      <c r="CP47" s="59"/>
      <c r="CQ47" s="59"/>
      <c r="CR47" s="59"/>
      <c r="CS47" s="59"/>
      <c r="CT47" s="59"/>
      <c r="CU47" s="59"/>
      <c r="CV47" s="59"/>
      <c r="CW47" s="59"/>
      <c r="CX47" s="59"/>
      <c r="CY47" s="59"/>
      <c r="CZ47" s="59"/>
      <c r="DA47" s="59"/>
      <c r="DB47" s="59"/>
      <c r="DC47" s="59"/>
      <c r="DD47" s="59"/>
      <c r="DE47" s="59"/>
      <c r="DF47" s="59"/>
      <c r="DG47" s="59"/>
      <c r="DH47" s="59"/>
      <c r="DI47" s="59"/>
      <c r="DJ47" s="59"/>
      <c r="DK47" s="59"/>
      <c r="DL47" s="59"/>
      <c r="DM47" s="59"/>
      <c r="DN47" s="59"/>
      <c r="DO47" s="59"/>
      <c r="DP47" s="59"/>
      <c r="DQ47" s="59"/>
      <c r="DR47" s="59"/>
      <c r="DS47" s="59"/>
      <c r="DT47" s="59"/>
      <c r="DU47" s="59"/>
      <c r="DV47" s="59"/>
      <c r="DW47" s="59"/>
      <c r="DX47" s="59"/>
      <c r="DY47" s="59"/>
      <c r="DZ47" s="59"/>
      <c r="EA47" s="59"/>
      <c r="EB47" s="59"/>
      <c r="EC47" s="59"/>
      <c r="ED47" s="59"/>
      <c r="EE47" s="59"/>
      <c r="EF47" s="59"/>
      <c r="EG47" s="59"/>
      <c r="EH47" s="59"/>
      <c r="EI47" s="59"/>
      <c r="EJ47" s="59"/>
      <c r="EK47" s="59"/>
      <c r="EL47" s="59"/>
      <c r="EM47" s="59"/>
      <c r="EN47" s="59"/>
      <c r="EO47" s="59"/>
      <c r="EP47" s="59"/>
    </row>
    <row r="48" spans="1:146" s="15" customFormat="1" ht="18" hidden="1" customHeight="1">
      <c r="A48" s="899"/>
      <c r="B48" s="893"/>
      <c r="C48" s="579" t="s">
        <v>873</v>
      </c>
      <c r="D48" s="580">
        <f>I47</f>
        <v>200</v>
      </c>
      <c r="E48" s="582" t="str">
        <f>G47</f>
        <v>m3</v>
      </c>
      <c r="F48" s="581" t="s">
        <v>876</v>
      </c>
      <c r="G48" s="876"/>
      <c r="H48" s="672"/>
      <c r="I48" s="874"/>
      <c r="J48" s="668"/>
      <c r="K48" s="668"/>
      <c r="L48" s="1094"/>
      <c r="M48" s="1088"/>
      <c r="N48" s="1097"/>
      <c r="O48" s="351"/>
      <c r="P48" s="555"/>
      <c r="Q48" s="59"/>
      <c r="R48" s="59"/>
      <c r="S48" s="59"/>
      <c r="T48" s="59"/>
      <c r="U48" s="706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59"/>
      <c r="AP48" s="59"/>
      <c r="AQ48" s="59"/>
      <c r="AR48" s="59"/>
      <c r="AS48" s="59"/>
      <c r="AT48" s="59"/>
      <c r="AU48" s="59"/>
      <c r="AV48" s="59"/>
      <c r="AW48" s="59"/>
      <c r="AX48" s="59"/>
      <c r="AY48" s="59"/>
      <c r="AZ48" s="59"/>
      <c r="BA48" s="59"/>
      <c r="BB48" s="59"/>
      <c r="BC48" s="59"/>
      <c r="BD48" s="59"/>
      <c r="BE48" s="59"/>
      <c r="BF48" s="59"/>
      <c r="BG48" s="59"/>
      <c r="BH48" s="59"/>
      <c r="BI48" s="59"/>
      <c r="BJ48" s="59"/>
      <c r="BK48" s="59"/>
      <c r="BL48" s="59"/>
      <c r="BM48" s="59"/>
      <c r="BN48" s="59"/>
      <c r="BO48" s="59"/>
      <c r="BP48" s="59"/>
      <c r="BQ48" s="59"/>
      <c r="BR48" s="59"/>
      <c r="BS48" s="59"/>
      <c r="BT48" s="59"/>
      <c r="BU48" s="59"/>
      <c r="BV48" s="59"/>
      <c r="BW48" s="59"/>
      <c r="BX48" s="59"/>
      <c r="BY48" s="59"/>
      <c r="BZ48" s="59"/>
      <c r="CA48" s="59"/>
      <c r="CB48" s="59"/>
      <c r="CC48" s="59"/>
      <c r="CD48" s="59"/>
      <c r="CE48" s="59"/>
      <c r="CF48" s="59"/>
      <c r="CG48" s="59"/>
      <c r="CH48" s="59"/>
      <c r="CI48" s="59"/>
      <c r="CJ48" s="59"/>
      <c r="CK48" s="59"/>
      <c r="CL48" s="59"/>
      <c r="CM48" s="59"/>
      <c r="CN48" s="59"/>
      <c r="CO48" s="59"/>
      <c r="CP48" s="59"/>
      <c r="CQ48" s="59"/>
      <c r="CR48" s="59"/>
      <c r="CS48" s="59"/>
      <c r="CT48" s="59"/>
      <c r="CU48" s="59"/>
      <c r="CV48" s="59"/>
      <c r="CW48" s="59"/>
      <c r="CX48" s="59"/>
      <c r="CY48" s="59"/>
      <c r="CZ48" s="59"/>
      <c r="DA48" s="59"/>
      <c r="DB48" s="59"/>
      <c r="DC48" s="59"/>
      <c r="DD48" s="59"/>
      <c r="DE48" s="59"/>
      <c r="DF48" s="59"/>
      <c r="DG48" s="59"/>
      <c r="DH48" s="59"/>
      <c r="DI48" s="59"/>
      <c r="DJ48" s="59"/>
      <c r="DK48" s="59"/>
      <c r="DL48" s="59"/>
      <c r="DM48" s="59"/>
      <c r="DN48" s="59"/>
      <c r="DO48" s="59"/>
      <c r="DP48" s="59"/>
      <c r="DQ48" s="59"/>
      <c r="DR48" s="59"/>
      <c r="DS48" s="59"/>
      <c r="DT48" s="59"/>
      <c r="DU48" s="59"/>
      <c r="DV48" s="59"/>
      <c r="DW48" s="59"/>
      <c r="DX48" s="59"/>
      <c r="DY48" s="59"/>
      <c r="DZ48" s="59"/>
      <c r="EA48" s="59"/>
      <c r="EB48" s="59"/>
      <c r="EC48" s="59"/>
      <c r="ED48" s="59"/>
      <c r="EE48" s="59"/>
      <c r="EF48" s="59"/>
      <c r="EG48" s="59"/>
      <c r="EH48" s="59"/>
      <c r="EI48" s="59"/>
      <c r="EJ48" s="59"/>
      <c r="EK48" s="59"/>
      <c r="EL48" s="59"/>
      <c r="EM48" s="59"/>
      <c r="EN48" s="59"/>
      <c r="EO48" s="59"/>
      <c r="EP48" s="59"/>
    </row>
    <row r="49" spans="1:21" s="14" customFormat="1" ht="23.25" customHeight="1">
      <c r="A49" s="66" t="s">
        <v>34</v>
      </c>
      <c r="B49" s="507" t="s">
        <v>75</v>
      </c>
      <c r="C49" s="852" t="s">
        <v>76</v>
      </c>
      <c r="D49" s="852"/>
      <c r="E49" s="852"/>
      <c r="F49" s="852"/>
      <c r="G49" s="852"/>
      <c r="H49" s="852"/>
      <c r="I49" s="852"/>
      <c r="J49" s="853"/>
      <c r="K49" s="853"/>
      <c r="L49" s="853"/>
      <c r="M49" s="594"/>
      <c r="N49" s="550"/>
      <c r="O49" s="8"/>
      <c r="U49" s="705"/>
    </row>
    <row r="50" spans="1:21" s="14" customFormat="1" ht="27" customHeight="1">
      <c r="A50" s="444">
        <v>10</v>
      </c>
      <c r="B50" s="506" t="s">
        <v>165</v>
      </c>
      <c r="C50" s="879" t="s">
        <v>921</v>
      </c>
      <c r="D50" s="880"/>
      <c r="E50" s="880"/>
      <c r="F50" s="881"/>
      <c r="G50" s="89" t="s">
        <v>204</v>
      </c>
      <c r="H50" s="86">
        <f t="shared" ref="H50" si="12">L50</f>
        <v>170</v>
      </c>
      <c r="I50" s="90" t="s">
        <v>34</v>
      </c>
      <c r="J50" s="90"/>
      <c r="K50" s="90"/>
      <c r="L50" s="90">
        <f>I51</f>
        <v>170</v>
      </c>
      <c r="M50" s="588">
        <v>35</v>
      </c>
      <c r="N50" s="518">
        <f>M50*L50</f>
        <v>5950</v>
      </c>
      <c r="O50" s="8"/>
      <c r="Q50" s="352"/>
      <c r="U50" s="705"/>
    </row>
    <row r="51" spans="1:21" s="14" customFormat="1" ht="33" hidden="1" customHeight="1">
      <c r="A51" s="894"/>
      <c r="B51" s="892"/>
      <c r="C51" s="882" t="s">
        <v>922</v>
      </c>
      <c r="D51" s="883"/>
      <c r="E51" s="883"/>
      <c r="F51" s="884"/>
      <c r="G51" s="875" t="s">
        <v>203</v>
      </c>
      <c r="H51" s="671"/>
      <c r="I51" s="873">
        <f>200*0.85</f>
        <v>170</v>
      </c>
      <c r="J51" s="667"/>
      <c r="K51" s="667"/>
      <c r="L51" s="873" t="s">
        <v>34</v>
      </c>
      <c r="M51" s="1096"/>
      <c r="N51" s="1085"/>
      <c r="O51" s="8"/>
      <c r="P51" s="352" t="s">
        <v>882</v>
      </c>
      <c r="U51" s="705"/>
    </row>
    <row r="52" spans="1:21" s="14" customFormat="1" ht="15.75" hidden="1" customHeight="1">
      <c r="A52" s="895"/>
      <c r="B52" s="893"/>
      <c r="C52" s="579" t="s">
        <v>873</v>
      </c>
      <c r="D52" s="580">
        <f>I51</f>
        <v>170</v>
      </c>
      <c r="E52" s="582" t="str">
        <f>G51</f>
        <v>m3</v>
      </c>
      <c r="F52" s="581" t="s">
        <v>875</v>
      </c>
      <c r="G52" s="876"/>
      <c r="H52" s="672"/>
      <c r="I52" s="874"/>
      <c r="J52" s="668"/>
      <c r="K52" s="668"/>
      <c r="L52" s="874"/>
      <c r="M52" s="1097"/>
      <c r="N52" s="1086"/>
      <c r="O52" s="8"/>
      <c r="P52" s="352"/>
      <c r="U52" s="705"/>
    </row>
    <row r="53" spans="1:21" s="14" customFormat="1" ht="24" hidden="1" customHeight="1">
      <c r="A53" s="836" t="s">
        <v>787</v>
      </c>
      <c r="B53" s="837"/>
      <c r="C53" s="837"/>
      <c r="D53" s="837"/>
      <c r="E53" s="837"/>
      <c r="F53" s="837"/>
      <c r="G53" s="837"/>
      <c r="H53" s="837"/>
      <c r="I53" s="837"/>
      <c r="J53" s="837"/>
      <c r="K53" s="837"/>
      <c r="L53" s="837"/>
      <c r="M53" s="1076"/>
      <c r="N53" s="604" t="e">
        <f>N50+#REF!+#REF!+N46</f>
        <v>#REF!</v>
      </c>
      <c r="O53" s="465" t="e">
        <f>N53</f>
        <v>#REF!</v>
      </c>
      <c r="P53" s="352"/>
      <c r="Q53" s="605" t="e">
        <f>I51-#REF!</f>
        <v>#REF!</v>
      </c>
      <c r="U53" s="705"/>
    </row>
    <row r="54" spans="1:21" s="14" customFormat="1" ht="24" customHeight="1">
      <c r="A54" s="836" t="s">
        <v>787</v>
      </c>
      <c r="B54" s="837"/>
      <c r="C54" s="837"/>
      <c r="D54" s="837"/>
      <c r="E54" s="837"/>
      <c r="F54" s="837"/>
      <c r="G54" s="837"/>
      <c r="H54" s="837"/>
      <c r="I54" s="837"/>
      <c r="J54" s="1076"/>
      <c r="K54" s="472"/>
      <c r="L54" s="677"/>
      <c r="M54" s="677"/>
      <c r="N54" s="637"/>
      <c r="O54" s="465"/>
      <c r="P54" s="352"/>
      <c r="Q54" s="605"/>
      <c r="U54" s="705"/>
    </row>
    <row r="55" spans="1:21" s="3" customFormat="1" ht="32.25" customHeight="1">
      <c r="A55" s="21" t="s">
        <v>52</v>
      </c>
      <c r="B55" s="610" t="s">
        <v>125</v>
      </c>
      <c r="C55" s="866" t="s">
        <v>205</v>
      </c>
      <c r="D55" s="866"/>
      <c r="E55" s="866"/>
      <c r="F55" s="866"/>
      <c r="G55" s="866"/>
      <c r="H55" s="866"/>
      <c r="I55" s="866"/>
      <c r="J55" s="867"/>
      <c r="K55" s="867"/>
      <c r="L55" s="867"/>
      <c r="M55" s="595"/>
      <c r="N55" s="551"/>
      <c r="O55" s="1"/>
      <c r="U55" s="707"/>
    </row>
    <row r="56" spans="1:21" s="3" customFormat="1" ht="18" customHeight="1">
      <c r="A56" s="66" t="s">
        <v>34</v>
      </c>
      <c r="B56" s="507" t="s">
        <v>167</v>
      </c>
      <c r="C56" s="852" t="s">
        <v>168</v>
      </c>
      <c r="D56" s="852"/>
      <c r="E56" s="852"/>
      <c r="F56" s="852"/>
      <c r="G56" s="852"/>
      <c r="H56" s="852"/>
      <c r="I56" s="852"/>
      <c r="J56" s="853"/>
      <c r="K56" s="853"/>
      <c r="L56" s="853"/>
      <c r="M56" s="590"/>
      <c r="N56" s="550"/>
      <c r="O56" s="1"/>
      <c r="U56" s="707"/>
    </row>
    <row r="57" spans="1:21" s="3" customFormat="1" ht="19.5" customHeight="1">
      <c r="A57" s="444">
        <v>11</v>
      </c>
      <c r="B57" s="506" t="s">
        <v>169</v>
      </c>
      <c r="C57" s="879" t="s">
        <v>908</v>
      </c>
      <c r="D57" s="880"/>
      <c r="E57" s="880"/>
      <c r="F57" s="881"/>
      <c r="G57" s="89" t="s">
        <v>11</v>
      </c>
      <c r="H57" s="86">
        <f t="shared" ref="H57" si="13">L57</f>
        <v>17</v>
      </c>
      <c r="I57" s="90" t="s">
        <v>34</v>
      </c>
      <c r="J57" s="90"/>
      <c r="K57" s="90"/>
      <c r="L57" s="90">
        <f>I58</f>
        <v>17</v>
      </c>
      <c r="M57" s="588">
        <v>1400</v>
      </c>
      <c r="N57" s="456">
        <f>M57*L57</f>
        <v>23800</v>
      </c>
      <c r="O57" s="378"/>
      <c r="P57" s="377"/>
      <c r="Q57" s="377"/>
      <c r="R57" s="377"/>
      <c r="S57" s="377"/>
      <c r="T57" s="377"/>
      <c r="U57" s="707"/>
    </row>
    <row r="58" spans="1:21" s="3" customFormat="1" ht="154.5" hidden="1" customHeight="1">
      <c r="A58" s="688"/>
      <c r="B58" s="687"/>
      <c r="C58" s="882" t="s">
        <v>909</v>
      </c>
      <c r="D58" s="883"/>
      <c r="E58" s="883"/>
      <c r="F58" s="884"/>
      <c r="G58" s="671" t="s">
        <v>11</v>
      </c>
      <c r="H58" s="671"/>
      <c r="I58" s="667">
        <v>17</v>
      </c>
      <c r="J58" s="667"/>
      <c r="K58" s="667"/>
      <c r="L58" s="667" t="s">
        <v>34</v>
      </c>
      <c r="M58" s="596"/>
      <c r="N58" s="456"/>
      <c r="O58" s="378"/>
      <c r="P58" s="546"/>
      <c r="Q58" s="377"/>
      <c r="R58" s="377"/>
      <c r="S58" s="377"/>
      <c r="T58" s="377"/>
      <c r="U58" s="707"/>
    </row>
    <row r="59" spans="1:21" s="3" customFormat="1" ht="18" hidden="1" customHeight="1">
      <c r="A59" s="616" t="s">
        <v>302</v>
      </c>
      <c r="B59" s="617" t="str">
        <f>B57</f>
        <v>03.01.01.11</v>
      </c>
      <c r="C59" s="618" t="s">
        <v>171</v>
      </c>
      <c r="D59" s="619"/>
      <c r="E59" s="619"/>
      <c r="F59" s="620"/>
      <c r="G59" s="621" t="s">
        <v>34</v>
      </c>
      <c r="H59" s="621"/>
      <c r="I59" s="622" t="s">
        <v>34</v>
      </c>
      <c r="J59" s="622"/>
      <c r="K59" s="622"/>
      <c r="L59" s="622" t="s">
        <v>34</v>
      </c>
      <c r="M59" s="596"/>
      <c r="N59" s="456"/>
      <c r="O59" s="1"/>
      <c r="U59" s="707"/>
    </row>
    <row r="60" spans="1:21" s="3" customFormat="1" ht="17.25" hidden="1" customHeight="1">
      <c r="A60" s="91"/>
      <c r="B60" s="513"/>
      <c r="C60" s="558" t="s">
        <v>255</v>
      </c>
      <c r="D60" s="573"/>
      <c r="E60" s="573"/>
      <c r="F60" s="565"/>
      <c r="G60" s="172" t="s">
        <v>301</v>
      </c>
      <c r="H60" s="172"/>
      <c r="I60" s="173">
        <f>0.66*2</f>
        <v>1.32</v>
      </c>
      <c r="J60" s="173"/>
      <c r="K60" s="173"/>
      <c r="L60" s="173">
        <f>I60</f>
        <v>1.32</v>
      </c>
      <c r="M60" s="596"/>
      <c r="N60" s="456"/>
      <c r="O60" s="1"/>
      <c r="U60" s="707"/>
    </row>
    <row r="61" spans="1:21" s="3" customFormat="1" ht="27" hidden="1" customHeight="1">
      <c r="A61" s="89"/>
      <c r="B61" s="513"/>
      <c r="C61" s="559" t="s">
        <v>254</v>
      </c>
      <c r="D61" s="574"/>
      <c r="E61" s="574"/>
      <c r="F61" s="566"/>
      <c r="G61" s="172" t="s">
        <v>301</v>
      </c>
      <c r="H61" s="172"/>
      <c r="I61" s="173">
        <f>2*0.13</f>
        <v>0.26</v>
      </c>
      <c r="J61" s="173"/>
      <c r="K61" s="173"/>
      <c r="L61" s="173">
        <f>I61</f>
        <v>0.26</v>
      </c>
      <c r="M61" s="596"/>
      <c r="N61" s="456"/>
      <c r="O61" s="1"/>
      <c r="U61" s="707"/>
    </row>
    <row r="62" spans="1:21" s="3" customFormat="1" ht="20.25" hidden="1" customHeight="1">
      <c r="A62" s="89"/>
      <c r="B62" s="513"/>
      <c r="C62" s="558" t="s">
        <v>256</v>
      </c>
      <c r="D62" s="573"/>
      <c r="E62" s="573"/>
      <c r="F62" s="565"/>
      <c r="G62" s="172" t="s">
        <v>301</v>
      </c>
      <c r="H62" s="172"/>
      <c r="I62" s="173">
        <f>0.66</f>
        <v>0.66</v>
      </c>
      <c r="J62" s="173"/>
      <c r="K62" s="173"/>
      <c r="L62" s="173">
        <f>I62</f>
        <v>0.66</v>
      </c>
      <c r="M62" s="596"/>
      <c r="N62" s="456"/>
      <c r="O62" s="1"/>
      <c r="U62" s="707"/>
    </row>
    <row r="63" spans="1:21" s="3" customFormat="1" ht="19.5" hidden="1" customHeight="1">
      <c r="A63" s="66" t="s">
        <v>34</v>
      </c>
      <c r="B63" s="507" t="s">
        <v>172</v>
      </c>
      <c r="C63" s="852" t="s">
        <v>173</v>
      </c>
      <c r="D63" s="852"/>
      <c r="E63" s="852"/>
      <c r="F63" s="852"/>
      <c r="G63" s="852"/>
      <c r="H63" s="852"/>
      <c r="I63" s="852"/>
      <c r="J63" s="852"/>
      <c r="K63" s="852"/>
      <c r="L63" s="852"/>
      <c r="M63" s="596"/>
      <c r="N63" s="456"/>
      <c r="O63" s="1"/>
      <c r="U63" s="707"/>
    </row>
    <row r="64" spans="1:21" s="3" customFormat="1" ht="18" hidden="1" customHeight="1">
      <c r="A64" s="444">
        <v>21</v>
      </c>
      <c r="B64" s="506" t="s">
        <v>174</v>
      </c>
      <c r="C64" s="681" t="s">
        <v>591</v>
      </c>
      <c r="D64" s="682"/>
      <c r="E64" s="682"/>
      <c r="F64" s="683"/>
      <c r="G64" s="89" t="s">
        <v>11</v>
      </c>
      <c r="H64" s="89"/>
      <c r="I64" s="90" t="s">
        <v>34</v>
      </c>
      <c r="J64" s="90"/>
      <c r="K64" s="90"/>
      <c r="L64" s="90">
        <f>I65</f>
        <v>9.5</v>
      </c>
      <c r="M64" s="596"/>
      <c r="N64" s="456"/>
      <c r="O64" s="1"/>
      <c r="U64" s="707"/>
    </row>
    <row r="65" spans="1:21" s="3" customFormat="1" ht="30" hidden="1" customHeight="1">
      <c r="A65" s="444"/>
      <c r="B65" s="511"/>
      <c r="C65" s="630" t="s">
        <v>592</v>
      </c>
      <c r="D65" s="631"/>
      <c r="E65" s="631"/>
      <c r="F65" s="632"/>
      <c r="G65" s="84" t="s">
        <v>11</v>
      </c>
      <c r="H65" s="84"/>
      <c r="I65" s="85">
        <f>10.5-1</f>
        <v>9.5</v>
      </c>
      <c r="J65" s="85"/>
      <c r="K65" s="85"/>
      <c r="L65" s="85" t="s">
        <v>34</v>
      </c>
      <c r="M65" s="596"/>
      <c r="N65" s="456"/>
      <c r="O65" s="1"/>
      <c r="U65" s="707"/>
    </row>
    <row r="66" spans="1:21" s="3" customFormat="1" ht="18" hidden="1" customHeight="1">
      <c r="A66" s="66" t="s">
        <v>34</v>
      </c>
      <c r="B66" s="507" t="s">
        <v>104</v>
      </c>
      <c r="C66" s="852" t="s">
        <v>815</v>
      </c>
      <c r="D66" s="852"/>
      <c r="E66" s="852"/>
      <c r="F66" s="852"/>
      <c r="G66" s="852"/>
      <c r="H66" s="852"/>
      <c r="I66" s="852"/>
      <c r="J66" s="852"/>
      <c r="K66" s="852"/>
      <c r="L66" s="852"/>
      <c r="M66" s="596"/>
      <c r="N66" s="456"/>
      <c r="U66" s="707"/>
    </row>
    <row r="67" spans="1:21" s="3" customFormat="1" ht="38.25" hidden="1" customHeight="1">
      <c r="A67" s="444">
        <v>22</v>
      </c>
      <c r="B67" s="506" t="s">
        <v>594</v>
      </c>
      <c r="C67" s="681" t="s">
        <v>638</v>
      </c>
      <c r="D67" s="682"/>
      <c r="E67" s="682"/>
      <c r="F67" s="683"/>
      <c r="G67" s="89" t="s">
        <v>11</v>
      </c>
      <c r="H67" s="89"/>
      <c r="I67" s="90" t="s">
        <v>34</v>
      </c>
      <c r="J67" s="90"/>
      <c r="K67" s="90"/>
      <c r="L67" s="90">
        <f>I68</f>
        <v>244</v>
      </c>
      <c r="M67" s="596"/>
      <c r="N67" s="456"/>
      <c r="U67" s="707"/>
    </row>
    <row r="68" spans="1:21" s="3" customFormat="1" ht="69.75" hidden="1" customHeight="1">
      <c r="A68" s="444"/>
      <c r="B68" s="511"/>
      <c r="C68" s="630" t="s">
        <v>639</v>
      </c>
      <c r="D68" s="631"/>
      <c r="E68" s="631"/>
      <c r="F68" s="632"/>
      <c r="G68" s="84" t="s">
        <v>11</v>
      </c>
      <c r="H68" s="84"/>
      <c r="I68" s="85">
        <f>46+31+45+38+41+43</f>
        <v>244</v>
      </c>
      <c r="J68" s="85"/>
      <c r="K68" s="85"/>
      <c r="L68" s="85" t="s">
        <v>34</v>
      </c>
      <c r="M68" s="596"/>
      <c r="N68" s="456"/>
      <c r="R68" s="3">
        <f>38+41+43</f>
        <v>122</v>
      </c>
      <c r="U68" s="707"/>
    </row>
    <row r="69" spans="1:21" s="3" customFormat="1" ht="17.25" hidden="1" customHeight="1">
      <c r="A69" s="443" t="s">
        <v>595</v>
      </c>
      <c r="B69" s="505" t="str">
        <f>B67</f>
        <v>03.02.01.28</v>
      </c>
      <c r="C69" s="557" t="s">
        <v>177</v>
      </c>
      <c r="D69" s="572"/>
      <c r="E69" s="572"/>
      <c r="F69" s="564"/>
      <c r="G69" s="72" t="s">
        <v>34</v>
      </c>
      <c r="H69" s="72"/>
      <c r="I69" s="73" t="s">
        <v>34</v>
      </c>
      <c r="J69" s="73"/>
      <c r="K69" s="73"/>
      <c r="L69" s="73" t="s">
        <v>34</v>
      </c>
      <c r="M69" s="596"/>
      <c r="N69" s="456"/>
      <c r="U69" s="707"/>
    </row>
    <row r="70" spans="1:21" s="3" customFormat="1" ht="26.25" hidden="1" customHeight="1">
      <c r="A70" s="89"/>
      <c r="B70" s="514"/>
      <c r="C70" s="559" t="s">
        <v>260</v>
      </c>
      <c r="D70" s="574"/>
      <c r="E70" s="574"/>
      <c r="F70" s="566"/>
      <c r="G70" s="172" t="s">
        <v>301</v>
      </c>
      <c r="H70" s="172"/>
      <c r="I70" s="173">
        <f>0.18*1</f>
        <v>0.18</v>
      </c>
      <c r="J70" s="173"/>
      <c r="K70" s="173"/>
      <c r="L70" s="173">
        <f>I70</f>
        <v>0.18</v>
      </c>
      <c r="M70" s="596"/>
      <c r="N70" s="456"/>
      <c r="Q70" s="377"/>
      <c r="U70" s="707"/>
    </row>
    <row r="71" spans="1:21" s="3" customFormat="1" ht="30.75" hidden="1" customHeight="1">
      <c r="A71" s="89"/>
      <c r="B71" s="514"/>
      <c r="C71" s="558" t="s">
        <v>180</v>
      </c>
      <c r="D71" s="573"/>
      <c r="E71" s="573"/>
      <c r="F71" s="565"/>
      <c r="G71" s="172" t="s">
        <v>301</v>
      </c>
      <c r="H71" s="172"/>
      <c r="I71" s="173">
        <f>1*(1.5*0.85-3.14*0.325*0.325)</f>
        <v>0.94</v>
      </c>
      <c r="J71" s="173"/>
      <c r="K71" s="173"/>
      <c r="L71" s="173">
        <f>I71</f>
        <v>0.94</v>
      </c>
      <c r="M71" s="596"/>
      <c r="N71" s="456"/>
      <c r="Q71" s="377"/>
      <c r="U71" s="707"/>
    </row>
    <row r="72" spans="1:21" s="3" customFormat="1" ht="18" hidden="1" customHeight="1">
      <c r="A72" s="443"/>
      <c r="B72" s="505"/>
      <c r="C72" s="560" t="s">
        <v>640</v>
      </c>
      <c r="D72" s="575"/>
      <c r="E72" s="575"/>
      <c r="F72" s="567"/>
      <c r="G72" s="177" t="s">
        <v>11</v>
      </c>
      <c r="H72" s="177"/>
      <c r="I72" s="178">
        <v>1</v>
      </c>
      <c r="J72" s="178"/>
      <c r="K72" s="178"/>
      <c r="L72" s="178">
        <v>1</v>
      </c>
      <c r="M72" s="596"/>
      <c r="N72" s="456"/>
      <c r="Q72" s="377"/>
      <c r="U72" s="707"/>
    </row>
    <row r="73" spans="1:21" s="3" customFormat="1" ht="18" hidden="1" customHeight="1">
      <c r="A73" s="444" t="s">
        <v>823</v>
      </c>
      <c r="B73" s="506" t="s">
        <v>126</v>
      </c>
      <c r="C73" s="681" t="s">
        <v>178</v>
      </c>
      <c r="D73" s="682"/>
      <c r="E73" s="682"/>
      <c r="F73" s="683"/>
      <c r="G73" s="89" t="s">
        <v>11</v>
      </c>
      <c r="H73" s="89"/>
      <c r="I73" s="90" t="s">
        <v>34</v>
      </c>
      <c r="J73" s="90"/>
      <c r="K73" s="90"/>
      <c r="L73" s="90">
        <f>I74</f>
        <v>35.5</v>
      </c>
      <c r="M73" s="596"/>
      <c r="N73" s="456"/>
      <c r="U73" s="707"/>
    </row>
    <row r="74" spans="1:21" s="3" customFormat="1" ht="106.5" hidden="1" customHeight="1">
      <c r="A74" s="444"/>
      <c r="B74" s="511"/>
      <c r="C74" s="630" t="s">
        <v>819</v>
      </c>
      <c r="D74" s="631"/>
      <c r="E74" s="631"/>
      <c r="F74" s="632"/>
      <c r="G74" s="84" t="s">
        <v>11</v>
      </c>
      <c r="H74" s="84"/>
      <c r="I74" s="85">
        <v>35.5</v>
      </c>
      <c r="J74" s="85"/>
      <c r="K74" s="85"/>
      <c r="L74" s="85" t="s">
        <v>34</v>
      </c>
      <c r="M74" s="596"/>
      <c r="N74" s="456"/>
      <c r="P74" s="3">
        <f>3+3+3+3.5</f>
        <v>12.5</v>
      </c>
      <c r="U74" s="707"/>
    </row>
    <row r="75" spans="1:21" s="3" customFormat="1" ht="27.75" hidden="1" customHeight="1">
      <c r="A75" s="444">
        <v>23</v>
      </c>
      <c r="B75" s="506" t="s">
        <v>597</v>
      </c>
      <c r="C75" s="681" t="s">
        <v>641</v>
      </c>
      <c r="D75" s="682"/>
      <c r="E75" s="682"/>
      <c r="F75" s="683"/>
      <c r="G75" s="89" t="s">
        <v>12</v>
      </c>
      <c r="H75" s="89"/>
      <c r="I75" s="90" t="s">
        <v>34</v>
      </c>
      <c r="J75" s="90"/>
      <c r="K75" s="90"/>
      <c r="L75" s="90">
        <f>I76</f>
        <v>6</v>
      </c>
      <c r="M75" s="596"/>
      <c r="N75" s="456"/>
      <c r="U75" s="707"/>
    </row>
    <row r="76" spans="1:21" s="3" customFormat="1" ht="78.75" hidden="1" customHeight="1">
      <c r="A76" s="444"/>
      <c r="B76" s="511"/>
      <c r="C76" s="630" t="s">
        <v>598</v>
      </c>
      <c r="D76" s="631"/>
      <c r="E76" s="631"/>
      <c r="F76" s="632"/>
      <c r="G76" s="84" t="s">
        <v>12</v>
      </c>
      <c r="H76" s="84"/>
      <c r="I76" s="85">
        <f>2+4</f>
        <v>6</v>
      </c>
      <c r="J76" s="85"/>
      <c r="K76" s="85"/>
      <c r="L76" s="85" t="s">
        <v>34</v>
      </c>
      <c r="M76" s="596"/>
      <c r="N76" s="456"/>
      <c r="U76" s="707"/>
    </row>
    <row r="77" spans="1:21" s="3" customFormat="1" ht="29.25" hidden="1" customHeight="1">
      <c r="A77" s="444">
        <v>24</v>
      </c>
      <c r="B77" s="506" t="s">
        <v>599</v>
      </c>
      <c r="C77" s="681" t="s">
        <v>642</v>
      </c>
      <c r="D77" s="682"/>
      <c r="E77" s="682"/>
      <c r="F77" s="683"/>
      <c r="G77" s="89" t="s">
        <v>12</v>
      </c>
      <c r="H77" s="89"/>
      <c r="I77" s="90" t="s">
        <v>34</v>
      </c>
      <c r="J77" s="90"/>
      <c r="K77" s="90"/>
      <c r="L77" s="90">
        <f>I78</f>
        <v>1</v>
      </c>
      <c r="M77" s="596"/>
      <c r="N77" s="456"/>
      <c r="U77" s="707"/>
    </row>
    <row r="78" spans="1:21" s="3" customFormat="1" ht="71.25" hidden="1" customHeight="1">
      <c r="A78" s="444"/>
      <c r="B78" s="511"/>
      <c r="C78" s="630" t="s">
        <v>600</v>
      </c>
      <c r="D78" s="631"/>
      <c r="E78" s="631"/>
      <c r="F78" s="632"/>
      <c r="G78" s="84" t="s">
        <v>12</v>
      </c>
      <c r="H78" s="84"/>
      <c r="I78" s="85">
        <v>1</v>
      </c>
      <c r="J78" s="85"/>
      <c r="K78" s="85"/>
      <c r="L78" s="85" t="s">
        <v>34</v>
      </c>
      <c r="M78" s="596"/>
      <c r="N78" s="456"/>
      <c r="U78" s="707"/>
    </row>
    <row r="79" spans="1:21" s="3" customFormat="1" ht="31.5" hidden="1" customHeight="1">
      <c r="A79" s="444" t="s">
        <v>824</v>
      </c>
      <c r="B79" s="511" t="s">
        <v>816</v>
      </c>
      <c r="C79" s="681" t="s">
        <v>817</v>
      </c>
      <c r="D79" s="682"/>
      <c r="E79" s="682"/>
      <c r="F79" s="683"/>
      <c r="G79" s="89" t="s">
        <v>12</v>
      </c>
      <c r="H79" s="89"/>
      <c r="I79" s="90" t="s">
        <v>34</v>
      </c>
      <c r="J79" s="90"/>
      <c r="K79" s="90"/>
      <c r="L79" s="90">
        <f>I80</f>
        <v>4</v>
      </c>
      <c r="M79" s="596"/>
      <c r="N79" s="456"/>
      <c r="U79" s="707"/>
    </row>
    <row r="80" spans="1:21" s="3" customFormat="1" ht="64.5" hidden="1" customHeight="1">
      <c r="A80" s="444"/>
      <c r="B80" s="511"/>
      <c r="C80" s="630" t="s">
        <v>818</v>
      </c>
      <c r="D80" s="631"/>
      <c r="E80" s="631"/>
      <c r="F80" s="632"/>
      <c r="G80" s="84" t="s">
        <v>12</v>
      </c>
      <c r="H80" s="84"/>
      <c r="I80" s="85">
        <v>4</v>
      </c>
      <c r="J80" s="85"/>
      <c r="K80" s="85"/>
      <c r="L80" s="85" t="s">
        <v>34</v>
      </c>
      <c r="M80" s="596"/>
      <c r="N80" s="456"/>
      <c r="U80" s="707"/>
    </row>
    <row r="81" spans="1:21" s="3" customFormat="1" ht="45" hidden="1" customHeight="1">
      <c r="A81" s="77">
        <v>8</v>
      </c>
      <c r="B81" s="511" t="s">
        <v>771</v>
      </c>
      <c r="C81" s="556" t="s">
        <v>772</v>
      </c>
      <c r="D81" s="571"/>
      <c r="E81" s="571"/>
      <c r="F81" s="563"/>
      <c r="G81" s="77" t="s">
        <v>9</v>
      </c>
      <c r="H81" s="77"/>
      <c r="I81" s="81" t="s">
        <v>34</v>
      </c>
      <c r="J81" s="81"/>
      <c r="K81" s="81"/>
      <c r="L81" s="81">
        <v>2</v>
      </c>
      <c r="M81" s="596"/>
      <c r="N81" s="456"/>
      <c r="U81" s="707"/>
    </row>
    <row r="82" spans="1:21" s="3" customFormat="1" ht="81" hidden="1" customHeight="1">
      <c r="A82" s="623"/>
      <c r="B82" s="624"/>
      <c r="C82" s="557" t="s">
        <v>780</v>
      </c>
      <c r="D82" s="572"/>
      <c r="E82" s="572"/>
      <c r="F82" s="564"/>
      <c r="G82" s="393" t="s">
        <v>9</v>
      </c>
      <c r="H82" s="393"/>
      <c r="I82" s="394">
        <v>2</v>
      </c>
      <c r="J82" s="394"/>
      <c r="K82" s="394"/>
      <c r="L82" s="394" t="s">
        <v>34</v>
      </c>
      <c r="M82" s="596"/>
      <c r="N82" s="456"/>
      <c r="U82" s="707"/>
    </row>
    <row r="83" spans="1:21" s="3" customFormat="1" ht="19.5" hidden="1" customHeight="1">
      <c r="A83" s="640"/>
      <c r="B83" s="641"/>
      <c r="C83" s="579" t="s">
        <v>871</v>
      </c>
      <c r="D83" s="580">
        <f>I58</f>
        <v>17</v>
      </c>
      <c r="E83" s="582" t="s">
        <v>11</v>
      </c>
      <c r="F83" s="581" t="s">
        <v>874</v>
      </c>
      <c r="G83" s="621"/>
      <c r="H83" s="621"/>
      <c r="I83" s="622"/>
      <c r="J83" s="622"/>
      <c r="K83" s="622"/>
      <c r="L83" s="622"/>
      <c r="M83" s="596"/>
      <c r="N83" s="456"/>
      <c r="U83" s="707"/>
    </row>
    <row r="84" spans="1:21" s="3" customFormat="1" ht="16.5" hidden="1" customHeight="1">
      <c r="A84" s="640"/>
      <c r="B84" s="641"/>
      <c r="C84" s="932" t="s">
        <v>910</v>
      </c>
      <c r="D84" s="933"/>
      <c r="E84" s="933"/>
      <c r="F84" s="934"/>
      <c r="G84" s="72" t="s">
        <v>34</v>
      </c>
      <c r="H84" s="72"/>
      <c r="I84" s="73" t="s">
        <v>34</v>
      </c>
      <c r="J84" s="73"/>
      <c r="K84" s="73"/>
      <c r="L84" s="73" t="s">
        <v>34</v>
      </c>
      <c r="M84" s="596"/>
      <c r="N84" s="456"/>
      <c r="U84" s="707"/>
    </row>
    <row r="85" spans="1:21" s="3" customFormat="1" ht="61.5" hidden="1" customHeight="1">
      <c r="A85" s="616"/>
      <c r="B85" s="617"/>
      <c r="C85" s="906" t="s">
        <v>911</v>
      </c>
      <c r="D85" s="907"/>
      <c r="E85" s="907"/>
      <c r="F85" s="908"/>
      <c r="G85" s="72" t="s">
        <v>34</v>
      </c>
      <c r="H85" s="72"/>
      <c r="I85" s="73" t="s">
        <v>34</v>
      </c>
      <c r="J85" s="73"/>
      <c r="K85" s="73"/>
      <c r="L85" s="73" t="s">
        <v>34</v>
      </c>
      <c r="M85" s="596"/>
      <c r="N85" s="456"/>
      <c r="P85" s="490"/>
      <c r="U85" s="707"/>
    </row>
    <row r="86" spans="1:21" s="3" customFormat="1" ht="22.5" hidden="1" customHeight="1">
      <c r="A86" s="836" t="s">
        <v>789</v>
      </c>
      <c r="B86" s="837"/>
      <c r="C86" s="837"/>
      <c r="D86" s="837"/>
      <c r="E86" s="837"/>
      <c r="F86" s="837"/>
      <c r="G86" s="837"/>
      <c r="H86" s="837"/>
      <c r="I86" s="837"/>
      <c r="J86" s="837"/>
      <c r="K86" s="837"/>
      <c r="L86" s="837"/>
      <c r="M86" s="1076"/>
      <c r="N86" s="604">
        <f>N57</f>
        <v>23800</v>
      </c>
      <c r="O86" s="465">
        <f>N86</f>
        <v>23800</v>
      </c>
      <c r="U86" s="707"/>
    </row>
    <row r="87" spans="1:21" s="3" customFormat="1" ht="22.5" customHeight="1">
      <c r="A87" s="444">
        <v>12</v>
      </c>
      <c r="B87" s="68" t="s">
        <v>179</v>
      </c>
      <c r="C87" s="879" t="s">
        <v>937</v>
      </c>
      <c r="D87" s="880"/>
      <c r="E87" s="880"/>
      <c r="F87" s="881"/>
      <c r="G87" s="89" t="s">
        <v>11</v>
      </c>
      <c r="H87" s="86">
        <f t="shared" ref="H87" si="14">L87</f>
        <v>4</v>
      </c>
      <c r="I87" s="90" t="s">
        <v>34</v>
      </c>
      <c r="J87" s="90"/>
      <c r="K87" s="90"/>
      <c r="L87" s="90">
        <v>4</v>
      </c>
      <c r="M87" s="677"/>
      <c r="N87" s="637"/>
      <c r="O87" s="465"/>
      <c r="U87" s="707"/>
    </row>
    <row r="88" spans="1:21" s="3" customFormat="1" ht="93.75" hidden="1" customHeight="1">
      <c r="A88" s="639"/>
      <c r="B88" s="642"/>
      <c r="C88" s="845" t="s">
        <v>939</v>
      </c>
      <c r="D88" s="846"/>
      <c r="E88" s="846"/>
      <c r="F88" s="847"/>
      <c r="G88" s="841" t="s">
        <v>11</v>
      </c>
      <c r="H88" s="661"/>
      <c r="I88" s="848">
        <v>4</v>
      </c>
      <c r="J88" s="663"/>
      <c r="K88" s="663"/>
      <c r="L88" s="848" t="s">
        <v>34</v>
      </c>
      <c r="M88" s="677"/>
      <c r="N88" s="637"/>
      <c r="O88" s="465"/>
      <c r="U88" s="707"/>
    </row>
    <row r="89" spans="1:21" s="3" customFormat="1" ht="22.5" hidden="1" customHeight="1">
      <c r="A89" s="638"/>
      <c r="B89" s="643"/>
      <c r="C89" s="579" t="s">
        <v>871</v>
      </c>
      <c r="D89" s="580">
        <f>I88</f>
        <v>4</v>
      </c>
      <c r="E89" s="582" t="s">
        <v>11</v>
      </c>
      <c r="F89" s="581" t="s">
        <v>874</v>
      </c>
      <c r="G89" s="842"/>
      <c r="H89" s="662"/>
      <c r="I89" s="849"/>
      <c r="J89" s="664"/>
      <c r="K89" s="664"/>
      <c r="L89" s="849"/>
      <c r="M89" s="677"/>
      <c r="N89" s="637"/>
      <c r="O89" s="465"/>
      <c r="U89" s="707"/>
    </row>
    <row r="90" spans="1:21" s="3" customFormat="1" ht="22.5" customHeight="1">
      <c r="A90" s="836" t="s">
        <v>789</v>
      </c>
      <c r="B90" s="837"/>
      <c r="C90" s="837"/>
      <c r="D90" s="837"/>
      <c r="E90" s="837"/>
      <c r="F90" s="837"/>
      <c r="G90" s="837"/>
      <c r="H90" s="837"/>
      <c r="I90" s="837"/>
      <c r="J90" s="1076"/>
      <c r="K90" s="472"/>
      <c r="L90" s="629"/>
      <c r="M90" s="677"/>
      <c r="N90" s="637"/>
      <c r="O90" s="465"/>
      <c r="U90" s="707"/>
    </row>
    <row r="91" spans="1:21" s="3" customFormat="1" ht="27" customHeight="1">
      <c r="A91" s="21" t="s">
        <v>53</v>
      </c>
      <c r="B91" s="610" t="s">
        <v>61</v>
      </c>
      <c r="C91" s="866" t="s">
        <v>206</v>
      </c>
      <c r="D91" s="866"/>
      <c r="E91" s="866"/>
      <c r="F91" s="866"/>
      <c r="G91" s="866"/>
      <c r="H91" s="866"/>
      <c r="I91" s="866"/>
      <c r="J91" s="867"/>
      <c r="K91" s="867"/>
      <c r="L91" s="867"/>
      <c r="M91" s="595"/>
      <c r="N91" s="551"/>
      <c r="U91" s="707"/>
    </row>
    <row r="92" spans="1:21" s="1" customFormat="1" ht="18" customHeight="1">
      <c r="A92" s="66" t="s">
        <v>34</v>
      </c>
      <c r="B92" s="507" t="s">
        <v>109</v>
      </c>
      <c r="C92" s="852" t="s">
        <v>110</v>
      </c>
      <c r="D92" s="852"/>
      <c r="E92" s="852"/>
      <c r="F92" s="852"/>
      <c r="G92" s="852"/>
      <c r="H92" s="852"/>
      <c r="I92" s="852"/>
      <c r="J92" s="853"/>
      <c r="K92" s="853"/>
      <c r="L92" s="853"/>
      <c r="M92" s="594"/>
      <c r="N92" s="549"/>
      <c r="O92" s="3"/>
      <c r="U92" s="704"/>
    </row>
    <row r="93" spans="1:21" s="1" customFormat="1" ht="27.75" customHeight="1">
      <c r="A93" s="89">
        <v>13</v>
      </c>
      <c r="B93" s="509" t="s">
        <v>262</v>
      </c>
      <c r="C93" s="838" t="s">
        <v>883</v>
      </c>
      <c r="D93" s="839"/>
      <c r="E93" s="839"/>
      <c r="F93" s="840"/>
      <c r="G93" s="89" t="s">
        <v>201</v>
      </c>
      <c r="H93" s="86">
        <f t="shared" ref="H93" si="15">L93</f>
        <v>850</v>
      </c>
      <c r="I93" s="90" t="s">
        <v>34</v>
      </c>
      <c r="J93" s="90"/>
      <c r="K93" s="90"/>
      <c r="L93" s="90">
        <f>I94</f>
        <v>850</v>
      </c>
      <c r="M93" s="588">
        <v>7.5</v>
      </c>
      <c r="N93" s="454">
        <f>L93*M93</f>
        <v>6375</v>
      </c>
      <c r="O93" s="3"/>
      <c r="U93" s="704"/>
    </row>
    <row r="94" spans="1:21" s="1" customFormat="1" ht="42.75" hidden="1" customHeight="1">
      <c r="A94" s="885"/>
      <c r="B94" s="935"/>
      <c r="C94" s="845" t="s">
        <v>912</v>
      </c>
      <c r="D94" s="846"/>
      <c r="E94" s="846"/>
      <c r="F94" s="847"/>
      <c r="G94" s="841" t="s">
        <v>202</v>
      </c>
      <c r="H94" s="661"/>
      <c r="I94" s="848">
        <f>170*5</f>
        <v>850</v>
      </c>
      <c r="J94" s="663"/>
      <c r="K94" s="663"/>
      <c r="L94" s="848" t="s">
        <v>34</v>
      </c>
      <c r="M94" s="588"/>
      <c r="N94" s="454"/>
      <c r="O94" s="152"/>
      <c r="P94" s="333"/>
      <c r="Q94" s="1">
        <f>540*5.4*0.15+19*4*3</f>
        <v>665.4</v>
      </c>
      <c r="U94" s="704"/>
    </row>
    <row r="95" spans="1:21" s="1" customFormat="1" ht="18.75" hidden="1" customHeight="1">
      <c r="A95" s="886"/>
      <c r="B95" s="936"/>
      <c r="C95" s="579" t="s">
        <v>872</v>
      </c>
      <c r="D95" s="580">
        <f>I94</f>
        <v>850</v>
      </c>
      <c r="E95" s="582" t="str">
        <f>G94</f>
        <v>m2</v>
      </c>
      <c r="F95" s="581" t="s">
        <v>875</v>
      </c>
      <c r="G95" s="842"/>
      <c r="H95" s="662"/>
      <c r="I95" s="849"/>
      <c r="J95" s="664"/>
      <c r="K95" s="664"/>
      <c r="L95" s="849"/>
      <c r="M95" s="588"/>
      <c r="N95" s="454"/>
      <c r="O95" s="152"/>
      <c r="P95" s="333"/>
      <c r="Q95" s="1">
        <f>540*5.4*0.85</f>
        <v>2478.6</v>
      </c>
      <c r="R95" s="1" t="s">
        <v>884</v>
      </c>
      <c r="U95" s="704"/>
    </row>
    <row r="96" spans="1:21" s="1" customFormat="1" ht="18.75" customHeight="1">
      <c r="A96" s="66" t="s">
        <v>34</v>
      </c>
      <c r="B96" s="507" t="s">
        <v>127</v>
      </c>
      <c r="C96" s="852" t="s">
        <v>849</v>
      </c>
      <c r="D96" s="852"/>
      <c r="E96" s="852"/>
      <c r="F96" s="852"/>
      <c r="G96" s="852"/>
      <c r="H96" s="852"/>
      <c r="I96" s="852"/>
      <c r="J96" s="853"/>
      <c r="K96" s="853"/>
      <c r="L96" s="853"/>
      <c r="M96" s="594"/>
      <c r="N96" s="549"/>
      <c r="O96" s="3"/>
      <c r="U96" s="704"/>
    </row>
    <row r="97" spans="1:21" s="1" customFormat="1" ht="30" customHeight="1">
      <c r="A97" s="89">
        <v>14</v>
      </c>
      <c r="B97" s="509" t="s">
        <v>181</v>
      </c>
      <c r="C97" s="838" t="s">
        <v>913</v>
      </c>
      <c r="D97" s="839"/>
      <c r="E97" s="839"/>
      <c r="F97" s="840"/>
      <c r="G97" s="89" t="s">
        <v>201</v>
      </c>
      <c r="H97" s="86">
        <f>L97+10*2.5</f>
        <v>875</v>
      </c>
      <c r="I97" s="90" t="s">
        <v>34</v>
      </c>
      <c r="J97" s="90"/>
      <c r="K97" s="90"/>
      <c r="L97" s="90">
        <f>I98</f>
        <v>850</v>
      </c>
      <c r="M97" s="588">
        <v>21.2</v>
      </c>
      <c r="N97" s="454">
        <f>L97*M97</f>
        <v>18020</v>
      </c>
      <c r="O97" s="3"/>
      <c r="U97" s="704"/>
    </row>
    <row r="98" spans="1:21" s="1" customFormat="1" ht="28.5" hidden="1" customHeight="1">
      <c r="A98" s="665"/>
      <c r="B98" s="626"/>
      <c r="C98" s="845" t="s">
        <v>914</v>
      </c>
      <c r="D98" s="846"/>
      <c r="E98" s="846"/>
      <c r="F98" s="847"/>
      <c r="G98" s="841" t="s">
        <v>202</v>
      </c>
      <c r="H98" s="661"/>
      <c r="I98" s="848">
        <f>I94</f>
        <v>850</v>
      </c>
      <c r="J98" s="663"/>
      <c r="K98" s="663"/>
      <c r="L98" s="848" t="s">
        <v>34</v>
      </c>
      <c r="M98" s="588"/>
      <c r="N98" s="454"/>
      <c r="Q98" s="1">
        <f>5*670*0.1+20*3</f>
        <v>395</v>
      </c>
      <c r="T98" s="725"/>
      <c r="U98" s="704"/>
    </row>
    <row r="99" spans="1:21" s="1" customFormat="1" ht="25.5" hidden="1" customHeight="1">
      <c r="A99" s="666"/>
      <c r="B99" s="625"/>
      <c r="C99" s="579" t="s">
        <v>872</v>
      </c>
      <c r="D99" s="580">
        <f>I98</f>
        <v>850</v>
      </c>
      <c r="E99" s="582" t="str">
        <f>G98</f>
        <v>m2</v>
      </c>
      <c r="F99" s="581" t="s">
        <v>876</v>
      </c>
      <c r="G99" s="842"/>
      <c r="H99" s="662"/>
      <c r="I99" s="849"/>
      <c r="J99" s="664"/>
      <c r="K99" s="664"/>
      <c r="L99" s="849"/>
      <c r="M99" s="588"/>
      <c r="N99" s="454"/>
      <c r="Q99" s="1">
        <f>5*670*0.9</f>
        <v>3015</v>
      </c>
      <c r="R99" s="1" t="s">
        <v>885</v>
      </c>
      <c r="T99" s="12"/>
      <c r="U99" s="704"/>
    </row>
    <row r="100" spans="1:21" s="1" customFormat="1" ht="19.5" customHeight="1">
      <c r="A100" s="66" t="s">
        <v>34</v>
      </c>
      <c r="B100" s="66" t="s">
        <v>17</v>
      </c>
      <c r="C100" s="852" t="s">
        <v>18</v>
      </c>
      <c r="D100" s="852"/>
      <c r="E100" s="852"/>
      <c r="F100" s="852"/>
      <c r="G100" s="852"/>
      <c r="H100" s="852"/>
      <c r="I100" s="852"/>
      <c r="J100" s="853"/>
      <c r="K100" s="853"/>
      <c r="L100" s="853"/>
      <c r="M100" s="594"/>
      <c r="N100" s="549"/>
      <c r="U100" s="704"/>
    </row>
    <row r="101" spans="1:21" s="8" customFormat="1" ht="36" customHeight="1">
      <c r="A101" s="503">
        <v>15</v>
      </c>
      <c r="B101" s="547" t="s">
        <v>865</v>
      </c>
      <c r="C101" s="863" t="s">
        <v>866</v>
      </c>
      <c r="D101" s="864"/>
      <c r="E101" s="864"/>
      <c r="F101" s="865"/>
      <c r="G101" s="503" t="s">
        <v>201</v>
      </c>
      <c r="H101" s="86">
        <f t="shared" ref="H101" si="16">L101</f>
        <v>628.25</v>
      </c>
      <c r="I101" s="504" t="s">
        <v>34</v>
      </c>
      <c r="J101" s="548"/>
      <c r="K101" s="548"/>
      <c r="L101" s="548">
        <f>I102</f>
        <v>628.25</v>
      </c>
      <c r="M101" s="598">
        <v>8.5</v>
      </c>
      <c r="N101" s="456">
        <f>L101*M101</f>
        <v>5340.13</v>
      </c>
      <c r="O101" s="1"/>
      <c r="P101" s="1"/>
      <c r="U101" s="709"/>
    </row>
    <row r="102" spans="1:21" s="11" customFormat="1" ht="44.25" hidden="1" customHeight="1">
      <c r="A102" s="930"/>
      <c r="B102" s="919"/>
      <c r="C102" s="860" t="s">
        <v>934</v>
      </c>
      <c r="D102" s="861"/>
      <c r="E102" s="861"/>
      <c r="F102" s="862"/>
      <c r="G102" s="854" t="s">
        <v>202</v>
      </c>
      <c r="H102" s="673"/>
      <c r="I102" s="856">
        <f>3.6*170+6.5*2.5</f>
        <v>628.25</v>
      </c>
      <c r="J102" s="675"/>
      <c r="K102" s="675"/>
      <c r="L102" s="858" t="s">
        <v>34</v>
      </c>
      <c r="M102" s="598"/>
      <c r="N102" s="518"/>
      <c r="O102" s="1"/>
      <c r="P102" s="378"/>
      <c r="Q102" s="387">
        <f>819.6*0.1</f>
        <v>81.96</v>
      </c>
      <c r="U102" s="710"/>
    </row>
    <row r="103" spans="1:21" s="11" customFormat="1" ht="21.75" hidden="1" customHeight="1">
      <c r="A103" s="931"/>
      <c r="B103" s="920"/>
      <c r="C103" s="579" t="s">
        <v>872</v>
      </c>
      <c r="D103" s="580">
        <f>I102</f>
        <v>628.25</v>
      </c>
      <c r="E103" s="582" t="str">
        <f>G102</f>
        <v>m2</v>
      </c>
      <c r="F103" s="581" t="s">
        <v>876</v>
      </c>
      <c r="G103" s="855"/>
      <c r="H103" s="674"/>
      <c r="I103" s="857"/>
      <c r="J103" s="676"/>
      <c r="K103" s="676"/>
      <c r="L103" s="859"/>
      <c r="M103" s="598"/>
      <c r="N103" s="518"/>
      <c r="O103" s="1"/>
      <c r="P103" s="378"/>
      <c r="Q103" s="611">
        <f>819.6*0.9</f>
        <v>737.64</v>
      </c>
      <c r="R103" s="11" t="s">
        <v>894</v>
      </c>
      <c r="U103" s="710"/>
    </row>
    <row r="104" spans="1:21" s="11" customFormat="1" ht="32.25" customHeight="1">
      <c r="A104" s="503">
        <v>16</v>
      </c>
      <c r="B104" s="547" t="s">
        <v>867</v>
      </c>
      <c r="C104" s="863" t="s">
        <v>868</v>
      </c>
      <c r="D104" s="864"/>
      <c r="E104" s="864"/>
      <c r="F104" s="865"/>
      <c r="G104" s="503" t="s">
        <v>201</v>
      </c>
      <c r="H104" s="86">
        <f t="shared" ref="H104" si="17">L104</f>
        <v>6616.25</v>
      </c>
      <c r="I104" s="504" t="s">
        <v>34</v>
      </c>
      <c r="J104" s="548"/>
      <c r="K104" s="548"/>
      <c r="L104" s="548">
        <f>I105</f>
        <v>6616.25</v>
      </c>
      <c r="M104" s="598">
        <v>8.5</v>
      </c>
      <c r="N104" s="456">
        <f>L104*M104</f>
        <v>56238.13</v>
      </c>
      <c r="O104" s="1"/>
      <c r="P104" s="8"/>
      <c r="U104" s="710"/>
    </row>
    <row r="105" spans="1:21" s="11" customFormat="1" ht="31.5" hidden="1" customHeight="1">
      <c r="A105" s="930"/>
      <c r="B105" s="919"/>
      <c r="C105" s="860" t="s">
        <v>886</v>
      </c>
      <c r="D105" s="861"/>
      <c r="E105" s="861"/>
      <c r="F105" s="862"/>
      <c r="G105" s="854" t="s">
        <v>202</v>
      </c>
      <c r="H105" s="673"/>
      <c r="I105" s="856">
        <f>1000*3.3*2+6.5*2.5</f>
        <v>6616.25</v>
      </c>
      <c r="J105" s="675"/>
      <c r="K105" s="675"/>
      <c r="L105" s="858" t="s">
        <v>34</v>
      </c>
      <c r="M105" s="598"/>
      <c r="N105" s="518"/>
      <c r="O105" s="1"/>
      <c r="P105" s="8"/>
      <c r="Q105" s="856">
        <f>649.6*0.9</f>
        <v>584.64</v>
      </c>
      <c r="R105" s="11" t="s">
        <v>894</v>
      </c>
      <c r="U105" s="710"/>
    </row>
    <row r="106" spans="1:21" s="11" customFormat="1" ht="21" hidden="1" customHeight="1">
      <c r="A106" s="931"/>
      <c r="B106" s="920"/>
      <c r="C106" s="579" t="s">
        <v>872</v>
      </c>
      <c r="D106" s="580">
        <f>I105</f>
        <v>6616.25</v>
      </c>
      <c r="E106" s="582" t="str">
        <f>G105</f>
        <v>m2</v>
      </c>
      <c r="F106" s="581" t="s">
        <v>876</v>
      </c>
      <c r="G106" s="855"/>
      <c r="H106" s="674"/>
      <c r="I106" s="857"/>
      <c r="J106" s="676"/>
      <c r="K106" s="676"/>
      <c r="L106" s="859"/>
      <c r="M106" s="598"/>
      <c r="N106" s="518"/>
      <c r="O106" s="1"/>
      <c r="P106" s="8"/>
      <c r="Q106" s="857"/>
      <c r="U106" s="710"/>
    </row>
    <row r="107" spans="1:21" s="8" customFormat="1" ht="17.25" hidden="1" customHeight="1">
      <c r="A107" s="89"/>
      <c r="B107" s="509"/>
      <c r="C107" s="561"/>
      <c r="D107" s="576"/>
      <c r="E107" s="576"/>
      <c r="F107" s="568"/>
      <c r="G107" s="355"/>
      <c r="H107" s="355"/>
      <c r="I107" s="186"/>
      <c r="J107" s="186"/>
      <c r="K107" s="186"/>
      <c r="L107" s="186"/>
      <c r="M107" s="597"/>
      <c r="N107" s="456"/>
      <c r="O107" s="1"/>
      <c r="P107" s="11"/>
      <c r="U107" s="709"/>
    </row>
    <row r="108" spans="1:21" s="8" customFormat="1" ht="42" hidden="1" customHeight="1">
      <c r="A108" s="89"/>
      <c r="B108" s="516"/>
      <c r="C108" s="562"/>
      <c r="D108" s="577"/>
      <c r="E108" s="577"/>
      <c r="F108" s="569"/>
      <c r="G108" s="413"/>
      <c r="H108" s="413"/>
      <c r="I108" s="414"/>
      <c r="J108" s="414"/>
      <c r="K108" s="414"/>
      <c r="L108" s="186"/>
      <c r="M108" s="597"/>
      <c r="N108" s="456"/>
      <c r="O108" s="1"/>
      <c r="P108" s="378"/>
      <c r="U108" s="709"/>
    </row>
    <row r="109" spans="1:21" s="8" customFormat="1" ht="18" customHeight="1">
      <c r="A109" s="66" t="s">
        <v>34</v>
      </c>
      <c r="B109" s="507" t="s">
        <v>19</v>
      </c>
      <c r="C109" s="852" t="s">
        <v>20</v>
      </c>
      <c r="D109" s="852"/>
      <c r="E109" s="852"/>
      <c r="F109" s="852"/>
      <c r="G109" s="852"/>
      <c r="H109" s="852"/>
      <c r="I109" s="852"/>
      <c r="J109" s="853"/>
      <c r="K109" s="853"/>
      <c r="L109" s="853"/>
      <c r="M109" s="594"/>
      <c r="N109" s="549"/>
      <c r="O109" s="1"/>
      <c r="U109" s="709"/>
    </row>
    <row r="110" spans="1:21" s="8" customFormat="1" ht="30" customHeight="1">
      <c r="A110" s="89">
        <v>17</v>
      </c>
      <c r="B110" s="515" t="s">
        <v>617</v>
      </c>
      <c r="C110" s="940" t="s">
        <v>265</v>
      </c>
      <c r="D110" s="941"/>
      <c r="E110" s="941"/>
      <c r="F110" s="942"/>
      <c r="G110" s="89" t="s">
        <v>201</v>
      </c>
      <c r="H110" s="86">
        <f t="shared" ref="H110" si="18">L110</f>
        <v>841</v>
      </c>
      <c r="I110" s="90" t="s">
        <v>34</v>
      </c>
      <c r="J110" s="90"/>
      <c r="K110" s="90"/>
      <c r="L110" s="90">
        <f>SUM(I111:I111)</f>
        <v>841</v>
      </c>
      <c r="M110" s="90">
        <v>26.42</v>
      </c>
      <c r="N110" s="456">
        <f>L110*M110</f>
        <v>22219.22</v>
      </c>
      <c r="O110" s="1"/>
      <c r="U110" s="709"/>
    </row>
    <row r="111" spans="1:21" s="8" customFormat="1" ht="33.75" hidden="1" customHeight="1">
      <c r="A111" s="885"/>
      <c r="B111" s="843"/>
      <c r="C111" s="845" t="s">
        <v>915</v>
      </c>
      <c r="D111" s="846"/>
      <c r="E111" s="846"/>
      <c r="F111" s="847"/>
      <c r="G111" s="841" t="s">
        <v>202</v>
      </c>
      <c r="H111" s="661"/>
      <c r="I111" s="848">
        <f>170*4.8+10*2.5</f>
        <v>841</v>
      </c>
      <c r="J111" s="663"/>
      <c r="K111" s="663"/>
      <c r="L111" s="1098" t="s">
        <v>34</v>
      </c>
      <c r="M111" s="597"/>
      <c r="N111" s="456"/>
      <c r="O111" s="1"/>
      <c r="P111" s="1">
        <f>(4*670*1.35+40+20*22)*0.3</f>
        <v>1229.4000000000001</v>
      </c>
      <c r="U111" s="709"/>
    </row>
    <row r="112" spans="1:21" s="8" customFormat="1" ht="20.25" hidden="1" customHeight="1">
      <c r="A112" s="886"/>
      <c r="B112" s="844"/>
      <c r="C112" s="579" t="s">
        <v>872</v>
      </c>
      <c r="D112" s="580">
        <f>I111</f>
        <v>841</v>
      </c>
      <c r="E112" s="582" t="str">
        <f>G111</f>
        <v>m2</v>
      </c>
      <c r="F112" s="581" t="s">
        <v>876</v>
      </c>
      <c r="G112" s="842"/>
      <c r="H112" s="662"/>
      <c r="I112" s="849"/>
      <c r="J112" s="664"/>
      <c r="K112" s="664"/>
      <c r="L112" s="1099"/>
      <c r="M112" s="597"/>
      <c r="N112" s="456"/>
      <c r="O112" s="1"/>
      <c r="P112" s="1">
        <f>(4*670*1.35+40+20*22)*0.9</f>
        <v>3688.2</v>
      </c>
      <c r="Q112" s="8" t="s">
        <v>889</v>
      </c>
      <c r="U112" s="709"/>
    </row>
    <row r="113" spans="1:108" s="8" customFormat="1" ht="20.25" hidden="1" customHeight="1">
      <c r="A113" s="836" t="s">
        <v>791</v>
      </c>
      <c r="B113" s="837"/>
      <c r="C113" s="837"/>
      <c r="D113" s="837"/>
      <c r="E113" s="837"/>
      <c r="F113" s="837"/>
      <c r="G113" s="837"/>
      <c r="H113" s="837"/>
      <c r="I113" s="837"/>
      <c r="J113" s="837"/>
      <c r="K113" s="837"/>
      <c r="L113" s="837"/>
      <c r="M113" s="1076"/>
      <c r="N113" s="604" t="e">
        <f>#REF!+N110+N104+N101+N97+N93</f>
        <v>#REF!</v>
      </c>
      <c r="O113" s="465" t="e">
        <f>N113</f>
        <v>#REF!</v>
      </c>
      <c r="P113" s="1"/>
      <c r="U113" s="709"/>
    </row>
    <row r="114" spans="1:108" s="8" customFormat="1" ht="20.25" customHeight="1">
      <c r="A114" s="836" t="s">
        <v>791</v>
      </c>
      <c r="B114" s="837"/>
      <c r="C114" s="837"/>
      <c r="D114" s="837"/>
      <c r="E114" s="837"/>
      <c r="F114" s="837"/>
      <c r="G114" s="837"/>
      <c r="H114" s="837"/>
      <c r="I114" s="837"/>
      <c r="J114" s="1076"/>
      <c r="K114" s="472"/>
      <c r="L114" s="677"/>
      <c r="M114" s="677"/>
      <c r="N114" s="637"/>
      <c r="O114" s="465"/>
      <c r="P114" s="1"/>
      <c r="U114" s="709"/>
    </row>
    <row r="115" spans="1:108" s="8" customFormat="1" ht="27.75" customHeight="1">
      <c r="A115" s="21" t="s">
        <v>65</v>
      </c>
      <c r="B115" s="610" t="s">
        <v>63</v>
      </c>
      <c r="C115" s="866" t="s">
        <v>207</v>
      </c>
      <c r="D115" s="866"/>
      <c r="E115" s="866"/>
      <c r="F115" s="866"/>
      <c r="G115" s="866"/>
      <c r="H115" s="866"/>
      <c r="I115" s="866"/>
      <c r="J115" s="867"/>
      <c r="K115" s="867"/>
      <c r="L115" s="867"/>
      <c r="M115" s="599"/>
      <c r="N115" s="551"/>
      <c r="U115" s="709"/>
    </row>
    <row r="116" spans="1:108" s="16" customFormat="1" ht="25.5" customHeight="1">
      <c r="A116" s="66" t="s">
        <v>34</v>
      </c>
      <c r="B116" s="507" t="s">
        <v>21</v>
      </c>
      <c r="C116" s="852" t="s">
        <v>22</v>
      </c>
      <c r="D116" s="852"/>
      <c r="E116" s="852"/>
      <c r="F116" s="852"/>
      <c r="G116" s="852" t="s">
        <v>8</v>
      </c>
      <c r="H116" s="852"/>
      <c r="I116" s="852"/>
      <c r="J116" s="853"/>
      <c r="K116" s="853"/>
      <c r="L116" s="853"/>
      <c r="M116" s="600"/>
      <c r="N116" s="549"/>
      <c r="O116" s="8"/>
      <c r="P116" s="8"/>
      <c r="Q116" s="60"/>
      <c r="R116" s="60"/>
      <c r="S116" s="60"/>
      <c r="T116" s="60"/>
      <c r="U116" s="711"/>
      <c r="V116" s="6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  <c r="AG116" s="60"/>
      <c r="AH116" s="60"/>
      <c r="AI116" s="60"/>
      <c r="AJ116" s="60"/>
      <c r="AK116" s="60"/>
      <c r="AL116" s="60"/>
      <c r="AM116" s="60"/>
      <c r="AN116" s="60"/>
      <c r="AO116" s="60"/>
      <c r="AP116" s="60"/>
      <c r="AQ116" s="60"/>
      <c r="AR116" s="60"/>
      <c r="AS116" s="60"/>
      <c r="AT116" s="60"/>
      <c r="AU116" s="60"/>
      <c r="AV116" s="60"/>
      <c r="AW116" s="60"/>
      <c r="AX116" s="60"/>
      <c r="AY116" s="60"/>
      <c r="AZ116" s="60"/>
      <c r="BA116" s="60"/>
      <c r="BB116" s="60"/>
      <c r="BC116" s="60"/>
      <c r="BD116" s="60"/>
      <c r="BE116" s="60"/>
      <c r="BF116" s="60"/>
      <c r="BG116" s="60"/>
      <c r="BH116" s="60"/>
      <c r="BI116" s="60"/>
      <c r="BJ116" s="60"/>
      <c r="BK116" s="60"/>
      <c r="BL116" s="60"/>
      <c r="BM116" s="60"/>
      <c r="BN116" s="60"/>
      <c r="BO116" s="60"/>
      <c r="BP116" s="60"/>
      <c r="BQ116" s="60"/>
      <c r="BR116" s="60"/>
      <c r="BS116" s="60"/>
      <c r="BT116" s="60"/>
      <c r="BU116" s="60"/>
      <c r="BV116" s="60"/>
      <c r="BW116" s="60"/>
      <c r="BX116" s="60"/>
      <c r="BY116" s="60"/>
      <c r="BZ116" s="60"/>
      <c r="CA116" s="60"/>
      <c r="CB116" s="60"/>
      <c r="CC116" s="60"/>
      <c r="CD116" s="60"/>
      <c r="CE116" s="60"/>
      <c r="CF116" s="60"/>
      <c r="CG116" s="60"/>
      <c r="CH116" s="60"/>
      <c r="CI116" s="60"/>
      <c r="CJ116" s="60"/>
      <c r="CK116" s="60"/>
      <c r="CL116" s="60"/>
      <c r="CM116" s="60"/>
      <c r="CN116" s="60"/>
      <c r="CO116" s="60"/>
      <c r="CP116" s="60"/>
      <c r="CQ116" s="60"/>
      <c r="CR116" s="60"/>
      <c r="CS116" s="60"/>
      <c r="CT116" s="60"/>
      <c r="CU116" s="60"/>
      <c r="CV116" s="60"/>
      <c r="CW116" s="60"/>
      <c r="CX116" s="60"/>
      <c r="CY116" s="60"/>
      <c r="CZ116" s="60"/>
      <c r="DA116" s="60"/>
      <c r="DB116" s="60"/>
      <c r="DC116" s="60"/>
      <c r="DD116" s="60"/>
    </row>
    <row r="117" spans="1:108" s="16" customFormat="1" ht="25.5" customHeight="1">
      <c r="A117" s="89">
        <v>18</v>
      </c>
      <c r="B117" s="515" t="s">
        <v>850</v>
      </c>
      <c r="C117" s="838" t="s">
        <v>919</v>
      </c>
      <c r="D117" s="839"/>
      <c r="E117" s="839"/>
      <c r="F117" s="840"/>
      <c r="G117" s="89" t="s">
        <v>918</v>
      </c>
      <c r="H117" s="86">
        <f t="shared" ref="H117" si="19">L117</f>
        <v>65</v>
      </c>
      <c r="I117" s="90" t="s">
        <v>34</v>
      </c>
      <c r="J117" s="90"/>
      <c r="K117" s="90"/>
      <c r="L117" s="80">
        <f>SUM(I118:I118)</f>
        <v>65</v>
      </c>
      <c r="M117" s="600"/>
      <c r="N117" s="549"/>
      <c r="O117" s="8"/>
      <c r="P117" s="8"/>
      <c r="Q117" s="60"/>
      <c r="R117" s="60"/>
      <c r="S117" s="60"/>
      <c r="T117" s="60"/>
      <c r="U117" s="711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  <c r="AJ117" s="60"/>
      <c r="AK117" s="60"/>
      <c r="AL117" s="60"/>
      <c r="AM117" s="60"/>
      <c r="AN117" s="60"/>
      <c r="AO117" s="60"/>
      <c r="AP117" s="60"/>
      <c r="AQ117" s="60"/>
      <c r="AR117" s="60"/>
      <c r="AS117" s="60"/>
      <c r="AT117" s="60"/>
      <c r="AU117" s="60"/>
      <c r="AV117" s="60"/>
      <c r="AW117" s="60"/>
      <c r="AX117" s="60"/>
      <c r="AY117" s="60"/>
      <c r="AZ117" s="60"/>
      <c r="BA117" s="60"/>
      <c r="BB117" s="60"/>
      <c r="BC117" s="60"/>
      <c r="BD117" s="60"/>
      <c r="BE117" s="60"/>
      <c r="BF117" s="60"/>
      <c r="BG117" s="60"/>
      <c r="BH117" s="60"/>
      <c r="BI117" s="60"/>
      <c r="BJ117" s="60"/>
      <c r="BK117" s="60"/>
      <c r="BL117" s="60"/>
      <c r="BM117" s="60"/>
      <c r="BN117" s="60"/>
      <c r="BO117" s="60"/>
      <c r="BP117" s="60"/>
      <c r="BQ117" s="60"/>
      <c r="BR117" s="60"/>
      <c r="BS117" s="60"/>
      <c r="BT117" s="60"/>
      <c r="BU117" s="60"/>
      <c r="BV117" s="60"/>
      <c r="BW117" s="60"/>
      <c r="BX117" s="60"/>
      <c r="BY117" s="60"/>
      <c r="BZ117" s="60"/>
      <c r="CA117" s="60"/>
      <c r="CB117" s="60"/>
      <c r="CC117" s="60"/>
      <c r="CD117" s="60"/>
      <c r="CE117" s="60"/>
      <c r="CF117" s="60"/>
      <c r="CG117" s="60"/>
      <c r="CH117" s="60"/>
      <c r="CI117" s="60"/>
      <c r="CJ117" s="60"/>
      <c r="CK117" s="60"/>
      <c r="CL117" s="60"/>
      <c r="CM117" s="60"/>
      <c r="CN117" s="60"/>
      <c r="CO117" s="60"/>
      <c r="CP117" s="60"/>
      <c r="CQ117" s="60"/>
      <c r="CR117" s="60"/>
      <c r="CS117" s="60"/>
      <c r="CT117" s="60"/>
      <c r="CU117" s="60"/>
      <c r="CV117" s="60"/>
      <c r="CW117" s="60"/>
      <c r="CX117" s="60"/>
      <c r="CY117" s="60"/>
      <c r="CZ117" s="60"/>
      <c r="DA117" s="60"/>
      <c r="DB117" s="60"/>
      <c r="DC117" s="60"/>
      <c r="DD117" s="60"/>
    </row>
    <row r="118" spans="1:108" s="16" customFormat="1" ht="35.25" hidden="1" customHeight="1">
      <c r="A118" s="841"/>
      <c r="B118" s="843"/>
      <c r="C118" s="845" t="s">
        <v>940</v>
      </c>
      <c r="D118" s="846"/>
      <c r="E118" s="846"/>
      <c r="F118" s="847"/>
      <c r="G118" s="841" t="s">
        <v>918</v>
      </c>
      <c r="H118" s="661"/>
      <c r="I118" s="848">
        <v>65</v>
      </c>
      <c r="J118" s="663"/>
      <c r="K118" s="663"/>
      <c r="L118" s="848" t="s">
        <v>34</v>
      </c>
      <c r="M118" s="600"/>
      <c r="N118" s="549"/>
      <c r="O118" s="8"/>
      <c r="P118" s="8"/>
      <c r="Q118" s="60"/>
      <c r="R118" s="60"/>
      <c r="S118" s="60"/>
      <c r="T118" s="60"/>
      <c r="U118" s="711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  <c r="AJ118" s="60"/>
      <c r="AK118" s="60"/>
      <c r="AL118" s="60"/>
      <c r="AM118" s="60"/>
      <c r="AN118" s="60"/>
      <c r="AO118" s="60"/>
      <c r="AP118" s="60"/>
      <c r="AQ118" s="60"/>
      <c r="AR118" s="60"/>
      <c r="AS118" s="60"/>
      <c r="AT118" s="60"/>
      <c r="AU118" s="60"/>
      <c r="AV118" s="60"/>
      <c r="AW118" s="60"/>
      <c r="AX118" s="60"/>
      <c r="AY118" s="60"/>
      <c r="AZ118" s="60"/>
      <c r="BA118" s="60"/>
      <c r="BB118" s="60"/>
      <c r="BC118" s="60"/>
      <c r="BD118" s="60"/>
      <c r="BE118" s="60"/>
      <c r="BF118" s="60"/>
      <c r="BG118" s="60"/>
      <c r="BH118" s="60"/>
      <c r="BI118" s="60"/>
      <c r="BJ118" s="60"/>
      <c r="BK118" s="60"/>
      <c r="BL118" s="60"/>
      <c r="BM118" s="60"/>
      <c r="BN118" s="60"/>
      <c r="BO118" s="60"/>
      <c r="BP118" s="60"/>
      <c r="BQ118" s="60"/>
      <c r="BR118" s="60"/>
      <c r="BS118" s="60"/>
      <c r="BT118" s="60"/>
      <c r="BU118" s="60"/>
      <c r="BV118" s="60"/>
      <c r="BW118" s="60"/>
      <c r="BX118" s="60"/>
      <c r="BY118" s="60"/>
      <c r="BZ118" s="60"/>
      <c r="CA118" s="60"/>
      <c r="CB118" s="60"/>
      <c r="CC118" s="60"/>
      <c r="CD118" s="60"/>
      <c r="CE118" s="60"/>
      <c r="CF118" s="60"/>
      <c r="CG118" s="60"/>
      <c r="CH118" s="60"/>
      <c r="CI118" s="60"/>
      <c r="CJ118" s="60"/>
      <c r="CK118" s="60"/>
      <c r="CL118" s="60"/>
      <c r="CM118" s="60"/>
      <c r="CN118" s="60"/>
      <c r="CO118" s="60"/>
      <c r="CP118" s="60"/>
      <c r="CQ118" s="60"/>
      <c r="CR118" s="60"/>
      <c r="CS118" s="60"/>
      <c r="CT118" s="60"/>
      <c r="CU118" s="60"/>
      <c r="CV118" s="60"/>
      <c r="CW118" s="60"/>
      <c r="CX118" s="60"/>
      <c r="CY118" s="60"/>
      <c r="CZ118" s="60"/>
      <c r="DA118" s="60"/>
      <c r="DB118" s="60"/>
      <c r="DC118" s="60"/>
      <c r="DD118" s="60"/>
    </row>
    <row r="119" spans="1:108" s="16" customFormat="1" ht="25.5" hidden="1" customHeight="1">
      <c r="A119" s="842"/>
      <c r="B119" s="844"/>
      <c r="C119" s="579" t="s">
        <v>872</v>
      </c>
      <c r="D119" s="580">
        <f>I118</f>
        <v>65</v>
      </c>
      <c r="E119" s="582" t="str">
        <f>G118</f>
        <v>t</v>
      </c>
      <c r="F119" s="581" t="s">
        <v>876</v>
      </c>
      <c r="G119" s="842"/>
      <c r="H119" s="662"/>
      <c r="I119" s="849"/>
      <c r="J119" s="664"/>
      <c r="K119" s="664"/>
      <c r="L119" s="849"/>
      <c r="M119" s="600"/>
      <c r="N119" s="549"/>
      <c r="O119" s="8"/>
      <c r="P119" s="8"/>
      <c r="Q119" s="60"/>
      <c r="R119" s="60"/>
      <c r="S119" s="60"/>
      <c r="T119" s="60"/>
      <c r="U119" s="711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60"/>
      <c r="AJ119" s="60"/>
      <c r="AK119" s="60"/>
      <c r="AL119" s="60"/>
      <c r="AM119" s="60"/>
      <c r="AN119" s="60"/>
      <c r="AO119" s="60"/>
      <c r="AP119" s="60"/>
      <c r="AQ119" s="60"/>
      <c r="AR119" s="60"/>
      <c r="AS119" s="60"/>
      <c r="AT119" s="60"/>
      <c r="AU119" s="60"/>
      <c r="AV119" s="60"/>
      <c r="AW119" s="60"/>
      <c r="AX119" s="60"/>
      <c r="AY119" s="60"/>
      <c r="AZ119" s="60"/>
      <c r="BA119" s="60"/>
      <c r="BB119" s="60"/>
      <c r="BC119" s="60"/>
      <c r="BD119" s="60"/>
      <c r="BE119" s="60"/>
      <c r="BF119" s="60"/>
      <c r="BG119" s="60"/>
      <c r="BH119" s="60"/>
      <c r="BI119" s="60"/>
      <c r="BJ119" s="60"/>
      <c r="BK119" s="60"/>
      <c r="BL119" s="60"/>
      <c r="BM119" s="60"/>
      <c r="BN119" s="60"/>
      <c r="BO119" s="60"/>
      <c r="BP119" s="60"/>
      <c r="BQ119" s="60"/>
      <c r="BR119" s="60"/>
      <c r="BS119" s="60"/>
      <c r="BT119" s="60"/>
      <c r="BU119" s="60"/>
      <c r="BV119" s="60"/>
      <c r="BW119" s="60"/>
      <c r="BX119" s="60"/>
      <c r="BY119" s="60"/>
      <c r="BZ119" s="60"/>
      <c r="CA119" s="60"/>
      <c r="CB119" s="60"/>
      <c r="CC119" s="60"/>
      <c r="CD119" s="60"/>
      <c r="CE119" s="60"/>
      <c r="CF119" s="60"/>
      <c r="CG119" s="60"/>
      <c r="CH119" s="60"/>
      <c r="CI119" s="60"/>
      <c r="CJ119" s="60"/>
      <c r="CK119" s="60"/>
      <c r="CL119" s="60"/>
      <c r="CM119" s="60"/>
      <c r="CN119" s="60"/>
      <c r="CO119" s="60"/>
      <c r="CP119" s="60"/>
      <c r="CQ119" s="60"/>
      <c r="CR119" s="60"/>
      <c r="CS119" s="60"/>
      <c r="CT119" s="60"/>
      <c r="CU119" s="60"/>
      <c r="CV119" s="60"/>
      <c r="CW119" s="60"/>
      <c r="CX119" s="60"/>
      <c r="CY119" s="60"/>
      <c r="CZ119" s="60"/>
      <c r="DA119" s="60"/>
      <c r="DB119" s="60"/>
      <c r="DC119" s="60"/>
      <c r="DD119" s="60"/>
    </row>
    <row r="120" spans="1:108" s="247" customFormat="1" ht="29.25" customHeight="1">
      <c r="A120" s="89">
        <v>19</v>
      </c>
      <c r="B120" s="515" t="s">
        <v>850</v>
      </c>
      <c r="C120" s="838" t="s">
        <v>702</v>
      </c>
      <c r="D120" s="839"/>
      <c r="E120" s="839"/>
      <c r="F120" s="840"/>
      <c r="G120" s="89" t="s">
        <v>201</v>
      </c>
      <c r="H120" s="86">
        <f t="shared" ref="H120" si="20">L120</f>
        <v>3352.5</v>
      </c>
      <c r="I120" s="90" t="s">
        <v>34</v>
      </c>
      <c r="J120" s="90"/>
      <c r="K120" s="90"/>
      <c r="L120" s="80">
        <f>SUM(I121:I121)</f>
        <v>3352.5</v>
      </c>
      <c r="M120" s="80">
        <v>34.200000000000003</v>
      </c>
      <c r="N120" s="456">
        <f>M120*L120</f>
        <v>114655.5</v>
      </c>
      <c r="O120" s="8"/>
      <c r="P120" s="60"/>
      <c r="Q120" s="61"/>
      <c r="R120" s="61"/>
      <c r="S120" s="61"/>
      <c r="T120" s="61"/>
      <c r="U120" s="712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  <c r="CD120" s="61"/>
      <c r="CE120" s="61"/>
      <c r="CF120" s="61"/>
      <c r="CG120" s="61"/>
      <c r="CH120" s="61"/>
      <c r="CI120" s="61"/>
      <c r="CJ120" s="61"/>
      <c r="CK120" s="61"/>
      <c r="CL120" s="61"/>
      <c r="CM120" s="61"/>
      <c r="CN120" s="61"/>
      <c r="CO120" s="61"/>
      <c r="CP120" s="61"/>
      <c r="CQ120" s="61"/>
      <c r="CR120" s="61"/>
      <c r="CS120" s="61"/>
      <c r="CT120" s="61"/>
      <c r="CU120" s="61"/>
      <c r="CV120" s="61"/>
      <c r="CW120" s="61"/>
      <c r="CX120" s="61"/>
      <c r="CY120" s="61"/>
      <c r="CZ120" s="61"/>
      <c r="DA120" s="61"/>
      <c r="DB120" s="61"/>
      <c r="DC120" s="61"/>
      <c r="DD120" s="61"/>
    </row>
    <row r="121" spans="1:108" s="247" customFormat="1" ht="52.5" hidden="1" customHeight="1">
      <c r="A121" s="841"/>
      <c r="B121" s="843"/>
      <c r="C121" s="845" t="s">
        <v>935</v>
      </c>
      <c r="D121" s="846"/>
      <c r="E121" s="846"/>
      <c r="F121" s="847"/>
      <c r="G121" s="841" t="s">
        <v>202</v>
      </c>
      <c r="H121" s="661"/>
      <c r="I121" s="848">
        <f>1000*3.2+20*1*6+6.5*2.5*2</f>
        <v>3352.5</v>
      </c>
      <c r="J121" s="663"/>
      <c r="K121" s="663"/>
      <c r="L121" s="848" t="s">
        <v>34</v>
      </c>
      <c r="M121" s="601"/>
      <c r="N121" s="518"/>
      <c r="O121" s="8"/>
      <c r="P121" s="385">
        <f>(2*40+20*18+3.6*650*1.2)*0.11</f>
        <v>357.28</v>
      </c>
      <c r="Q121" s="61"/>
      <c r="R121" s="61"/>
      <c r="S121" s="61"/>
      <c r="T121" s="61"/>
      <c r="U121" s="712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  <c r="CD121" s="61"/>
      <c r="CE121" s="61"/>
      <c r="CF121" s="61"/>
      <c r="CG121" s="61"/>
      <c r="CH121" s="61"/>
      <c r="CI121" s="61"/>
      <c r="CJ121" s="61"/>
      <c r="CK121" s="61"/>
      <c r="CL121" s="61"/>
      <c r="CM121" s="61"/>
      <c r="CN121" s="61"/>
      <c r="CO121" s="61"/>
      <c r="CP121" s="61"/>
      <c r="CQ121" s="61"/>
      <c r="CR121" s="61"/>
      <c r="CS121" s="61"/>
      <c r="CT121" s="61"/>
      <c r="CU121" s="61"/>
      <c r="CV121" s="61"/>
      <c r="CW121" s="61"/>
      <c r="CX121" s="61"/>
      <c r="CY121" s="61"/>
      <c r="CZ121" s="61"/>
      <c r="DA121" s="61"/>
      <c r="DB121" s="61"/>
      <c r="DC121" s="61"/>
      <c r="DD121" s="61"/>
    </row>
    <row r="122" spans="1:108" s="247" customFormat="1" ht="20.25" hidden="1" customHeight="1">
      <c r="A122" s="842"/>
      <c r="B122" s="844"/>
      <c r="C122" s="579" t="s">
        <v>872</v>
      </c>
      <c r="D122" s="580">
        <f>I121</f>
        <v>3352.5</v>
      </c>
      <c r="E122" s="582" t="str">
        <f>G121</f>
        <v>m2</v>
      </c>
      <c r="F122" s="581" t="s">
        <v>876</v>
      </c>
      <c r="G122" s="842"/>
      <c r="H122" s="662"/>
      <c r="I122" s="849"/>
      <c r="J122" s="664"/>
      <c r="K122" s="664"/>
      <c r="L122" s="849"/>
      <c r="M122" s="601"/>
      <c r="N122" s="518"/>
      <c r="O122" s="8"/>
      <c r="P122" s="385">
        <f>(2*40+20*18+3.6*650*1.2)*0.9</f>
        <v>2923.2</v>
      </c>
      <c r="Q122" s="61" t="s">
        <v>887</v>
      </c>
      <c r="R122" s="61"/>
      <c r="S122" s="61"/>
      <c r="T122" s="61"/>
      <c r="U122" s="712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  <c r="CD122" s="61"/>
      <c r="CE122" s="61"/>
      <c r="CF122" s="61"/>
      <c r="CG122" s="61"/>
      <c r="CH122" s="61"/>
      <c r="CI122" s="61"/>
      <c r="CJ122" s="61"/>
      <c r="CK122" s="61"/>
      <c r="CL122" s="61"/>
      <c r="CM122" s="61"/>
      <c r="CN122" s="61"/>
      <c r="CO122" s="61"/>
      <c r="CP122" s="61"/>
      <c r="CQ122" s="61"/>
      <c r="CR122" s="61"/>
      <c r="CS122" s="61"/>
      <c r="CT122" s="61"/>
      <c r="CU122" s="61"/>
      <c r="CV122" s="61"/>
      <c r="CW122" s="61"/>
      <c r="CX122" s="61"/>
      <c r="CY122" s="61"/>
      <c r="CZ122" s="61"/>
      <c r="DA122" s="61"/>
      <c r="DB122" s="61"/>
      <c r="DC122" s="61"/>
      <c r="DD122" s="61"/>
    </row>
    <row r="123" spans="1:108" s="247" customFormat="1" ht="29.25" customHeight="1">
      <c r="A123" s="89">
        <v>20</v>
      </c>
      <c r="B123" s="509" t="s">
        <v>288</v>
      </c>
      <c r="C123" s="838" t="s">
        <v>955</v>
      </c>
      <c r="D123" s="839"/>
      <c r="E123" s="839"/>
      <c r="F123" s="840"/>
      <c r="G123" s="89" t="s">
        <v>201</v>
      </c>
      <c r="H123" s="86">
        <f t="shared" ref="H123" si="21">L123</f>
        <v>3200</v>
      </c>
      <c r="I123" s="90" t="s">
        <v>34</v>
      </c>
      <c r="J123" s="90"/>
      <c r="K123" s="90"/>
      <c r="L123" s="80">
        <f>SUM(I124:I124)</f>
        <v>3200</v>
      </c>
      <c r="M123" s="80">
        <v>37.799999999999997</v>
      </c>
      <c r="N123" s="518">
        <f>M123*L123</f>
        <v>120960</v>
      </c>
      <c r="O123" s="8"/>
      <c r="P123" s="60"/>
      <c r="Q123" s="61"/>
      <c r="R123" s="61"/>
      <c r="S123" s="61"/>
      <c r="T123" s="61"/>
      <c r="U123" s="712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  <c r="CD123" s="61"/>
      <c r="CE123" s="61"/>
      <c r="CF123" s="61"/>
      <c r="CG123" s="61"/>
      <c r="CH123" s="61"/>
      <c r="CI123" s="61"/>
      <c r="CJ123" s="61"/>
      <c r="CK123" s="61"/>
      <c r="CL123" s="61"/>
      <c r="CM123" s="61"/>
      <c r="CN123" s="61"/>
      <c r="CO123" s="61"/>
      <c r="CP123" s="61"/>
      <c r="CQ123" s="61"/>
      <c r="CR123" s="61"/>
      <c r="CS123" s="61"/>
      <c r="CT123" s="61"/>
      <c r="CU123" s="61"/>
      <c r="CV123" s="61"/>
      <c r="CW123" s="61"/>
      <c r="CX123" s="61"/>
      <c r="CY123" s="61"/>
      <c r="CZ123" s="61"/>
      <c r="DA123" s="61"/>
      <c r="DB123" s="61"/>
      <c r="DC123" s="61"/>
      <c r="DD123" s="61"/>
    </row>
    <row r="124" spans="1:108" s="247" customFormat="1" ht="32.25" hidden="1" customHeight="1">
      <c r="A124" s="841"/>
      <c r="B124" s="843"/>
      <c r="C124" s="845" t="s">
        <v>916</v>
      </c>
      <c r="D124" s="846"/>
      <c r="E124" s="846"/>
      <c r="F124" s="847"/>
      <c r="G124" s="841" t="s">
        <v>202</v>
      </c>
      <c r="H124" s="661"/>
      <c r="I124" s="848">
        <f>1000*3.1+20*5*1</f>
        <v>3200</v>
      </c>
      <c r="J124" s="663"/>
      <c r="K124" s="663"/>
      <c r="L124" s="848" t="s">
        <v>34</v>
      </c>
      <c r="M124" s="1100"/>
      <c r="N124" s="1085"/>
      <c r="O124" s="8"/>
      <c r="P124" s="1">
        <f>P121*0.98</f>
        <v>350.13440000000003</v>
      </c>
      <c r="Q124" s="60"/>
      <c r="R124" s="61"/>
      <c r="S124" s="61"/>
      <c r="T124" s="61"/>
      <c r="U124" s="712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  <c r="CD124" s="61"/>
      <c r="CE124" s="61"/>
      <c r="CF124" s="61"/>
      <c r="CG124" s="61"/>
      <c r="CH124" s="61"/>
      <c r="CI124" s="61"/>
      <c r="CJ124" s="61"/>
      <c r="CK124" s="61"/>
      <c r="CL124" s="61"/>
      <c r="CM124" s="61"/>
      <c r="CN124" s="61"/>
      <c r="CO124" s="61"/>
      <c r="CP124" s="61"/>
      <c r="CQ124" s="61"/>
      <c r="CR124" s="61"/>
      <c r="CS124" s="61"/>
      <c r="CT124" s="61"/>
      <c r="CU124" s="61"/>
      <c r="CV124" s="61"/>
      <c r="CW124" s="61"/>
      <c r="CX124" s="61"/>
      <c r="CY124" s="61"/>
      <c r="CZ124" s="61"/>
      <c r="DA124" s="61"/>
      <c r="DB124" s="61"/>
      <c r="DC124" s="61"/>
      <c r="DD124" s="61"/>
    </row>
    <row r="125" spans="1:108" s="247" customFormat="1" ht="17.25" hidden="1" customHeight="1">
      <c r="A125" s="842"/>
      <c r="B125" s="844"/>
      <c r="C125" s="579" t="s">
        <v>872</v>
      </c>
      <c r="D125" s="580">
        <f>I124</f>
        <v>3200</v>
      </c>
      <c r="E125" s="582" t="str">
        <f>G124</f>
        <v>m2</v>
      </c>
      <c r="F125" s="581" t="s">
        <v>876</v>
      </c>
      <c r="G125" s="842"/>
      <c r="H125" s="662"/>
      <c r="I125" s="849"/>
      <c r="J125" s="664"/>
      <c r="K125" s="664"/>
      <c r="L125" s="849"/>
      <c r="M125" s="1101"/>
      <c r="N125" s="1086"/>
      <c r="O125" s="8"/>
      <c r="P125" s="1">
        <f>P122*0.98</f>
        <v>2864.7359999999999</v>
      </c>
      <c r="Q125" s="60" t="s">
        <v>888</v>
      </c>
      <c r="R125" s="61"/>
      <c r="S125" s="61"/>
      <c r="T125" s="61"/>
      <c r="U125" s="712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  <c r="CD125" s="61"/>
      <c r="CE125" s="61"/>
      <c r="CF125" s="61"/>
      <c r="CG125" s="61"/>
      <c r="CH125" s="61"/>
      <c r="CI125" s="61"/>
      <c r="CJ125" s="61"/>
      <c r="CK125" s="61"/>
      <c r="CL125" s="61"/>
      <c r="CM125" s="61"/>
      <c r="CN125" s="61"/>
      <c r="CO125" s="61"/>
      <c r="CP125" s="61"/>
      <c r="CQ125" s="61"/>
      <c r="CR125" s="61"/>
      <c r="CS125" s="61"/>
      <c r="CT125" s="61"/>
      <c r="CU125" s="61"/>
      <c r="CV125" s="61"/>
      <c r="CW125" s="61"/>
      <c r="CX125" s="61"/>
      <c r="CY125" s="61"/>
      <c r="CZ125" s="61"/>
      <c r="DA125" s="61"/>
      <c r="DB125" s="61"/>
      <c r="DC125" s="61"/>
      <c r="DD125" s="61"/>
    </row>
    <row r="126" spans="1:108" s="247" customFormat="1" ht="20.25" customHeight="1">
      <c r="A126" s="66" t="s">
        <v>34</v>
      </c>
      <c r="B126" s="507" t="s">
        <v>456</v>
      </c>
      <c r="C126" s="852" t="s">
        <v>457</v>
      </c>
      <c r="D126" s="852"/>
      <c r="E126" s="852"/>
      <c r="F126" s="852"/>
      <c r="G126" s="852" t="s">
        <v>8</v>
      </c>
      <c r="H126" s="852"/>
      <c r="I126" s="852"/>
      <c r="J126" s="853"/>
      <c r="K126" s="853"/>
      <c r="L126" s="853"/>
      <c r="M126" s="600"/>
      <c r="N126" s="549"/>
      <c r="O126" s="8"/>
      <c r="P126" s="1"/>
      <c r="Q126" s="60"/>
      <c r="R126" s="61"/>
      <c r="S126" s="61"/>
      <c r="T126" s="61"/>
      <c r="U126" s="712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  <c r="CD126" s="61"/>
      <c r="CE126" s="61"/>
      <c r="CF126" s="61"/>
      <c r="CG126" s="61"/>
      <c r="CH126" s="61"/>
      <c r="CI126" s="61"/>
      <c r="CJ126" s="61"/>
      <c r="CK126" s="61"/>
      <c r="CL126" s="61"/>
      <c r="CM126" s="61"/>
      <c r="CN126" s="61"/>
      <c r="CO126" s="61"/>
      <c r="CP126" s="61"/>
      <c r="CQ126" s="61"/>
      <c r="CR126" s="61"/>
      <c r="CS126" s="61"/>
      <c r="CT126" s="61"/>
      <c r="CU126" s="61"/>
      <c r="CV126" s="61"/>
      <c r="CW126" s="61"/>
      <c r="CX126" s="61"/>
      <c r="CY126" s="61"/>
      <c r="CZ126" s="61"/>
      <c r="DA126" s="61"/>
      <c r="DB126" s="61"/>
      <c r="DC126" s="61"/>
      <c r="DD126" s="61"/>
    </row>
    <row r="127" spans="1:108" s="247" customFormat="1" ht="20.25" customHeight="1">
      <c r="A127" s="89">
        <v>21</v>
      </c>
      <c r="B127" s="509" t="s">
        <v>456</v>
      </c>
      <c r="C127" s="838" t="s">
        <v>879</v>
      </c>
      <c r="D127" s="839"/>
      <c r="E127" s="839"/>
      <c r="F127" s="840"/>
      <c r="G127" s="89" t="s">
        <v>201</v>
      </c>
      <c r="H127" s="86">
        <f t="shared" ref="H127" si="22">L127</f>
        <v>7</v>
      </c>
      <c r="I127" s="90" t="s">
        <v>34</v>
      </c>
      <c r="J127" s="90"/>
      <c r="K127" s="90"/>
      <c r="L127" s="80">
        <f>SUM(I128:I128)</f>
        <v>7</v>
      </c>
      <c r="M127" s="80">
        <v>9.9700000000000006</v>
      </c>
      <c r="N127" s="518">
        <f>M127*L127</f>
        <v>69.790000000000006</v>
      </c>
      <c r="O127" s="8"/>
      <c r="P127" s="1"/>
      <c r="Q127" s="60"/>
      <c r="R127" s="61"/>
      <c r="S127" s="61"/>
      <c r="T127" s="61"/>
      <c r="U127" s="712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  <c r="CD127" s="61"/>
      <c r="CE127" s="61"/>
      <c r="CF127" s="61"/>
      <c r="CG127" s="61"/>
      <c r="CH127" s="61"/>
      <c r="CI127" s="61"/>
      <c r="CJ127" s="61"/>
      <c r="CK127" s="61"/>
      <c r="CL127" s="61"/>
      <c r="CM127" s="61"/>
      <c r="CN127" s="61"/>
      <c r="CO127" s="61"/>
      <c r="CP127" s="61"/>
      <c r="CQ127" s="61"/>
      <c r="CR127" s="61"/>
      <c r="CS127" s="61"/>
      <c r="CT127" s="61"/>
      <c r="CU127" s="61"/>
      <c r="CV127" s="61"/>
      <c r="CW127" s="61"/>
      <c r="CX127" s="61"/>
      <c r="CY127" s="61"/>
      <c r="CZ127" s="61"/>
      <c r="DA127" s="61"/>
      <c r="DB127" s="61"/>
      <c r="DC127" s="61"/>
      <c r="DD127" s="61"/>
    </row>
    <row r="128" spans="1:108" s="586" customFormat="1" ht="39.75" hidden="1" customHeight="1">
      <c r="A128" s="841"/>
      <c r="B128" s="843"/>
      <c r="C128" s="845" t="s">
        <v>880</v>
      </c>
      <c r="D128" s="846"/>
      <c r="E128" s="846"/>
      <c r="F128" s="847"/>
      <c r="G128" s="841" t="s">
        <v>202</v>
      </c>
      <c r="H128" s="661"/>
      <c r="I128" s="848">
        <v>7</v>
      </c>
      <c r="J128" s="663"/>
      <c r="K128" s="663"/>
      <c r="L128" s="848" t="s">
        <v>34</v>
      </c>
      <c r="M128" s="1100"/>
      <c r="N128" s="1085"/>
      <c r="O128" s="583"/>
      <c r="P128" s="465"/>
      <c r="Q128" s="584"/>
      <c r="R128" s="585"/>
      <c r="S128" s="585"/>
      <c r="T128" s="585"/>
      <c r="U128" s="951"/>
      <c r="V128" s="951"/>
      <c r="W128" s="585"/>
      <c r="X128" s="585"/>
      <c r="Y128" s="585"/>
      <c r="Z128" s="585"/>
      <c r="AA128" s="585"/>
      <c r="AB128" s="585"/>
      <c r="AC128" s="585"/>
      <c r="AD128" s="585"/>
      <c r="AE128" s="585"/>
      <c r="AF128" s="585"/>
      <c r="AG128" s="585"/>
      <c r="AH128" s="585"/>
      <c r="AI128" s="585"/>
      <c r="AJ128" s="585"/>
      <c r="AK128" s="585"/>
      <c r="AL128" s="585"/>
      <c r="AM128" s="585"/>
      <c r="AN128" s="585"/>
      <c r="AO128" s="585"/>
      <c r="AP128" s="585"/>
      <c r="AQ128" s="585"/>
      <c r="AR128" s="585"/>
      <c r="AS128" s="585"/>
      <c r="AT128" s="585"/>
      <c r="AU128" s="585"/>
      <c r="AV128" s="585"/>
      <c r="AW128" s="585"/>
      <c r="AX128" s="585"/>
      <c r="AY128" s="585"/>
      <c r="AZ128" s="585"/>
      <c r="BA128" s="585"/>
      <c r="BB128" s="585"/>
      <c r="BC128" s="585"/>
      <c r="BD128" s="585"/>
      <c r="BE128" s="585"/>
      <c r="BF128" s="585"/>
      <c r="BG128" s="585"/>
      <c r="BH128" s="585"/>
      <c r="BI128" s="585"/>
      <c r="BJ128" s="585"/>
      <c r="BK128" s="585"/>
      <c r="BL128" s="585"/>
      <c r="BM128" s="585"/>
      <c r="BN128" s="585"/>
      <c r="BO128" s="585"/>
      <c r="BP128" s="585"/>
      <c r="BQ128" s="585"/>
      <c r="BR128" s="585"/>
      <c r="BS128" s="585"/>
      <c r="BT128" s="585"/>
      <c r="BU128" s="585"/>
      <c r="BV128" s="585"/>
      <c r="BW128" s="585"/>
      <c r="BX128" s="585"/>
      <c r="BY128" s="585"/>
      <c r="BZ128" s="585"/>
      <c r="CA128" s="585"/>
      <c r="CB128" s="585"/>
      <c r="CC128" s="585"/>
      <c r="CD128" s="585"/>
      <c r="CE128" s="585"/>
      <c r="CF128" s="585"/>
      <c r="CG128" s="585"/>
      <c r="CH128" s="585"/>
      <c r="CI128" s="585"/>
      <c r="CJ128" s="585"/>
      <c r="CK128" s="585"/>
      <c r="CL128" s="585"/>
      <c r="CM128" s="585"/>
      <c r="CN128" s="585"/>
      <c r="CO128" s="585"/>
      <c r="CP128" s="585"/>
      <c r="CQ128" s="585"/>
      <c r="CR128" s="585"/>
      <c r="CS128" s="585"/>
      <c r="CT128" s="585"/>
      <c r="CU128" s="585"/>
      <c r="CV128" s="585"/>
      <c r="CW128" s="585"/>
      <c r="CX128" s="585"/>
      <c r="CY128" s="585"/>
      <c r="CZ128" s="585"/>
      <c r="DA128" s="585"/>
      <c r="DB128" s="585"/>
      <c r="DC128" s="585"/>
      <c r="DD128" s="585"/>
    </row>
    <row r="129" spans="1:108" s="247" customFormat="1" ht="20.25" hidden="1" customHeight="1">
      <c r="A129" s="842"/>
      <c r="B129" s="844"/>
      <c r="C129" s="579" t="s">
        <v>872</v>
      </c>
      <c r="D129" s="580">
        <f>I128</f>
        <v>7</v>
      </c>
      <c r="E129" s="582" t="str">
        <f>G128</f>
        <v>m2</v>
      </c>
      <c r="F129" s="581" t="s">
        <v>876</v>
      </c>
      <c r="G129" s="842"/>
      <c r="H129" s="662"/>
      <c r="I129" s="849"/>
      <c r="J129" s="664"/>
      <c r="K129" s="664"/>
      <c r="L129" s="849"/>
      <c r="M129" s="1101"/>
      <c r="N129" s="1086"/>
      <c r="O129" s="8"/>
      <c r="P129" s="1"/>
      <c r="Q129" s="60"/>
      <c r="R129" s="61"/>
      <c r="S129" s="61"/>
      <c r="T129" s="61"/>
      <c r="U129" s="712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  <c r="CD129" s="61"/>
      <c r="CE129" s="61"/>
      <c r="CF129" s="61"/>
      <c r="CG129" s="61"/>
      <c r="CH129" s="61"/>
      <c r="CI129" s="61"/>
      <c r="CJ129" s="61"/>
      <c r="CK129" s="61"/>
      <c r="CL129" s="61"/>
      <c r="CM129" s="61"/>
      <c r="CN129" s="61"/>
      <c r="CO129" s="61"/>
      <c r="CP129" s="61"/>
      <c r="CQ129" s="61"/>
      <c r="CR129" s="61"/>
      <c r="CS129" s="61"/>
      <c r="CT129" s="61"/>
      <c r="CU129" s="61"/>
      <c r="CV129" s="61"/>
      <c r="CW129" s="61"/>
      <c r="CX129" s="61"/>
      <c r="CY129" s="61"/>
      <c r="CZ129" s="61"/>
      <c r="DA129" s="61"/>
      <c r="DB129" s="61"/>
      <c r="DC129" s="61"/>
      <c r="DD129" s="61"/>
    </row>
    <row r="130" spans="1:108" s="247" customFormat="1" ht="20.25" hidden="1" customHeight="1">
      <c r="A130" s="836" t="s">
        <v>792</v>
      </c>
      <c r="B130" s="837"/>
      <c r="C130" s="837"/>
      <c r="D130" s="837"/>
      <c r="E130" s="837"/>
      <c r="F130" s="837"/>
      <c r="G130" s="837"/>
      <c r="H130" s="837"/>
      <c r="I130" s="837"/>
      <c r="J130" s="837"/>
      <c r="K130" s="837"/>
      <c r="L130" s="837"/>
      <c r="M130" s="1076"/>
      <c r="N130" s="604">
        <f>N127+N123+N120</f>
        <v>235685.29</v>
      </c>
      <c r="O130" s="465">
        <f>N130</f>
        <v>235685.29</v>
      </c>
      <c r="P130" s="465"/>
      <c r="Q130" s="60"/>
      <c r="R130" s="61"/>
      <c r="S130" s="61"/>
      <c r="T130" s="61"/>
      <c r="U130" s="712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  <c r="CD130" s="61"/>
      <c r="CE130" s="61"/>
      <c r="CF130" s="61"/>
      <c r="CG130" s="61"/>
      <c r="CH130" s="61"/>
      <c r="CI130" s="61"/>
      <c r="CJ130" s="61"/>
      <c r="CK130" s="61"/>
      <c r="CL130" s="61"/>
      <c r="CM130" s="61"/>
      <c r="CN130" s="61"/>
      <c r="CO130" s="61"/>
      <c r="CP130" s="61"/>
      <c r="CQ130" s="61"/>
      <c r="CR130" s="61"/>
      <c r="CS130" s="61"/>
      <c r="CT130" s="61"/>
      <c r="CU130" s="61"/>
      <c r="CV130" s="61"/>
      <c r="CW130" s="61"/>
      <c r="CX130" s="61"/>
      <c r="CY130" s="61"/>
      <c r="CZ130" s="61"/>
      <c r="DA130" s="61"/>
      <c r="DB130" s="61"/>
      <c r="DC130" s="61"/>
      <c r="DD130" s="61"/>
    </row>
    <row r="131" spans="1:108" s="247" customFormat="1" ht="20.25" customHeight="1">
      <c r="A131" s="836" t="s">
        <v>792</v>
      </c>
      <c r="B131" s="837"/>
      <c r="C131" s="837"/>
      <c r="D131" s="837"/>
      <c r="E131" s="837"/>
      <c r="F131" s="837"/>
      <c r="G131" s="837"/>
      <c r="H131" s="837"/>
      <c r="I131" s="837"/>
      <c r="J131" s="1076"/>
      <c r="K131" s="472"/>
      <c r="L131" s="677"/>
      <c r="M131" s="677"/>
      <c r="N131" s="637"/>
      <c r="O131" s="465"/>
      <c r="P131" s="465"/>
      <c r="Q131" s="60"/>
      <c r="R131" s="61"/>
      <c r="S131" s="61"/>
      <c r="T131" s="61"/>
      <c r="U131" s="712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  <c r="CD131" s="61"/>
      <c r="CE131" s="61"/>
      <c r="CF131" s="61"/>
      <c r="CG131" s="61"/>
      <c r="CH131" s="61"/>
      <c r="CI131" s="61"/>
      <c r="CJ131" s="61"/>
      <c r="CK131" s="61"/>
      <c r="CL131" s="61"/>
      <c r="CM131" s="61"/>
      <c r="CN131" s="61"/>
      <c r="CO131" s="61"/>
      <c r="CP131" s="61"/>
      <c r="CQ131" s="61"/>
      <c r="CR131" s="61"/>
      <c r="CS131" s="61"/>
      <c r="CT131" s="61"/>
      <c r="CU131" s="61"/>
      <c r="CV131" s="61"/>
      <c r="CW131" s="61"/>
      <c r="CX131" s="61"/>
      <c r="CY131" s="61"/>
      <c r="CZ131" s="61"/>
      <c r="DA131" s="61"/>
      <c r="DB131" s="61"/>
      <c r="DC131" s="61"/>
      <c r="DD131" s="61"/>
    </row>
    <row r="132" spans="1:108" s="41" customFormat="1" ht="25.5">
      <c r="A132" s="21" t="s">
        <v>67</v>
      </c>
      <c r="B132" s="610" t="s">
        <v>64</v>
      </c>
      <c r="C132" s="866" t="s">
        <v>208</v>
      </c>
      <c r="D132" s="866"/>
      <c r="E132" s="866"/>
      <c r="F132" s="866"/>
      <c r="G132" s="866" t="s">
        <v>8</v>
      </c>
      <c r="H132" s="866"/>
      <c r="I132" s="866"/>
      <c r="J132" s="867"/>
      <c r="K132" s="867"/>
      <c r="L132" s="867"/>
      <c r="M132" s="602"/>
      <c r="N132" s="552"/>
      <c r="O132" s="14"/>
      <c r="P132" s="60"/>
      <c r="Q132" s="61"/>
      <c r="R132" s="61"/>
      <c r="S132" s="61"/>
      <c r="T132" s="61"/>
      <c r="U132" s="712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  <c r="CD132" s="61"/>
      <c r="CE132" s="61"/>
      <c r="CF132" s="61"/>
      <c r="CG132" s="61"/>
      <c r="CH132" s="61"/>
      <c r="CI132" s="61"/>
      <c r="CJ132" s="61"/>
      <c r="CK132" s="61"/>
      <c r="CL132" s="61"/>
      <c r="CM132" s="61"/>
      <c r="CN132" s="61"/>
      <c r="CO132" s="61"/>
      <c r="CP132" s="61"/>
      <c r="CQ132" s="61"/>
      <c r="CR132" s="61"/>
      <c r="CS132" s="61"/>
      <c r="CT132" s="61"/>
      <c r="CU132" s="61"/>
      <c r="CV132" s="61"/>
      <c r="CW132" s="61"/>
      <c r="CX132" s="61"/>
      <c r="CY132" s="61"/>
      <c r="CZ132" s="61"/>
      <c r="DA132" s="61"/>
      <c r="DB132" s="61"/>
      <c r="DC132" s="61"/>
      <c r="DD132" s="61"/>
    </row>
    <row r="133" spans="1:108" s="8" customFormat="1" ht="19.5" customHeight="1">
      <c r="A133" s="66" t="s">
        <v>34</v>
      </c>
      <c r="B133" s="507" t="s">
        <v>23</v>
      </c>
      <c r="C133" s="852" t="s">
        <v>192</v>
      </c>
      <c r="D133" s="852"/>
      <c r="E133" s="852"/>
      <c r="F133" s="852"/>
      <c r="G133" s="852" t="s">
        <v>8</v>
      </c>
      <c r="H133" s="852"/>
      <c r="I133" s="852"/>
      <c r="J133" s="853"/>
      <c r="K133" s="853"/>
      <c r="L133" s="853"/>
      <c r="M133" s="603"/>
      <c r="N133" s="549"/>
      <c r="O133" s="40"/>
      <c r="P133" s="61"/>
      <c r="U133" s="709"/>
    </row>
    <row r="134" spans="1:108" s="11" customFormat="1" ht="15.75" customHeight="1">
      <c r="A134" s="89">
        <v>22</v>
      </c>
      <c r="B134" s="515" t="s">
        <v>0</v>
      </c>
      <c r="C134" s="838" t="s">
        <v>942</v>
      </c>
      <c r="D134" s="839"/>
      <c r="E134" s="839"/>
      <c r="F134" s="840"/>
      <c r="G134" s="89" t="s">
        <v>201</v>
      </c>
      <c r="H134" s="86">
        <f t="shared" ref="H134" si="23">L134</f>
        <v>500</v>
      </c>
      <c r="I134" s="90" t="s">
        <v>34</v>
      </c>
      <c r="J134" s="90"/>
      <c r="K134" s="90"/>
      <c r="L134" s="90">
        <f>I135</f>
        <v>500</v>
      </c>
      <c r="M134" s="598">
        <v>4.9000000000000004</v>
      </c>
      <c r="N134" s="456">
        <f>M134*L134</f>
        <v>2450</v>
      </c>
      <c r="O134" s="40"/>
      <c r="P134" s="8"/>
      <c r="U134" s="710"/>
    </row>
    <row r="135" spans="1:108" s="8" customFormat="1" ht="53.25" hidden="1" customHeight="1">
      <c r="A135" s="885"/>
      <c r="B135" s="887"/>
      <c r="C135" s="845" t="s">
        <v>917</v>
      </c>
      <c r="D135" s="846"/>
      <c r="E135" s="846"/>
      <c r="F135" s="847"/>
      <c r="G135" s="841" t="s">
        <v>202</v>
      </c>
      <c r="H135" s="661"/>
      <c r="I135" s="848">
        <f>1000*0.5</f>
        <v>500</v>
      </c>
      <c r="J135" s="663"/>
      <c r="K135" s="663"/>
      <c r="L135" s="848" t="s">
        <v>34</v>
      </c>
      <c r="M135" s="1087" t="s">
        <v>34</v>
      </c>
      <c r="N135" s="1087" t="s">
        <v>34</v>
      </c>
      <c r="O135" s="14"/>
      <c r="P135" s="11" t="s">
        <v>820</v>
      </c>
      <c r="Q135" s="107"/>
      <c r="R135" s="246"/>
      <c r="U135" s="709"/>
    </row>
    <row r="136" spans="1:108" s="8" customFormat="1" ht="16.5" hidden="1" customHeight="1">
      <c r="A136" s="886"/>
      <c r="B136" s="888"/>
      <c r="C136" s="579" t="s">
        <v>872</v>
      </c>
      <c r="D136" s="580">
        <f>I135</f>
        <v>500</v>
      </c>
      <c r="E136" s="582" t="str">
        <f>G135</f>
        <v>m2</v>
      </c>
      <c r="F136" s="581" t="s">
        <v>876</v>
      </c>
      <c r="G136" s="842"/>
      <c r="H136" s="662"/>
      <c r="I136" s="849"/>
      <c r="J136" s="664"/>
      <c r="K136" s="664"/>
      <c r="L136" s="849"/>
      <c r="M136" s="1088"/>
      <c r="N136" s="1088"/>
      <c r="O136" s="14"/>
      <c r="P136" s="11"/>
      <c r="Q136" s="107"/>
      <c r="R136" s="40"/>
      <c r="U136" s="709"/>
    </row>
    <row r="137" spans="1:108" s="8" customFormat="1" ht="36" hidden="1" customHeight="1">
      <c r="A137" s="508" t="s">
        <v>895</v>
      </c>
      <c r="B137" s="516" t="s">
        <v>0</v>
      </c>
      <c r="C137" s="937" t="s">
        <v>890</v>
      </c>
      <c r="D137" s="938"/>
      <c r="E137" s="938"/>
      <c r="F137" s="939"/>
      <c r="G137" s="91" t="s">
        <v>202</v>
      </c>
      <c r="H137" s="91"/>
      <c r="I137" s="87">
        <v>3120</v>
      </c>
      <c r="J137" s="87"/>
      <c r="K137" s="87"/>
      <c r="L137" s="87">
        <f>I137</f>
        <v>3120</v>
      </c>
      <c r="M137" s="457" t="str">
        <f>M135</f>
        <v>x</v>
      </c>
      <c r="N137" s="457" t="str">
        <f>N135</f>
        <v>x</v>
      </c>
      <c r="O137" s="40"/>
      <c r="U137" s="709"/>
    </row>
    <row r="138" spans="1:108" s="11" customFormat="1" ht="22.5" customHeight="1">
      <c r="A138" s="66" t="s">
        <v>34</v>
      </c>
      <c r="B138" s="507" t="s">
        <v>821</v>
      </c>
      <c r="C138" s="852" t="s">
        <v>851</v>
      </c>
      <c r="D138" s="852"/>
      <c r="E138" s="852"/>
      <c r="F138" s="852"/>
      <c r="G138" s="852"/>
      <c r="H138" s="852"/>
      <c r="I138" s="852"/>
      <c r="J138" s="853"/>
      <c r="K138" s="853"/>
      <c r="L138" s="853"/>
      <c r="M138" s="603"/>
      <c r="N138" s="549"/>
      <c r="O138" s="8"/>
      <c r="U138" s="710"/>
    </row>
    <row r="139" spans="1:108" s="11" customFormat="1" ht="24.75" customHeight="1">
      <c r="A139" s="503">
        <v>23</v>
      </c>
      <c r="B139" s="510" t="s">
        <v>822</v>
      </c>
      <c r="C139" s="863" t="s">
        <v>943</v>
      </c>
      <c r="D139" s="864"/>
      <c r="E139" s="864"/>
      <c r="F139" s="865"/>
      <c r="G139" s="503" t="s">
        <v>201</v>
      </c>
      <c r="H139" s="86">
        <f t="shared" ref="H139" si="24">L139</f>
        <v>1425</v>
      </c>
      <c r="I139" s="504" t="s">
        <v>34</v>
      </c>
      <c r="J139" s="504"/>
      <c r="K139" s="504"/>
      <c r="L139" s="504">
        <f>I140</f>
        <v>1425</v>
      </c>
      <c r="M139" s="504">
        <v>12.6</v>
      </c>
      <c r="N139" s="456">
        <f>M139*L139</f>
        <v>17955</v>
      </c>
      <c r="O139" s="8"/>
      <c r="U139" s="710"/>
    </row>
    <row r="140" spans="1:108" s="11" customFormat="1" ht="32.25" hidden="1" customHeight="1">
      <c r="A140" s="869"/>
      <c r="B140" s="871"/>
      <c r="C140" s="860" t="s">
        <v>920</v>
      </c>
      <c r="D140" s="861"/>
      <c r="E140" s="861"/>
      <c r="F140" s="862"/>
      <c r="G140" s="854" t="s">
        <v>202</v>
      </c>
      <c r="H140" s="673"/>
      <c r="I140" s="856">
        <f>1000*0.75*2-20*5*0.75</f>
        <v>1425</v>
      </c>
      <c r="J140" s="669"/>
      <c r="K140" s="669"/>
      <c r="L140" s="856" t="s">
        <v>34</v>
      </c>
      <c r="M140" s="597"/>
      <c r="N140" s="456"/>
      <c r="O140" s="8"/>
      <c r="U140" s="710"/>
    </row>
    <row r="141" spans="1:108" s="11" customFormat="1" ht="17.25" hidden="1" customHeight="1">
      <c r="A141" s="870"/>
      <c r="B141" s="872"/>
      <c r="C141" s="579" t="s">
        <v>872</v>
      </c>
      <c r="D141" s="580">
        <f>I140</f>
        <v>1425</v>
      </c>
      <c r="E141" s="582" t="str">
        <f>G140</f>
        <v>m2</v>
      </c>
      <c r="F141" s="581" t="s">
        <v>878</v>
      </c>
      <c r="G141" s="855"/>
      <c r="H141" s="674"/>
      <c r="I141" s="857"/>
      <c r="J141" s="670"/>
      <c r="K141" s="670"/>
      <c r="L141" s="857"/>
      <c r="M141" s="597"/>
      <c r="N141" s="456"/>
      <c r="O141" s="8"/>
      <c r="U141" s="710"/>
    </row>
    <row r="142" spans="1:108" s="11" customFormat="1" ht="17.25" hidden="1" customHeight="1">
      <c r="A142" s="836" t="s">
        <v>793</v>
      </c>
      <c r="B142" s="837"/>
      <c r="C142" s="837"/>
      <c r="D142" s="837"/>
      <c r="E142" s="837"/>
      <c r="F142" s="837"/>
      <c r="G142" s="837"/>
      <c r="H142" s="837"/>
      <c r="I142" s="837"/>
      <c r="J142" s="837"/>
      <c r="K142" s="837"/>
      <c r="L142" s="837"/>
      <c r="M142" s="1076"/>
      <c r="N142" s="604" t="e">
        <f>N139+#REF!+#REF!+#REF!+N134</f>
        <v>#REF!</v>
      </c>
      <c r="O142" s="465" t="e">
        <f>N142</f>
        <v>#REF!</v>
      </c>
      <c r="P142" s="465"/>
      <c r="U142" s="710"/>
    </row>
    <row r="143" spans="1:108" ht="15.75" hidden="1">
      <c r="A143" s="836" t="s">
        <v>794</v>
      </c>
      <c r="B143" s="837"/>
      <c r="C143" s="837"/>
      <c r="D143" s="837"/>
      <c r="E143" s="837"/>
      <c r="F143" s="837"/>
      <c r="G143" s="837"/>
      <c r="H143" s="837"/>
      <c r="I143" s="837"/>
      <c r="J143" s="837"/>
      <c r="K143" s="837"/>
      <c r="L143" s="837"/>
      <c r="M143" s="1076"/>
      <c r="N143" s="604" t="e">
        <f>#REF!+#REF!</f>
        <v>#REF!</v>
      </c>
      <c r="O143" s="465" t="e">
        <f>N143</f>
        <v>#REF!</v>
      </c>
    </row>
    <row r="144" spans="1:108" ht="26.25" customHeight="1">
      <c r="A144" s="836" t="s">
        <v>793</v>
      </c>
      <c r="B144" s="837"/>
      <c r="C144" s="837"/>
      <c r="D144" s="837"/>
      <c r="E144" s="837"/>
      <c r="F144" s="837"/>
      <c r="G144" s="837"/>
      <c r="H144" s="837"/>
      <c r="I144" s="837"/>
      <c r="J144" s="1076"/>
      <c r="K144" s="472"/>
      <c r="L144" s="646"/>
      <c r="M144" s="646"/>
      <c r="N144" s="695"/>
      <c r="O144" s="465"/>
    </row>
    <row r="145" spans="1:15" ht="20.25" customHeight="1">
      <c r="A145" s="1077" t="s">
        <v>897</v>
      </c>
      <c r="B145" s="1078"/>
      <c r="C145" s="1078"/>
      <c r="D145" s="1078"/>
      <c r="E145" s="1078"/>
      <c r="F145" s="1078"/>
      <c r="G145" s="1078"/>
      <c r="H145" s="1078"/>
      <c r="I145" s="1078"/>
      <c r="J145" s="1079"/>
      <c r="K145" s="696"/>
      <c r="M145" s="697"/>
      <c r="N145" s="698"/>
    </row>
    <row r="146" spans="1:15" ht="21.75" customHeight="1">
      <c r="A146" s="1102" t="s">
        <v>898</v>
      </c>
      <c r="B146" s="1102"/>
      <c r="C146" s="1102"/>
      <c r="D146" s="1102"/>
      <c r="E146" s="1102"/>
      <c r="F146" s="1102"/>
      <c r="G146" s="1102"/>
      <c r="H146" s="1102"/>
      <c r="I146" s="1102"/>
      <c r="J146" s="1102"/>
      <c r="K146" s="614"/>
      <c r="M146" s="697"/>
      <c r="N146" s="698"/>
    </row>
    <row r="147" spans="1:15" ht="25.5" customHeight="1">
      <c r="A147" s="1102" t="s">
        <v>219</v>
      </c>
      <c r="B147" s="1102"/>
      <c r="C147" s="1102"/>
      <c r="D147" s="1102"/>
      <c r="E147" s="1102"/>
      <c r="F147" s="1102"/>
      <c r="G147" s="1102"/>
      <c r="H147" s="1102"/>
      <c r="I147" s="1102"/>
      <c r="J147" s="1102"/>
      <c r="K147" s="614"/>
      <c r="M147" s="697"/>
      <c r="N147" s="698"/>
      <c r="O147" s="465" t="e">
        <f>O143+O142+O130+O113+O86+O53+O42+O11</f>
        <v>#REF!</v>
      </c>
    </row>
    <row r="148" spans="1:15" ht="22.5" customHeight="1">
      <c r="A148" s="1102" t="s">
        <v>220</v>
      </c>
      <c r="B148" s="1102"/>
      <c r="C148" s="1102"/>
      <c r="D148" s="1102"/>
      <c r="E148" s="1102"/>
      <c r="F148" s="1102"/>
      <c r="G148" s="1102"/>
      <c r="H148" s="1102"/>
      <c r="I148" s="1102"/>
      <c r="J148" s="1102"/>
      <c r="K148" s="614"/>
      <c r="L148" s="699"/>
      <c r="M148" s="700"/>
      <c r="N148" s="701"/>
      <c r="O148" s="465" t="e">
        <f>O147*1.23</f>
        <v>#REF!</v>
      </c>
    </row>
    <row r="151" spans="1:15">
      <c r="O151" s="465" t="e">
        <f>O148-O157</f>
        <v>#REF!</v>
      </c>
    </row>
    <row r="154" spans="1:15" ht="15">
      <c r="O154" s="609">
        <v>1111350</v>
      </c>
    </row>
    <row r="155" spans="1:15" ht="15">
      <c r="O155" s="609">
        <v>544550</v>
      </c>
    </row>
    <row r="157" spans="1:15">
      <c r="O157" s="553">
        <f>O154-O155</f>
        <v>566800</v>
      </c>
    </row>
  </sheetData>
  <autoFilter ref="A3:L142" xr:uid="{00000000-0009-0000-0000-00000A000000}"/>
  <mergeCells count="212">
    <mergeCell ref="A147:J147"/>
    <mergeCell ref="A148:J148"/>
    <mergeCell ref="L140:L141"/>
    <mergeCell ref="A142:M142"/>
    <mergeCell ref="A143:M143"/>
    <mergeCell ref="A144:J144"/>
    <mergeCell ref="A145:J145"/>
    <mergeCell ref="A146:J146"/>
    <mergeCell ref="M135:M136"/>
    <mergeCell ref="N135:N136"/>
    <mergeCell ref="C137:F137"/>
    <mergeCell ref="C138:L138"/>
    <mergeCell ref="C139:F139"/>
    <mergeCell ref="A140:A141"/>
    <mergeCell ref="B140:B141"/>
    <mergeCell ref="C140:F140"/>
    <mergeCell ref="G140:G141"/>
    <mergeCell ref="I140:I141"/>
    <mergeCell ref="C132:L132"/>
    <mergeCell ref="C133:L133"/>
    <mergeCell ref="C134:F134"/>
    <mergeCell ref="A135:A136"/>
    <mergeCell ref="B135:B136"/>
    <mergeCell ref="C135:F135"/>
    <mergeCell ref="G135:G136"/>
    <mergeCell ref="I135:I136"/>
    <mergeCell ref="L135:L136"/>
    <mergeCell ref="L128:L129"/>
    <mergeCell ref="M128:M129"/>
    <mergeCell ref="N128:N129"/>
    <mergeCell ref="U128:V128"/>
    <mergeCell ref="A130:M130"/>
    <mergeCell ref="A131:J131"/>
    <mergeCell ref="L124:L125"/>
    <mergeCell ref="M124:M125"/>
    <mergeCell ref="N124:N125"/>
    <mergeCell ref="C126:L126"/>
    <mergeCell ref="C127:F127"/>
    <mergeCell ref="A128:A129"/>
    <mergeCell ref="B128:B129"/>
    <mergeCell ref="C128:F128"/>
    <mergeCell ref="G128:G129"/>
    <mergeCell ref="I128:I129"/>
    <mergeCell ref="C123:F123"/>
    <mergeCell ref="A124:A125"/>
    <mergeCell ref="B124:B125"/>
    <mergeCell ref="C124:F124"/>
    <mergeCell ref="G124:G125"/>
    <mergeCell ref="I124:I125"/>
    <mergeCell ref="L118:L119"/>
    <mergeCell ref="C120:F120"/>
    <mergeCell ref="A121:A122"/>
    <mergeCell ref="B121:B122"/>
    <mergeCell ref="C121:F121"/>
    <mergeCell ref="G121:G122"/>
    <mergeCell ref="I121:I122"/>
    <mergeCell ref="L121:L122"/>
    <mergeCell ref="A113:M113"/>
    <mergeCell ref="A114:J114"/>
    <mergeCell ref="C115:L115"/>
    <mergeCell ref="C116:L116"/>
    <mergeCell ref="C117:F117"/>
    <mergeCell ref="A118:A119"/>
    <mergeCell ref="B118:B119"/>
    <mergeCell ref="C118:F118"/>
    <mergeCell ref="G118:G119"/>
    <mergeCell ref="I118:I119"/>
    <mergeCell ref="Q105:Q106"/>
    <mergeCell ref="C109:L109"/>
    <mergeCell ref="C110:F110"/>
    <mergeCell ref="A111:A112"/>
    <mergeCell ref="B111:B112"/>
    <mergeCell ref="C111:F111"/>
    <mergeCell ref="G111:G112"/>
    <mergeCell ref="I111:I112"/>
    <mergeCell ref="L111:L112"/>
    <mergeCell ref="C104:F104"/>
    <mergeCell ref="A105:A106"/>
    <mergeCell ref="B105:B106"/>
    <mergeCell ref="C105:F105"/>
    <mergeCell ref="G105:G106"/>
    <mergeCell ref="I105:I106"/>
    <mergeCell ref="C100:L100"/>
    <mergeCell ref="C101:F101"/>
    <mergeCell ref="A102:A103"/>
    <mergeCell ref="B102:B103"/>
    <mergeCell ref="C102:F102"/>
    <mergeCell ref="G102:G103"/>
    <mergeCell ref="I102:I103"/>
    <mergeCell ref="L102:L103"/>
    <mergeCell ref="L105:L106"/>
    <mergeCell ref="C96:L96"/>
    <mergeCell ref="C97:F97"/>
    <mergeCell ref="C98:F98"/>
    <mergeCell ref="G98:G99"/>
    <mergeCell ref="I98:I99"/>
    <mergeCell ref="L98:L99"/>
    <mergeCell ref="A90:J90"/>
    <mergeCell ref="C91:L91"/>
    <mergeCell ref="C92:L92"/>
    <mergeCell ref="C93:F93"/>
    <mergeCell ref="A94:A95"/>
    <mergeCell ref="B94:B95"/>
    <mergeCell ref="C94:F94"/>
    <mergeCell ref="G94:G95"/>
    <mergeCell ref="I94:I95"/>
    <mergeCell ref="L94:L95"/>
    <mergeCell ref="A86:M86"/>
    <mergeCell ref="C87:F87"/>
    <mergeCell ref="C88:F88"/>
    <mergeCell ref="G88:G89"/>
    <mergeCell ref="I88:I89"/>
    <mergeCell ref="L88:L89"/>
    <mergeCell ref="C57:F57"/>
    <mergeCell ref="C58:F58"/>
    <mergeCell ref="C63:L63"/>
    <mergeCell ref="C66:L66"/>
    <mergeCell ref="C84:F84"/>
    <mergeCell ref="C85:F85"/>
    <mergeCell ref="M51:M52"/>
    <mergeCell ref="N51:N52"/>
    <mergeCell ref="A53:M53"/>
    <mergeCell ref="A54:J54"/>
    <mergeCell ref="C55:L55"/>
    <mergeCell ref="C56:L56"/>
    <mergeCell ref="M47:M48"/>
    <mergeCell ref="N47:N48"/>
    <mergeCell ref="C49:L49"/>
    <mergeCell ref="C50:F50"/>
    <mergeCell ref="A51:A52"/>
    <mergeCell ref="B51:B52"/>
    <mergeCell ref="C51:F51"/>
    <mergeCell ref="G51:G52"/>
    <mergeCell ref="I51:I52"/>
    <mergeCell ref="L51:L52"/>
    <mergeCell ref="C45:L45"/>
    <mergeCell ref="C46:F46"/>
    <mergeCell ref="A47:A48"/>
    <mergeCell ref="B47:B48"/>
    <mergeCell ref="C47:F47"/>
    <mergeCell ref="G47:G48"/>
    <mergeCell ref="I47:I48"/>
    <mergeCell ref="L47:L48"/>
    <mergeCell ref="L40:L41"/>
    <mergeCell ref="M40:M41"/>
    <mergeCell ref="N40:N41"/>
    <mergeCell ref="A42:M42"/>
    <mergeCell ref="A43:J43"/>
    <mergeCell ref="C44:L44"/>
    <mergeCell ref="C37:F37"/>
    <mergeCell ref="G37:G38"/>
    <mergeCell ref="I37:I38"/>
    <mergeCell ref="L37:L38"/>
    <mergeCell ref="C39:F39"/>
    <mergeCell ref="A40:A41"/>
    <mergeCell ref="B40:B41"/>
    <mergeCell ref="C40:F40"/>
    <mergeCell ref="G40:G41"/>
    <mergeCell ref="I40:I41"/>
    <mergeCell ref="C33:F33"/>
    <mergeCell ref="C34:F34"/>
    <mergeCell ref="G34:G35"/>
    <mergeCell ref="I34:I35"/>
    <mergeCell ref="L34:L35"/>
    <mergeCell ref="C36:F36"/>
    <mergeCell ref="M27:M28"/>
    <mergeCell ref="N27:N28"/>
    <mergeCell ref="C29:L29"/>
    <mergeCell ref="C30:F30"/>
    <mergeCell ref="C31:F31"/>
    <mergeCell ref="G31:G32"/>
    <mergeCell ref="I31:I32"/>
    <mergeCell ref="L31:L32"/>
    <mergeCell ref="C25:L25"/>
    <mergeCell ref="C26:F26"/>
    <mergeCell ref="A27:A28"/>
    <mergeCell ref="B27:B28"/>
    <mergeCell ref="C27:F27"/>
    <mergeCell ref="G27:G28"/>
    <mergeCell ref="I27:I28"/>
    <mergeCell ref="L27:L28"/>
    <mergeCell ref="M19:M20"/>
    <mergeCell ref="C21:L21"/>
    <mergeCell ref="C22:F22"/>
    <mergeCell ref="C23:F23"/>
    <mergeCell ref="G23:G24"/>
    <mergeCell ref="I23:I24"/>
    <mergeCell ref="L23:L24"/>
    <mergeCell ref="A19:A20"/>
    <mergeCell ref="B19:B20"/>
    <mergeCell ref="C19:F19"/>
    <mergeCell ref="G19:G20"/>
    <mergeCell ref="I19:I20"/>
    <mergeCell ref="L19:L20"/>
    <mergeCell ref="C16:L16"/>
    <mergeCell ref="C17:L17"/>
    <mergeCell ref="C18:F18"/>
    <mergeCell ref="C7:F7"/>
    <mergeCell ref="T7:T12"/>
    <mergeCell ref="C10:F10"/>
    <mergeCell ref="A11:M11"/>
    <mergeCell ref="A12:M12"/>
    <mergeCell ref="N19:N20"/>
    <mergeCell ref="A1:N1"/>
    <mergeCell ref="A2:N2"/>
    <mergeCell ref="C3:F3"/>
    <mergeCell ref="B4:N4"/>
    <mergeCell ref="C5:N5"/>
    <mergeCell ref="C6:N6"/>
    <mergeCell ref="A13:J13"/>
    <mergeCell ref="A14:J14"/>
    <mergeCell ref="B15:N15"/>
  </mergeCells>
  <pageMargins left="0.70866141732283472" right="0.70866141732283472" top="0.74803149606299213" bottom="0.74803149606299213" header="0.31496062992125984" footer="0.31496062992125984"/>
  <pageSetup paperSize="9" scale="61" fitToHeight="0" orientation="portrait" r:id="rId1"/>
  <rowBreaks count="1" manualBreakCount="1">
    <brk id="114" max="20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00B050"/>
  </sheetPr>
  <dimension ref="A1:J46"/>
  <sheetViews>
    <sheetView view="pageBreakPreview" topLeftCell="A12" zoomScaleNormal="100" zoomScaleSheetLayoutView="100" workbookViewId="0">
      <selection activeCell="N11" sqref="N11"/>
    </sheetView>
  </sheetViews>
  <sheetFormatPr defaultRowHeight="12.75"/>
  <cols>
    <col min="1" max="1" width="4.7109375" customWidth="1"/>
    <col min="3" max="3" width="10.42578125" customWidth="1"/>
    <col min="9" max="9" width="11" customWidth="1"/>
    <col min="10" max="10" width="6.42578125" customWidth="1"/>
  </cols>
  <sheetData>
    <row r="1" spans="1:10" ht="15" hidden="1">
      <c r="B1" s="519"/>
    </row>
    <row r="2" spans="1:10" ht="15" hidden="1">
      <c r="B2" s="519"/>
    </row>
    <row r="3" spans="1:10" ht="44.25" customHeight="1">
      <c r="A3" s="520"/>
      <c r="B3" s="820" t="s">
        <v>825</v>
      </c>
      <c r="C3" s="820"/>
      <c r="D3" s="821" t="s">
        <v>845</v>
      </c>
      <c r="E3" s="821"/>
      <c r="F3" s="821"/>
      <c r="G3" s="821"/>
      <c r="H3" s="821"/>
      <c r="I3" s="821"/>
      <c r="J3" s="822"/>
    </row>
    <row r="4" spans="1:10" ht="8.25" customHeight="1">
      <c r="A4" s="521"/>
      <c r="B4" s="814"/>
      <c r="C4" s="814"/>
      <c r="D4" s="823"/>
      <c r="E4" s="823"/>
      <c r="F4" s="823"/>
      <c r="G4" s="823"/>
      <c r="H4" s="823"/>
      <c r="I4" s="823"/>
      <c r="J4" s="824"/>
    </row>
    <row r="5" spans="1:10" ht="12.75" hidden="1" customHeight="1">
      <c r="A5" s="521"/>
      <c r="B5" s="814"/>
      <c r="C5" s="814"/>
      <c r="D5" s="823"/>
      <c r="E5" s="823"/>
      <c r="F5" s="823"/>
      <c r="G5" s="823"/>
      <c r="H5" s="823"/>
      <c r="I5" s="823"/>
      <c r="J5" s="824"/>
    </row>
    <row r="6" spans="1:10" ht="60.75" customHeight="1">
      <c r="A6" s="521"/>
      <c r="B6" s="814" t="s">
        <v>826</v>
      </c>
      <c r="C6" s="814"/>
      <c r="D6" s="812" t="s">
        <v>1050</v>
      </c>
      <c r="E6" s="812"/>
      <c r="F6" s="812"/>
      <c r="G6" s="812"/>
      <c r="H6" s="812"/>
      <c r="I6" s="812"/>
      <c r="J6" s="815"/>
    </row>
    <row r="7" spans="1:10" ht="26.25" customHeight="1">
      <c r="A7" s="521"/>
      <c r="B7" s="814"/>
      <c r="C7" s="814"/>
      <c r="D7" s="812"/>
      <c r="E7" s="812"/>
      <c r="F7" s="812"/>
      <c r="G7" s="812"/>
      <c r="H7" s="812"/>
      <c r="I7" s="812"/>
      <c r="J7" s="815"/>
    </row>
    <row r="8" spans="1:10" ht="45" customHeight="1">
      <c r="A8" s="521"/>
      <c r="B8" s="814" t="s">
        <v>827</v>
      </c>
      <c r="C8" s="814"/>
      <c r="D8" s="812" t="s">
        <v>979</v>
      </c>
      <c r="E8" s="812"/>
      <c r="F8" s="812"/>
      <c r="G8" s="812"/>
      <c r="H8" s="812"/>
      <c r="I8" s="812"/>
      <c r="J8" s="815"/>
    </row>
    <row r="9" spans="1:10" ht="49.5" customHeight="1">
      <c r="A9" s="521"/>
      <c r="B9" s="814" t="s">
        <v>828</v>
      </c>
      <c r="C9" s="814"/>
      <c r="D9" s="812"/>
      <c r="E9" s="812"/>
      <c r="F9" s="812"/>
      <c r="G9" s="812"/>
      <c r="H9" s="812"/>
      <c r="I9" s="812"/>
      <c r="J9" s="815"/>
    </row>
    <row r="10" spans="1:10" ht="51.75" customHeight="1">
      <c r="A10" s="521"/>
      <c r="B10" s="814"/>
      <c r="C10" s="814"/>
      <c r="D10" s="812" t="s">
        <v>980</v>
      </c>
      <c r="E10" s="812"/>
      <c r="F10" s="812"/>
      <c r="G10" s="812"/>
      <c r="H10" s="812"/>
      <c r="I10" s="812"/>
      <c r="J10" s="815"/>
    </row>
    <row r="11" spans="1:10" ht="15" customHeight="1">
      <c r="A11" s="521"/>
      <c r="B11" s="814"/>
      <c r="C11" s="814"/>
      <c r="D11" s="812"/>
      <c r="E11" s="812"/>
      <c r="F11" s="812"/>
      <c r="G11" s="812"/>
      <c r="H11" s="812"/>
      <c r="I11" s="812"/>
      <c r="J11" s="815"/>
    </row>
    <row r="12" spans="1:10" ht="30" customHeight="1">
      <c r="A12" s="521"/>
      <c r="B12" s="814"/>
      <c r="C12" s="814"/>
      <c r="D12" s="812"/>
      <c r="E12" s="812"/>
      <c r="F12" s="812"/>
      <c r="G12" s="812"/>
      <c r="H12" s="812"/>
      <c r="I12" s="812"/>
      <c r="J12" s="815"/>
    </row>
    <row r="13" spans="1:10" ht="15" customHeight="1">
      <c r="A13" s="521"/>
      <c r="B13" s="814"/>
      <c r="C13" s="814"/>
      <c r="D13" s="526"/>
      <c r="E13" s="526"/>
      <c r="F13" s="526"/>
      <c r="J13" s="522"/>
    </row>
    <row r="14" spans="1:10" ht="15">
      <c r="A14" s="521"/>
      <c r="B14" s="814"/>
      <c r="C14" s="814"/>
      <c r="D14" s="816"/>
      <c r="E14" s="816"/>
      <c r="F14" s="816"/>
      <c r="J14" s="522"/>
    </row>
    <row r="15" spans="1:10" hidden="1">
      <c r="A15" s="521"/>
      <c r="B15" s="814" t="s">
        <v>829</v>
      </c>
      <c r="C15" s="814"/>
      <c r="D15" s="817">
        <v>911</v>
      </c>
      <c r="E15" s="817"/>
      <c r="F15" s="817"/>
      <c r="J15" s="522"/>
    </row>
    <row r="16" spans="1:10" hidden="1">
      <c r="A16" s="521"/>
      <c r="B16" s="814"/>
      <c r="C16" s="814"/>
      <c r="D16" s="817"/>
      <c r="E16" s="817"/>
      <c r="F16" s="817"/>
      <c r="J16" s="522"/>
    </row>
    <row r="17" spans="1:10" hidden="1">
      <c r="A17" s="521"/>
      <c r="B17" s="814"/>
      <c r="C17" s="814"/>
      <c r="D17" s="817"/>
      <c r="E17" s="817"/>
      <c r="F17" s="817"/>
      <c r="J17" s="522"/>
    </row>
    <row r="18" spans="1:10" ht="12.75" customHeight="1">
      <c r="A18" s="521"/>
      <c r="B18" s="810" t="s">
        <v>830</v>
      </c>
      <c r="C18" s="810"/>
      <c r="D18" s="818" t="s">
        <v>831</v>
      </c>
      <c r="E18" s="818"/>
      <c r="F18" s="819"/>
      <c r="G18" s="819"/>
      <c r="H18" s="819"/>
      <c r="J18" s="522"/>
    </row>
    <row r="19" spans="1:10" ht="12.75" customHeight="1">
      <c r="A19" s="521"/>
      <c r="B19" s="810"/>
      <c r="C19" s="810"/>
      <c r="D19" s="818"/>
      <c r="E19" s="818"/>
      <c r="F19" s="819"/>
      <c r="G19" s="819"/>
      <c r="H19" s="819"/>
      <c r="J19" s="522"/>
    </row>
    <row r="20" spans="1:10" ht="12.75" customHeight="1">
      <c r="A20" s="521"/>
      <c r="B20" s="810"/>
      <c r="C20" s="810"/>
      <c r="D20" s="818"/>
      <c r="E20" s="818"/>
      <c r="F20" s="819"/>
      <c r="G20" s="819"/>
      <c r="H20" s="819"/>
      <c r="J20" s="522"/>
    </row>
    <row r="21" spans="1:10" ht="57" customHeight="1">
      <c r="A21" s="521"/>
      <c r="B21" s="810" t="s">
        <v>832</v>
      </c>
      <c r="C21" s="810"/>
      <c r="D21" s="813" t="s">
        <v>16</v>
      </c>
      <c r="E21" s="813"/>
      <c r="F21" s="813"/>
      <c r="G21" s="813"/>
      <c r="H21" s="813"/>
      <c r="I21" s="813"/>
      <c r="J21" s="522"/>
    </row>
    <row r="22" spans="1:10" ht="25.5" customHeight="1">
      <c r="A22" s="521"/>
      <c r="B22" s="810" t="s">
        <v>833</v>
      </c>
      <c r="C22" s="810"/>
      <c r="D22" s="812" t="s">
        <v>903</v>
      </c>
      <c r="E22" s="812"/>
      <c r="F22" s="812"/>
      <c r="G22" s="812"/>
      <c r="H22" s="812"/>
      <c r="J22" s="522"/>
    </row>
    <row r="23" spans="1:10" ht="19.5" customHeight="1">
      <c r="A23" s="521"/>
      <c r="B23" s="810"/>
      <c r="C23" s="810"/>
      <c r="D23" s="812"/>
      <c r="E23" s="812"/>
      <c r="F23" s="812"/>
      <c r="G23" s="812"/>
      <c r="H23" s="812"/>
      <c r="J23" s="522"/>
    </row>
    <row r="24" spans="1:10" ht="21" customHeight="1">
      <c r="A24" s="521"/>
      <c r="B24" s="810"/>
      <c r="C24" s="810"/>
      <c r="D24" s="812"/>
      <c r="E24" s="812"/>
      <c r="F24" s="812"/>
      <c r="G24" s="812"/>
      <c r="H24" s="812"/>
      <c r="J24" s="522"/>
    </row>
    <row r="25" spans="1:10" ht="15">
      <c r="A25" s="521"/>
      <c r="B25" s="523"/>
      <c r="C25" s="523"/>
      <c r="D25" s="524"/>
      <c r="E25" s="525"/>
      <c r="F25" s="525"/>
      <c r="J25" s="522"/>
    </row>
    <row r="26" spans="1:10" ht="15">
      <c r="A26" s="521"/>
      <c r="B26" s="523"/>
      <c r="C26" s="523"/>
      <c r="D26" s="524"/>
      <c r="E26" s="525"/>
      <c r="F26" s="525"/>
      <c r="J26" s="522"/>
    </row>
    <row r="27" spans="1:10" ht="15">
      <c r="A27" s="521"/>
      <c r="B27" s="526" t="s">
        <v>834</v>
      </c>
      <c r="C27" s="526"/>
      <c r="D27" s="524"/>
      <c r="E27" s="525"/>
      <c r="F27" s="525"/>
      <c r="J27" s="522"/>
    </row>
    <row r="28" spans="1:10" ht="15">
      <c r="A28" s="521"/>
      <c r="B28" s="523"/>
      <c r="C28" s="523"/>
      <c r="D28" s="524"/>
      <c r="E28" s="525"/>
      <c r="F28" s="525"/>
      <c r="J28" s="522"/>
    </row>
    <row r="29" spans="1:10" ht="19.5" customHeight="1">
      <c r="A29" s="521"/>
      <c r="B29" s="807" t="s">
        <v>835</v>
      </c>
      <c r="C29" s="527" t="s">
        <v>836</v>
      </c>
      <c r="D29" s="811" t="s">
        <v>837</v>
      </c>
      <c r="E29" s="811"/>
      <c r="F29" s="811"/>
      <c r="G29" s="811"/>
      <c r="H29" s="807" t="s">
        <v>838</v>
      </c>
      <c r="I29" s="807" t="s">
        <v>839</v>
      </c>
      <c r="J29" s="522"/>
    </row>
    <row r="30" spans="1:10" ht="20.25" customHeight="1">
      <c r="A30" s="521"/>
      <c r="B30" s="807"/>
      <c r="C30" s="527" t="s">
        <v>227</v>
      </c>
      <c r="D30" s="808" t="s">
        <v>840</v>
      </c>
      <c r="E30" s="808"/>
      <c r="F30" s="808"/>
      <c r="G30" s="808"/>
      <c r="H30" s="807"/>
      <c r="I30" s="807"/>
      <c r="J30" s="522"/>
    </row>
    <row r="31" spans="1:10" ht="21" customHeight="1">
      <c r="A31" s="521"/>
      <c r="B31" s="804" t="s">
        <v>90</v>
      </c>
      <c r="C31" s="615" t="s">
        <v>841</v>
      </c>
      <c r="D31" s="809" t="str">
        <f>'pr ko PR'!D31:G32</f>
        <v>mgr inż. Roman Charchut
PDK/0061/PWOD/18</v>
      </c>
      <c r="E31" s="809"/>
      <c r="F31" s="809"/>
      <c r="G31" s="809"/>
      <c r="H31" s="805" t="s">
        <v>1052</v>
      </c>
      <c r="I31" s="806"/>
      <c r="J31" s="522"/>
    </row>
    <row r="32" spans="1:10">
      <c r="A32" s="521"/>
      <c r="B32" s="804"/>
      <c r="C32" s="612" t="s">
        <v>843</v>
      </c>
      <c r="D32" s="805"/>
      <c r="E32" s="805"/>
      <c r="F32" s="805"/>
      <c r="G32" s="805"/>
      <c r="H32" s="805"/>
      <c r="I32" s="806"/>
      <c r="J32" s="522"/>
    </row>
    <row r="33" spans="1:10" ht="24" hidden="1" customHeight="1">
      <c r="A33" s="521"/>
      <c r="B33" s="804" t="s">
        <v>91</v>
      </c>
      <c r="C33" s="528" t="s">
        <v>841</v>
      </c>
      <c r="D33" s="805" t="s">
        <v>844</v>
      </c>
      <c r="E33" s="805"/>
      <c r="F33" s="805"/>
      <c r="G33" s="805"/>
      <c r="H33" s="805" t="s">
        <v>842</v>
      </c>
      <c r="I33" s="806"/>
      <c r="J33" s="522"/>
    </row>
    <row r="34" spans="1:10" hidden="1">
      <c r="A34" s="521"/>
      <c r="B34" s="804"/>
      <c r="C34" s="528" t="s">
        <v>843</v>
      </c>
      <c r="D34" s="805"/>
      <c r="E34" s="805"/>
      <c r="F34" s="805"/>
      <c r="G34" s="805"/>
      <c r="H34" s="805"/>
      <c r="I34" s="806"/>
      <c r="J34" s="522"/>
    </row>
    <row r="35" spans="1:10" ht="15">
      <c r="A35" s="521"/>
      <c r="B35" s="519"/>
      <c r="J35" s="522"/>
    </row>
    <row r="36" spans="1:10" ht="15">
      <c r="A36" s="521"/>
      <c r="B36" s="519"/>
      <c r="E36" s="31" t="s">
        <v>1053</v>
      </c>
      <c r="J36" s="522"/>
    </row>
    <row r="37" spans="1:10">
      <c r="A37" s="529"/>
      <c r="B37" s="530"/>
      <c r="C37" s="530"/>
      <c r="D37" s="530"/>
      <c r="E37" s="530"/>
      <c r="F37" s="530"/>
      <c r="G37" s="530"/>
      <c r="H37" s="530"/>
      <c r="I37" s="530"/>
      <c r="J37" s="531"/>
    </row>
    <row r="38" spans="1:10" ht="15">
      <c r="B38" s="519"/>
    </row>
    <row r="45" spans="1:10" ht="15">
      <c r="B45" s="532"/>
    </row>
    <row r="46" spans="1:10" ht="15">
      <c r="B46" s="532"/>
    </row>
  </sheetData>
  <mergeCells count="32">
    <mergeCell ref="B3:C5"/>
    <mergeCell ref="D3:J5"/>
    <mergeCell ref="B6:C7"/>
    <mergeCell ref="D6:J7"/>
    <mergeCell ref="B8:C8"/>
    <mergeCell ref="D8:J8"/>
    <mergeCell ref="B21:C21"/>
    <mergeCell ref="B9:C14"/>
    <mergeCell ref="D9:J9"/>
    <mergeCell ref="D14:F14"/>
    <mergeCell ref="B15:C17"/>
    <mergeCell ref="D15:F17"/>
    <mergeCell ref="B18:C20"/>
    <mergeCell ref="D18:E20"/>
    <mergeCell ref="F18:H20"/>
    <mergeCell ref="D10:J12"/>
    <mergeCell ref="D21:I21"/>
    <mergeCell ref="B22:C24"/>
    <mergeCell ref="B29:B30"/>
    <mergeCell ref="D29:G29"/>
    <mergeCell ref="H29:H30"/>
    <mergeCell ref="D22:H24"/>
    <mergeCell ref="B33:B34"/>
    <mergeCell ref="D33:G34"/>
    <mergeCell ref="H33:H34"/>
    <mergeCell ref="I33:I34"/>
    <mergeCell ref="I29:I30"/>
    <mergeCell ref="D30:G30"/>
    <mergeCell ref="B31:B32"/>
    <mergeCell ref="D31:G32"/>
    <mergeCell ref="H31:H32"/>
    <mergeCell ref="I31:I32"/>
  </mergeCells>
  <pageMargins left="0.7" right="0.7" top="0.75" bottom="0.75" header="0.3" footer="0.3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Arkusz4">
    <tabColor theme="7" tint="0.59999389629810485"/>
    <pageSetUpPr fitToPage="1"/>
  </sheetPr>
  <dimension ref="D1:AC78"/>
  <sheetViews>
    <sheetView view="pageBreakPreview" topLeftCell="A18" zoomScaleNormal="100" zoomScaleSheetLayoutView="100" workbookViewId="0">
      <selection activeCell="E18" sqref="E18:H18"/>
    </sheetView>
  </sheetViews>
  <sheetFormatPr defaultRowHeight="12.75"/>
  <cols>
    <col min="2" max="2" width="4.28515625" customWidth="1"/>
    <col min="3" max="3" width="6.42578125" customWidth="1"/>
    <col min="4" max="4" width="3.42578125" customWidth="1"/>
    <col min="5" max="5" width="20.5703125" customWidth="1"/>
    <col min="8" max="8" width="16.85546875" customWidth="1"/>
    <col min="12" max="12" width="11.140625" customWidth="1"/>
    <col min="13" max="13" width="5.42578125" customWidth="1"/>
    <col min="14" max="14" width="2.85546875" customWidth="1"/>
    <col min="19" max="19" width="10.140625" bestFit="1" customWidth="1"/>
  </cols>
  <sheetData>
    <row r="1" spans="4:14" hidden="1">
      <c r="E1" s="25"/>
      <c r="F1" s="26"/>
      <c r="G1" s="27"/>
      <c r="H1" s="25"/>
      <c r="I1" s="28"/>
      <c r="J1" s="25"/>
      <c r="K1" s="29"/>
      <c r="L1" s="29"/>
      <c r="M1" s="29"/>
    </row>
    <row r="2" spans="4:14" ht="27.75" hidden="1" customHeight="1">
      <c r="E2" s="480"/>
      <c r="F2" s="26"/>
      <c r="G2" s="27"/>
      <c r="H2" s="25"/>
      <c r="I2" s="28"/>
      <c r="J2" s="25"/>
      <c r="K2" s="29"/>
      <c r="L2" s="29"/>
      <c r="M2" s="29"/>
    </row>
    <row r="3" spans="4:14" ht="30" customHeight="1">
      <c r="D3" s="520"/>
      <c r="E3" s="1103" t="s">
        <v>16</v>
      </c>
      <c r="F3" s="1103"/>
      <c r="G3" s="1103"/>
      <c r="H3" s="1103"/>
      <c r="I3" s="1103"/>
      <c r="J3" s="1103"/>
      <c r="K3" s="1103"/>
      <c r="L3" s="1103"/>
      <c r="M3" s="1103"/>
      <c r="N3" s="659"/>
    </row>
    <row r="4" spans="4:14" ht="96" customHeight="1">
      <c r="D4" s="521"/>
      <c r="E4" s="825"/>
      <c r="F4" s="825"/>
      <c r="G4" s="825"/>
      <c r="H4" s="825"/>
      <c r="I4" s="825"/>
      <c r="J4" s="825"/>
      <c r="K4" s="825"/>
      <c r="L4" s="825"/>
      <c r="M4" s="825"/>
      <c r="N4" s="522"/>
    </row>
    <row r="5" spans="4:14" ht="78" customHeight="1">
      <c r="D5" s="521"/>
      <c r="E5" s="726" t="s">
        <v>40</v>
      </c>
      <c r="F5" s="812" t="s">
        <v>978</v>
      </c>
      <c r="G5" s="812"/>
      <c r="H5" s="812"/>
      <c r="I5" s="812"/>
      <c r="J5" s="812"/>
      <c r="K5" s="812"/>
      <c r="L5" s="812"/>
      <c r="M5" s="812"/>
      <c r="N5" s="522"/>
    </row>
    <row r="6" spans="4:14" ht="20.25" customHeight="1">
      <c r="D6" s="521"/>
      <c r="E6" s="31"/>
      <c r="F6" s="31"/>
      <c r="G6" s="31"/>
      <c r="H6" s="31"/>
      <c r="I6" s="31"/>
      <c r="J6" s="31"/>
      <c r="K6" s="31"/>
      <c r="L6" s="31"/>
      <c r="M6" s="29"/>
      <c r="N6" s="522"/>
    </row>
    <row r="7" spans="4:14" ht="60.75" customHeight="1">
      <c r="D7" s="521"/>
      <c r="E7" s="726" t="s">
        <v>82</v>
      </c>
      <c r="F7" s="831" t="s">
        <v>980</v>
      </c>
      <c r="G7" s="831"/>
      <c r="H7" s="831"/>
      <c r="I7" s="831"/>
      <c r="J7" s="831"/>
      <c r="K7" s="831"/>
      <c r="L7" s="831"/>
      <c r="M7" s="831"/>
      <c r="N7" s="522"/>
    </row>
    <row r="8" spans="4:14" ht="75.75" customHeight="1">
      <c r="D8" s="521"/>
      <c r="E8" s="726" t="s">
        <v>969</v>
      </c>
      <c r="F8" s="812" t="s">
        <v>981</v>
      </c>
      <c r="G8" s="812"/>
      <c r="H8" s="812"/>
      <c r="I8" s="812"/>
      <c r="J8" s="812"/>
      <c r="K8" s="812"/>
      <c r="L8" s="812"/>
      <c r="M8" s="812"/>
      <c r="N8" s="522"/>
    </row>
    <row r="9" spans="4:14" ht="66.75" customHeight="1">
      <c r="D9" s="521"/>
      <c r="E9" s="726" t="s">
        <v>39</v>
      </c>
      <c r="F9" s="812" t="str">
        <f>'pr ko PR'!D22</f>
        <v>GMINA LUBENIA
LUBENIA 131
36 - 042 LUBENIA</v>
      </c>
      <c r="G9" s="812"/>
      <c r="H9" s="812"/>
      <c r="I9" s="812"/>
      <c r="J9" s="812"/>
      <c r="K9" s="812"/>
      <c r="L9" s="812"/>
      <c r="M9" s="812"/>
      <c r="N9" s="522"/>
    </row>
    <row r="10" spans="4:14" ht="54" customHeight="1">
      <c r="D10" s="521"/>
      <c r="E10" s="728"/>
      <c r="N10" s="522"/>
    </row>
    <row r="11" spans="4:14" ht="38.25" customHeight="1">
      <c r="D11" s="521"/>
      <c r="E11" s="726" t="s">
        <v>258</v>
      </c>
      <c r="F11" s="812" t="s">
        <v>831</v>
      </c>
      <c r="G11" s="812"/>
      <c r="H11" s="812"/>
      <c r="I11" s="812"/>
      <c r="J11" s="812"/>
      <c r="K11" s="812"/>
      <c r="L11" s="812"/>
      <c r="M11" s="812"/>
      <c r="N11" s="522"/>
    </row>
    <row r="12" spans="4:14" ht="20.25">
      <c r="D12" s="521"/>
      <c r="E12" s="32"/>
      <c r="F12" s="834"/>
      <c r="G12" s="834"/>
      <c r="H12" s="834"/>
      <c r="I12" s="834"/>
      <c r="J12" s="834"/>
      <c r="K12" s="834"/>
      <c r="L12" s="834"/>
      <c r="M12" s="834"/>
      <c r="N12" s="522"/>
    </row>
    <row r="13" spans="4:14" ht="49.5" customHeight="1">
      <c r="D13" s="521"/>
      <c r="E13" s="726" t="s">
        <v>85</v>
      </c>
      <c r="F13" s="812"/>
      <c r="G13" s="812"/>
      <c r="H13" s="812"/>
      <c r="I13" s="812"/>
      <c r="J13" s="812"/>
      <c r="K13" s="812"/>
      <c r="L13" s="812"/>
      <c r="M13" s="812"/>
      <c r="N13" s="522"/>
    </row>
    <row r="14" spans="4:14">
      <c r="D14" s="521"/>
      <c r="E14" s="25"/>
      <c r="F14" s="26"/>
      <c r="G14" s="27"/>
      <c r="H14" s="25"/>
      <c r="I14" s="28"/>
      <c r="J14" s="25"/>
      <c r="K14" s="29"/>
      <c r="L14" s="29"/>
      <c r="M14" s="29"/>
      <c r="N14" s="522"/>
    </row>
    <row r="15" spans="4:14" ht="46.5" customHeight="1">
      <c r="D15" s="521"/>
      <c r="E15" s="727" t="s">
        <v>86</v>
      </c>
      <c r="F15" s="1104"/>
      <c r="G15" s="1104"/>
      <c r="H15" s="1104"/>
      <c r="I15" s="1104"/>
      <c r="J15" s="1104"/>
      <c r="K15" s="1104"/>
      <c r="L15" s="1104"/>
      <c r="M15" s="1104"/>
      <c r="N15" s="522"/>
    </row>
    <row r="16" spans="4:14" ht="15">
      <c r="D16" s="521"/>
      <c r="E16" s="46"/>
      <c r="F16" s="46"/>
      <c r="G16" s="46"/>
      <c r="H16" s="46"/>
      <c r="I16" s="46"/>
      <c r="J16" s="46"/>
      <c r="K16" s="46"/>
      <c r="L16" s="46"/>
      <c r="M16" s="46"/>
      <c r="N16" s="522"/>
    </row>
    <row r="17" spans="4:17" ht="15">
      <c r="D17" s="521"/>
      <c r="E17" s="46"/>
      <c r="F17" s="46"/>
      <c r="G17" s="46"/>
      <c r="H17" s="46"/>
      <c r="I17" s="46"/>
      <c r="J17" s="46"/>
      <c r="K17" s="46"/>
      <c r="L17" s="46"/>
      <c r="M17" s="46"/>
      <c r="N17" s="522"/>
    </row>
    <row r="18" spans="4:17" ht="23.25" customHeight="1">
      <c r="D18" s="730"/>
      <c r="E18" s="1105" t="s">
        <v>137</v>
      </c>
      <c r="F18" s="1105"/>
      <c r="G18" s="1105"/>
      <c r="H18" s="1105"/>
      <c r="I18" s="1040"/>
      <c r="J18" s="1040"/>
      <c r="K18" s="1040"/>
      <c r="L18" s="1040"/>
      <c r="M18" s="1040"/>
      <c r="N18" s="731"/>
    </row>
    <row r="19" spans="4:17">
      <c r="D19" s="521"/>
      <c r="E19" s="783"/>
      <c r="F19" s="784"/>
      <c r="G19" s="785"/>
      <c r="H19" s="783"/>
      <c r="I19" s="786"/>
      <c r="J19" s="783"/>
      <c r="K19" s="787"/>
      <c r="L19" s="787"/>
      <c r="M19" s="787"/>
      <c r="N19" s="522"/>
    </row>
    <row r="20" spans="4:17" ht="28.5" customHeight="1">
      <c r="D20" s="730"/>
      <c r="E20" s="729" t="s">
        <v>45</v>
      </c>
      <c r="F20" s="1037"/>
      <c r="G20" s="1037"/>
      <c r="H20" s="1037"/>
      <c r="I20" s="1037"/>
      <c r="J20" s="1037"/>
      <c r="K20" s="1037"/>
      <c r="L20" s="1037"/>
      <c r="M20" s="1037"/>
      <c r="N20" s="731"/>
    </row>
    <row r="21" spans="4:17">
      <c r="D21" s="521"/>
      <c r="E21" s="783"/>
      <c r="F21" s="784"/>
      <c r="G21" s="785"/>
      <c r="H21" s="783"/>
      <c r="I21" s="786"/>
      <c r="J21" s="783"/>
      <c r="K21" s="787"/>
      <c r="L21" s="787"/>
      <c r="M21" s="787"/>
      <c r="N21" s="522"/>
    </row>
    <row r="22" spans="4:17" ht="26.25" customHeight="1">
      <c r="D22" s="730"/>
      <c r="E22" s="1105" t="s">
        <v>138</v>
      </c>
      <c r="F22" s="1105"/>
      <c r="G22" s="1105"/>
      <c r="H22" s="1105">
        <f>[1]KI2!E26</f>
        <v>0</v>
      </c>
      <c r="I22" s="1040"/>
      <c r="J22" s="1040"/>
      <c r="K22" s="1040"/>
      <c r="L22" s="1040"/>
      <c r="M22" s="1040"/>
      <c r="N22" s="731"/>
    </row>
    <row r="23" spans="4:17">
      <c r="D23" s="521"/>
      <c r="E23" s="783"/>
      <c r="F23" s="784"/>
      <c r="G23" s="785"/>
      <c r="H23" s="783"/>
      <c r="I23" s="786"/>
      <c r="J23" s="783"/>
      <c r="K23" s="787"/>
      <c r="L23" s="787"/>
      <c r="M23" s="787"/>
      <c r="N23" s="522"/>
    </row>
    <row r="24" spans="4:17" ht="27.75" customHeight="1">
      <c r="D24" s="730"/>
      <c r="E24" s="729" t="s">
        <v>45</v>
      </c>
      <c r="F24" s="1037"/>
      <c r="G24" s="1037"/>
      <c r="H24" s="1037"/>
      <c r="I24" s="1037"/>
      <c r="J24" s="1037"/>
      <c r="K24" s="1037"/>
      <c r="L24" s="1037"/>
      <c r="M24" s="1037"/>
      <c r="N24" s="731"/>
    </row>
    <row r="25" spans="4:17">
      <c r="D25" s="520"/>
      <c r="E25" s="783"/>
      <c r="F25" s="784"/>
      <c r="G25" s="785"/>
      <c r="H25" s="783"/>
      <c r="I25" s="786"/>
      <c r="J25" s="783"/>
      <c r="K25" s="787"/>
      <c r="L25" s="787"/>
      <c r="M25" s="787"/>
      <c r="N25" s="522"/>
    </row>
    <row r="26" spans="4:17" ht="22.5" customHeight="1">
      <c r="D26" s="521"/>
      <c r="N26" s="522"/>
    </row>
    <row r="27" spans="4:17" hidden="1">
      <c r="D27" s="521"/>
      <c r="N27" s="522"/>
    </row>
    <row r="28" spans="4:17" hidden="1">
      <c r="D28" s="521"/>
      <c r="N28" s="522"/>
    </row>
    <row r="29" spans="4:17" hidden="1">
      <c r="D29" s="521"/>
      <c r="N29" s="522"/>
    </row>
    <row r="30" spans="4:17" hidden="1">
      <c r="D30" s="521"/>
      <c r="J30" s="483"/>
      <c r="N30" s="522"/>
    </row>
    <row r="31" spans="4:17" ht="21" customHeight="1">
      <c r="D31" s="521"/>
      <c r="G31" s="479"/>
      <c r="I31" s="483"/>
      <c r="N31" s="522"/>
    </row>
    <row r="32" spans="4:17" ht="32.25" customHeight="1">
      <c r="D32" s="521"/>
      <c r="G32" s="479"/>
      <c r="N32" s="522"/>
      <c r="O32" s="487"/>
      <c r="P32" s="487"/>
      <c r="Q32" s="487"/>
    </row>
    <row r="33" spans="4:14" ht="15.75" customHeight="1">
      <c r="D33" s="521"/>
      <c r="F33" s="1106" t="s">
        <v>87</v>
      </c>
      <c r="G33" s="1106"/>
      <c r="K33" s="1106"/>
      <c r="L33" s="1106"/>
      <c r="M33" s="1106"/>
      <c r="N33" s="522"/>
    </row>
    <row r="34" spans="4:14">
      <c r="D34" s="521"/>
      <c r="F34" s="954" t="s">
        <v>88</v>
      </c>
      <c r="G34" s="954"/>
      <c r="K34" s="954"/>
      <c r="L34" s="954"/>
      <c r="N34" s="522"/>
    </row>
    <row r="35" spans="4:14">
      <c r="D35" s="521"/>
      <c r="N35" s="522"/>
    </row>
    <row r="36" spans="4:14">
      <c r="D36" s="521"/>
      <c r="E36" s="487"/>
      <c r="F36" s="487"/>
      <c r="G36" s="487"/>
      <c r="H36" s="487"/>
      <c r="I36" s="487"/>
      <c r="J36" s="487"/>
      <c r="N36" s="522"/>
    </row>
    <row r="37" spans="4:14">
      <c r="D37" s="521"/>
      <c r="E37" s="487"/>
      <c r="F37" s="487"/>
      <c r="G37" s="487"/>
      <c r="H37" s="487"/>
      <c r="I37" s="487"/>
      <c r="J37" s="487"/>
      <c r="N37" s="522"/>
    </row>
    <row r="38" spans="4:14">
      <c r="D38" s="521"/>
      <c r="E38" s="487"/>
      <c r="F38" s="487"/>
      <c r="G38" s="487"/>
      <c r="H38" s="487"/>
      <c r="I38" s="487"/>
      <c r="J38" s="487"/>
      <c r="N38" s="522"/>
    </row>
    <row r="39" spans="4:14">
      <c r="D39" s="529"/>
      <c r="E39" s="530"/>
      <c r="F39" s="530"/>
      <c r="G39" s="530"/>
      <c r="H39" s="530"/>
      <c r="I39" s="530"/>
      <c r="J39" s="660"/>
      <c r="K39" s="530"/>
      <c r="L39" s="530"/>
      <c r="M39" s="530"/>
      <c r="N39" s="531"/>
    </row>
    <row r="40" spans="4:14">
      <c r="I40" s="483"/>
    </row>
    <row r="41" spans="4:14">
      <c r="I41" s="483"/>
    </row>
    <row r="45" spans="4:14">
      <c r="J45" s="483"/>
    </row>
    <row r="46" spans="4:14">
      <c r="I46" s="483"/>
    </row>
    <row r="66" spans="5:29">
      <c r="E66" s="292">
        <f>'2'!E22</f>
        <v>0</v>
      </c>
      <c r="F66" s="293"/>
      <c r="G66" s="293"/>
      <c r="H66" s="293"/>
      <c r="I66" s="293"/>
      <c r="J66" s="293"/>
      <c r="K66" s="1038" t="s">
        <v>480</v>
      </c>
      <c r="L66" s="1038"/>
      <c r="M66" s="293"/>
      <c r="N66" s="293"/>
      <c r="O66" s="293"/>
      <c r="S66" s="292">
        <f>'2'!E20</f>
        <v>0</v>
      </c>
      <c r="T66" s="293"/>
      <c r="U66" s="293"/>
      <c r="V66" s="293"/>
      <c r="W66" s="293"/>
      <c r="X66" s="293"/>
      <c r="Y66" s="1038" t="s">
        <v>480</v>
      </c>
      <c r="Z66" s="1038"/>
      <c r="AA66" s="293"/>
      <c r="AB66" s="293"/>
      <c r="AC66" s="293"/>
    </row>
    <row r="67" spans="5:29">
      <c r="E67" s="294"/>
      <c r="F67" s="293"/>
      <c r="G67" s="295" t="s">
        <v>481</v>
      </c>
      <c r="H67" s="296" t="s">
        <v>482</v>
      </c>
      <c r="I67" s="295" t="s">
        <v>481</v>
      </c>
      <c r="J67" s="296" t="s">
        <v>482</v>
      </c>
      <c r="K67" s="295" t="s">
        <v>481</v>
      </c>
      <c r="L67" s="296" t="s">
        <v>482</v>
      </c>
      <c r="M67" s="297" t="s">
        <v>483</v>
      </c>
      <c r="N67" s="298" t="s">
        <v>484</v>
      </c>
      <c r="O67" s="293"/>
      <c r="S67" s="294"/>
      <c r="T67" s="293"/>
      <c r="U67" s="295" t="s">
        <v>481</v>
      </c>
      <c r="V67" s="296" t="s">
        <v>482</v>
      </c>
      <c r="W67" s="295" t="s">
        <v>481</v>
      </c>
      <c r="X67" s="296" t="s">
        <v>482</v>
      </c>
      <c r="Y67" s="295" t="s">
        <v>481</v>
      </c>
      <c r="Z67" s="296" t="s">
        <v>482</v>
      </c>
      <c r="AA67" s="297" t="s">
        <v>483</v>
      </c>
      <c r="AB67" s="298" t="s">
        <v>484</v>
      </c>
      <c r="AC67" s="293"/>
    </row>
    <row r="68" spans="5:29">
      <c r="E68" s="293">
        <f>INT(E$66/10000000)</f>
        <v>0</v>
      </c>
      <c r="F68" s="293"/>
      <c r="G68" s="299">
        <f>IF(AND(E68&gt;=0,E68&lt;=5),1,0)</f>
        <v>1</v>
      </c>
      <c r="H68" s="299">
        <f>IF(AND(E68&gt;=6,E68&lt;=9),1,0)</f>
        <v>0</v>
      </c>
      <c r="I68" s="300" t="str">
        <f>IF(E68=0,"",IF(E68=1,IF(E69=0,"dziesięć milionów ",""),IF(E68=2,"dwadzieścia ",IF(E68=3,"trzydzieści ",IF(E68=4,"czterdzieści ",IF(E68=5,"pięćdziesiąt ",""))))))</f>
        <v/>
      </c>
      <c r="J68" s="300" t="str">
        <f>IF(E68=6,"sześćdziesiąt ",IF(E68=7,"siedemdziesiąt ",IF(E68=8,"osiemdziesiąt ",IF(E68=9,"dziewięćdziesiąt ",""))))</f>
        <v/>
      </c>
      <c r="K68" s="293"/>
      <c r="L68" s="293"/>
      <c r="M68" s="293"/>
      <c r="N68" s="300" t="str">
        <f>IF(G68,I68&amp;M68,IF(H68,J68&amp;M68,""))</f>
        <v/>
      </c>
      <c r="O68" s="293"/>
      <c r="S68" s="293">
        <f>INT(S$66/10000000)</f>
        <v>0</v>
      </c>
      <c r="T68" s="293"/>
      <c r="U68" s="299">
        <f>IF(AND(S68&gt;=0,S68&lt;=5),1,0)</f>
        <v>1</v>
      </c>
      <c r="V68" s="299">
        <f>IF(AND(S68&gt;=6,S68&lt;=9),1,0)</f>
        <v>0</v>
      </c>
      <c r="W68" s="300" t="str">
        <f>IF(S68=0,"",IF(S68=1,IF(S69=0,"dziesięć milionów ",""),IF(S68=2,"dwadzieścia ",IF(S68=3,"trzydzieści ",IF(S68=4,"czterdzieści ",IF(S68=5,"pięćdziesiąt ",""))))))</f>
        <v/>
      </c>
      <c r="X68" s="300" t="str">
        <f>IF(S68=6,"sześćdziesiąt ",IF(S68=7,"siedemdziesiąt ",IF(S68=8,"osiemdziesiąt ",IF(S68=9,"dziewięćdziesiąt ",""))))</f>
        <v/>
      </c>
      <c r="Y68" s="293"/>
      <c r="Z68" s="293"/>
      <c r="AA68" s="293"/>
      <c r="AB68" s="300" t="str">
        <f>IF(U68,W68&amp;AA68,IF(V68,X68&amp;AA68,""))</f>
        <v/>
      </c>
      <c r="AC68" s="293"/>
    </row>
    <row r="69" spans="5:29">
      <c r="E69" s="294">
        <f>INT(E$66/1000000)-E68*10</f>
        <v>0</v>
      </c>
      <c r="F69" s="293"/>
      <c r="G69" s="299">
        <f t="shared" ref="G69:G75" si="0">IF(AND(E69&gt;=0,E69&lt;=5),1,0)</f>
        <v>1</v>
      </c>
      <c r="H69" s="299">
        <f t="shared" ref="H69:H75" si="1">IF(AND(E69&gt;=6,E69&lt;=9),1,0)</f>
        <v>0</v>
      </c>
      <c r="I69" s="300" t="str">
        <f>IF(E69=0,IF(AND(E68&lt;&gt;0,E68&lt;&gt;1),"milionów ",""),IF(E69=1,IF(E68=0,"jeden milion ","jeden milionów "),IF(E69=2,"dwa miliony ",IF(E69=3,"trzy miliony ",IF(E69=4,"cztery miliony ",IF(E69=5,"pięć milionów ",""))))))</f>
        <v/>
      </c>
      <c r="J69" s="300" t="str">
        <f>IF(E69=6,"sześć milionów ",IF(E69=7,"siedem milionów ",IF(E69=8,"osiem milionów ",IF(E69=9,"dziewięć milionów ",""))))</f>
        <v/>
      </c>
      <c r="K69" s="300" t="str">
        <f>IF(E69=0,"",IF(E69=1,"jedenaście milionów ",IF(E69=2,"dwanaście milionów ",IF(E69=3,"trzynaście milionów ",IF(E69=4,"czternaście milionów ",IF(E69=5,"piętnaście milionów ",""))))))</f>
        <v/>
      </c>
      <c r="L69" s="300" t="str">
        <f>IF(E69=6,"szesnaście milionów ",IF(E69=7,"siedemnaście milionów ",IF(E69=8,"osiemnaście milionów ",IF(E69=9,"dziewiętnaście milionów ",""))))</f>
        <v/>
      </c>
      <c r="M69" s="293"/>
      <c r="N69" s="300" t="str">
        <f>IF(E68=1,IF(G69,K69,IF(H69,L69)),IF(G69,I69,IF(H69,J69,"")))</f>
        <v/>
      </c>
      <c r="O69" s="293"/>
      <c r="S69" s="294">
        <f>INT(S$66/1000000)-S68*10</f>
        <v>0</v>
      </c>
      <c r="T69" s="293"/>
      <c r="U69" s="299">
        <f t="shared" ref="U69:U75" si="2">IF(AND(S69&gt;=0,S69&lt;=5),1,0)</f>
        <v>1</v>
      </c>
      <c r="V69" s="299">
        <f t="shared" ref="V69:V75" si="3">IF(AND(S69&gt;=6,S69&lt;=9),1,0)</f>
        <v>0</v>
      </c>
      <c r="W69" s="300" t="str">
        <f>IF(S69=0,IF(AND(S68&lt;&gt;0,S68&lt;&gt;1),"milionów ",""),IF(S69=1,IF(S68=0,"jeden milion ","jeden milionów "),IF(S69=2,"dwa miliony ",IF(S69=3,"trzy miliony ",IF(S69=4,"cztery miliony ",IF(S69=5,"pięć milionów ",""))))))</f>
        <v/>
      </c>
      <c r="X69" s="300" t="str">
        <f>IF(S69=6,"sześć milionów ",IF(S69=7,"siedem milionów ",IF(S69=8,"osiem milionów ",IF(S69=9,"dziewięć milionów ",""))))</f>
        <v/>
      </c>
      <c r="Y69" s="300" t="str">
        <f>IF(S69=0,"",IF(S69=1,"jedenaście milionów ",IF(S69=2,"dwanaście milionów ",IF(S69=3,"trzynaście milionów ",IF(S69=4,"czternaście milionów ",IF(S69=5,"piętnaście milionów ",""))))))</f>
        <v/>
      </c>
      <c r="Z69" s="300" t="str">
        <f>IF(S69=6,"szesnaście milionów ",IF(S69=7,"siedemnaście milionów ",IF(S69=8,"osiemnaście milionów ",IF(S69=9,"dziewiętnaście milionów ",""))))</f>
        <v/>
      </c>
      <c r="AA69" s="293"/>
      <c r="AB69" s="300" t="str">
        <f>IF(S68=1,IF(U69,Y69,IF(V69,Z69)),IF(U69,W69,IF(V69,X69,"")))</f>
        <v/>
      </c>
      <c r="AC69" s="293"/>
    </row>
    <row r="70" spans="5:29">
      <c r="E70" s="293">
        <f>INT(E$66/100000)-10*E69-100*E68</f>
        <v>0</v>
      </c>
      <c r="F70" s="293"/>
      <c r="G70" s="299">
        <f t="shared" si="0"/>
        <v>1</v>
      </c>
      <c r="H70" s="299">
        <f t="shared" si="1"/>
        <v>0</v>
      </c>
      <c r="I70" s="300" t="str">
        <f>IF(E70=0,"",IF(E70=1,"sto ",IF(E70=2,"dwieście ",IF(E70=3,"trzysta ",IF(E70=4,"czterysta ",IF(E70=5,"pięćset ",""))))))</f>
        <v/>
      </c>
      <c r="J70" s="300" t="str">
        <f>IF(E70=6,"sześćset ",IF(E70=7,"siedemset ",IF(E70=8,"osiemset ",IF(E70=9,"dziewięćset ",""))))</f>
        <v/>
      </c>
      <c r="K70" s="293"/>
      <c r="L70" s="293"/>
      <c r="M70" s="293"/>
      <c r="N70" s="300" t="str">
        <f>IF(G70,I70&amp;M70,IF(H70,J70&amp;M70,""))</f>
        <v/>
      </c>
      <c r="O70" s="293"/>
      <c r="S70" s="293">
        <f>INT(S$66/100000)-10*S69-100*S68</f>
        <v>0</v>
      </c>
      <c r="T70" s="293"/>
      <c r="U70" s="299">
        <f t="shared" si="2"/>
        <v>1</v>
      </c>
      <c r="V70" s="299">
        <f t="shared" si="3"/>
        <v>0</v>
      </c>
      <c r="W70" s="300" t="str">
        <f>IF(S70=0,"",IF(S70=1,"sto ",IF(S70=2,"dwieście ",IF(S70=3,"trzysta ",IF(S70=4,"czterysta ",IF(S70=5,"pięćset ",""))))))</f>
        <v/>
      </c>
      <c r="X70" s="300" t="str">
        <f>IF(S70=6,"sześćset ",IF(S70=7,"siedemset ",IF(S70=8,"osiemset ",IF(S70=9,"dziewięćset ",""))))</f>
        <v/>
      </c>
      <c r="Y70" s="293"/>
      <c r="Z70" s="293"/>
      <c r="AA70" s="293"/>
      <c r="AB70" s="300" t="str">
        <f>IF(U70,W70&amp;AA70,IF(V70,X70&amp;AA70,""))</f>
        <v/>
      </c>
      <c r="AC70" s="293"/>
    </row>
    <row r="71" spans="5:29">
      <c r="E71" s="293">
        <f>INT(E$66/10000)-10*E70-100*E69-1000*E68</f>
        <v>0</v>
      </c>
      <c r="F71" s="293"/>
      <c r="G71" s="299">
        <f t="shared" si="0"/>
        <v>1</v>
      </c>
      <c r="H71" s="299">
        <f t="shared" si="1"/>
        <v>0</v>
      </c>
      <c r="I71" s="300" t="str">
        <f>IF(E71=0,"",IF(E71=1,IF(E72=0,"dziesięć tysięcy ",""),IF(E71=2,"dwadzieścia ",IF(E71=3,"trzydzieści ",IF(E71=4,"czterdzieści ",IF(E71=5,"pięćdziesiąt ",""))))))</f>
        <v/>
      </c>
      <c r="J71" s="300" t="str">
        <f>IF(E71=6,"sześćdziesiąt ",IF(E71=7,"siedemdziesiąt ",IF(E71=8,"osiemdziesiąt ",IF(E71=9,"dziewięćdziesiąt ",""))))</f>
        <v/>
      </c>
      <c r="K71" s="293"/>
      <c r="L71" s="293"/>
      <c r="M71" s="293"/>
      <c r="N71" s="300" t="str">
        <f>IF(G71,I71&amp;M71,IF(H71,J71&amp;M71,""))</f>
        <v/>
      </c>
      <c r="O71" s="293"/>
      <c r="S71" s="293">
        <f>INT(S$66/10000)-10*S70-100*S69-1000*S68</f>
        <v>0</v>
      </c>
      <c r="T71" s="293"/>
      <c r="U71" s="299">
        <f t="shared" si="2"/>
        <v>1</v>
      </c>
      <c r="V71" s="299">
        <f t="shared" si="3"/>
        <v>0</v>
      </c>
      <c r="W71" s="300" t="str">
        <f>IF(S71=0,"",IF(S71=1,IF(S72=0,"dziesięć tysięcy ",""),IF(S71=2,"dwadzieścia ",IF(S71=3,"trzydzieści ",IF(S71=4,"czterdzieści ",IF(S71=5,"pięćdziesiąt ",""))))))</f>
        <v/>
      </c>
      <c r="X71" s="300" t="str">
        <f>IF(S71=6,"sześćdziesiąt ",IF(S71=7,"siedemdziesiąt ",IF(S71=8,"osiemdziesiąt ",IF(S71=9,"dziewięćdziesiąt ",""))))</f>
        <v/>
      </c>
      <c r="Y71" s="293"/>
      <c r="Z71" s="293"/>
      <c r="AA71" s="293"/>
      <c r="AB71" s="300" t="str">
        <f>IF(U71,W71&amp;AA71,IF(V71,X71&amp;AA71,""))</f>
        <v/>
      </c>
      <c r="AC71" s="293"/>
    </row>
    <row r="72" spans="5:29">
      <c r="E72" s="294">
        <f>INT(E$66/1000)-10*E71-100*E70-1000*E69-10000*E68</f>
        <v>0</v>
      </c>
      <c r="F72" s="293"/>
      <c r="G72" s="299">
        <f t="shared" si="0"/>
        <v>1</v>
      </c>
      <c r="H72" s="299">
        <f t="shared" si="1"/>
        <v>0</v>
      </c>
      <c r="I72" s="300" t="str">
        <f>IF(E72=0,IF(OR(AND(E71&lt;&gt;0,E71&lt;&gt;1),AND(E70&lt;&gt;0,E71=0)),"tysięcy ",""),IF(E72=1,IF(AND(E70=0,E71=0),"jeden tysiąc ","jeden tysięcy "),IF(E72=2,"dwa tysiące ",IF(E72=3,"trzy tysiące ",IF(E72=4,"cztery tysiące ",IF(E72=5,"pięć tysięcy ",""))))))</f>
        <v/>
      </c>
      <c r="J72" s="300" t="str">
        <f>IF(E72=6,"sześć tysięcy ",IF(E72=7,"siedem tysięcy ",IF(E72=8,"osiem tysięcy ",IF(E72=9,"dziewięć tysięcy ",""))))</f>
        <v/>
      </c>
      <c r="K72" s="300" t="str">
        <f>IF(E72=0,"",IF(E72=1,"jedenaście tysięcy ",IF(E72=2,"dwanaście tysięcy ",IF(E72=3,"trzynaście tysięcy ",IF(E72=4,"czternaście tysięcy ",IF(E72=5,"piętnaście tysięcy ",""))))))</f>
        <v/>
      </c>
      <c r="L72" s="300" t="str">
        <f>IF(E72=6,"szesnaście tysięcy ",IF(E72=7,"siedemnaście tysięcy ",IF(E72=8,"osiemnaście tysięcy ",IF(E72=9,"dziewiętnaście tysięcy ",""))))</f>
        <v/>
      </c>
      <c r="M72" s="293"/>
      <c r="N72" s="300" t="str">
        <f>IF(E71=1,IF(G72,K72,IF(H72,L72)),IF(G72,I72,IF(H72,J72,"")))</f>
        <v/>
      </c>
      <c r="O72" s="293"/>
      <c r="S72" s="294">
        <f>INT(S$66/1000)-10*S71-100*S70-1000*S69-10000*S68</f>
        <v>0</v>
      </c>
      <c r="T72" s="293"/>
      <c r="U72" s="299">
        <f t="shared" si="2"/>
        <v>1</v>
      </c>
      <c r="V72" s="299">
        <f t="shared" si="3"/>
        <v>0</v>
      </c>
      <c r="W72" s="300" t="str">
        <f>IF(S72=0,IF(OR(AND(S71&lt;&gt;0,S71&lt;&gt;1),AND(S70&lt;&gt;0,S71=0)),"tysięcy ",""),IF(S72=1,IF(AND(S70=0,S71=0),"jeden tysiąc ","jeden tysięcy "),IF(S72=2,"dwa tysiące ",IF(S72=3,"trzy tysiące ",IF(S72=4,"cztery tysiące ",IF(S72=5,"pięć tysięcy ",""))))))</f>
        <v/>
      </c>
      <c r="X72" s="300" t="str">
        <f>IF(S72=6,"sześć tysięcy ",IF(S72=7,"siedem tysięcy ",IF(S72=8,"osiem tysięcy ",IF(S72=9,"dziewięć tysięcy ",""))))</f>
        <v/>
      </c>
      <c r="Y72" s="300" t="str">
        <f>IF(S72=0,"",IF(S72=1,"jedenaście tysięcy ",IF(S72=2,"dwanaście tysięcy ",IF(S72=3,"trzynaście tysięcy ",IF(S72=4,"czternaście tysięcy ",IF(S72=5,"piętnaście tysięcy ",""))))))</f>
        <v/>
      </c>
      <c r="Z72" s="300" t="str">
        <f>IF(S72=6,"szesnaście tysięcy ",IF(S72=7,"siedemnaście tysięcy ",IF(S72=8,"osiemnaście tysięcy ",IF(S72=9,"dziewiętnaście tysięcy ",""))))</f>
        <v/>
      </c>
      <c r="AA72" s="293"/>
      <c r="AB72" s="300" t="str">
        <f>IF(S71=1,IF(U72,Y72,IF(V72,Z72)),IF(U72,W72,IF(V72,X72,"")))</f>
        <v/>
      </c>
      <c r="AC72" s="293"/>
    </row>
    <row r="73" spans="5:29">
      <c r="E73" s="293">
        <f>INT(E$66/100)-10*E72-100*E71-1000*E70-10000*E69-100000*E68</f>
        <v>0</v>
      </c>
      <c r="F73" s="293"/>
      <c r="G73" s="299">
        <f t="shared" si="0"/>
        <v>1</v>
      </c>
      <c r="H73" s="299">
        <f t="shared" si="1"/>
        <v>0</v>
      </c>
      <c r="I73" s="300" t="str">
        <f>IF(E73=0,"",IF(E73=1,"sto ",IF(E73=2,"dwieście ",IF(E73=3,"trzysta ",IF(E73=4,"czterysta ",IF(E73=5,"pięćset ",""))))))</f>
        <v/>
      </c>
      <c r="J73" s="300" t="str">
        <f>IF(E73=6,"sześćset ",IF(E73=7,"siedemset ",IF(E73=8,"osiemset ",IF(E73=9,"dziewięćset ",""))))</f>
        <v/>
      </c>
      <c r="K73" s="293"/>
      <c r="L73" s="293"/>
      <c r="M73" s="293"/>
      <c r="N73" s="300" t="str">
        <f>IF(G73,I73&amp;M73,IF(H73,J73&amp;M73,""))</f>
        <v/>
      </c>
      <c r="O73" s="293"/>
      <c r="S73" s="293">
        <f>INT(S$66/100)-10*S72-100*S71-1000*S70-10000*S69-100000*S68</f>
        <v>0</v>
      </c>
      <c r="T73" s="293"/>
      <c r="U73" s="299">
        <f t="shared" si="2"/>
        <v>1</v>
      </c>
      <c r="V73" s="299">
        <f t="shared" si="3"/>
        <v>0</v>
      </c>
      <c r="W73" s="300" t="str">
        <f>IF(S73=0,"",IF(S73=1,"sto ",IF(S73=2,"dwieście ",IF(S73=3,"trzysta ",IF(S73=4,"czterysta ",IF(S73=5,"pięćset ",""))))))</f>
        <v/>
      </c>
      <c r="X73" s="300" t="str">
        <f>IF(S73=6,"sześćset ",IF(S73=7,"siedemset ",IF(S73=8,"osiemset ",IF(S73=9,"dziewięćset ",""))))</f>
        <v/>
      </c>
      <c r="Y73" s="293"/>
      <c r="Z73" s="293"/>
      <c r="AA73" s="293"/>
      <c r="AB73" s="300" t="str">
        <f>IF(U73,W73&amp;AA73,IF(V73,X73&amp;AA73,""))</f>
        <v/>
      </c>
      <c r="AC73" s="293"/>
    </row>
    <row r="74" spans="5:29">
      <c r="E74" s="293">
        <f>INT(E$66/10)-10*E73-100*E72-1000*E71-10000*E70-100000*E69-1000000*E68</f>
        <v>0</v>
      </c>
      <c r="F74" s="293"/>
      <c r="G74" s="299">
        <f t="shared" si="0"/>
        <v>1</v>
      </c>
      <c r="H74" s="299">
        <f t="shared" si="1"/>
        <v>0</v>
      </c>
      <c r="I74" s="300" t="str">
        <f>IF(E74=0,"",IF(E74=1,IF(E75=0,"dziesięć ",""),IF(E74=2,"dwadzieścia ",IF(E74=3,"trzydzieści ",IF(E74=4,"czterdzieści ",IF(E74=5,"pięćdziesiąt ",""))))))</f>
        <v/>
      </c>
      <c r="J74" s="300" t="str">
        <f>IF(E74=6,"sześćdziesiąt ",IF(E74=7,"siedemdziesiąt ",IF(E74=8,"osiemdziesiąt ",IF(E74=9,"dziewięćdziesiąt ",""))))</f>
        <v/>
      </c>
      <c r="K74" s="293"/>
      <c r="L74" s="293"/>
      <c r="M74" s="293"/>
      <c r="N74" s="300" t="str">
        <f>IF(G74,I74&amp;M74,IF(H74,J74&amp;M74,""))</f>
        <v/>
      </c>
      <c r="O74" s="293"/>
      <c r="S74" s="293">
        <f>INT(S$66/10)-10*S73-100*S72-1000*S71-10000*S70-100000*S69-1000000*S68</f>
        <v>0</v>
      </c>
      <c r="T74" s="293"/>
      <c r="U74" s="299">
        <f t="shared" si="2"/>
        <v>1</v>
      </c>
      <c r="V74" s="299">
        <f t="shared" si="3"/>
        <v>0</v>
      </c>
      <c r="W74" s="300" t="str">
        <f>IF(S74=0,"",IF(S74=1,IF(S75=0,"dziesięć ",""),IF(S74=2,"dwadzieścia ",IF(S74=3,"trzydzieści ",IF(S74=4,"czterdzieści ",IF(S74=5,"pięćdziesiąt ",""))))))</f>
        <v/>
      </c>
      <c r="X74" s="300" t="str">
        <f>IF(S74=6,"sześćdziesiąt ",IF(S74=7,"siedemdziesiąt ",IF(S74=8,"osiemdziesiąt ",IF(S74=9,"dziewięćdziesiąt ",""))))</f>
        <v/>
      </c>
      <c r="Y74" s="293"/>
      <c r="Z74" s="293"/>
      <c r="AA74" s="293"/>
      <c r="AB74" s="300" t="str">
        <f>IF(U74,W74&amp;AA74,IF(V74,X74&amp;AA74,""))</f>
        <v/>
      </c>
      <c r="AC74" s="293"/>
    </row>
    <row r="75" spans="5:29">
      <c r="E75" s="294">
        <f>INT(E$66)-10*E74-100*E73-1000*E72-10000*E71-100000*E70-1000000*E69-10000000*E68</f>
        <v>0</v>
      </c>
      <c r="F75" s="293"/>
      <c r="G75" s="299">
        <f t="shared" si="0"/>
        <v>1</v>
      </c>
      <c r="H75" s="299">
        <f t="shared" si="1"/>
        <v>0</v>
      </c>
      <c r="I75" s="300" t="str">
        <f>IF(E75=0,"",IF(E75=1,"jeden ",IF(E75=2,"dwa ",IF(E75=3,"trzy ",IF(E75=4,"cztery ",IF(E75=5,"pięć ",""))))))</f>
        <v/>
      </c>
      <c r="J75" s="300" t="str">
        <f>IF(E75=6,"sześć ",IF(E75=7,"siedem ",IF(E75=8,"osiem ",IF(E75=9,"dziewięć ",""))))</f>
        <v/>
      </c>
      <c r="K75" s="300" t="str">
        <f>IF(E75=0,"",IF(E75=1,"jedenaście ",IF(E75=2,"dwanaście ",IF(E75=3,"trzynaście ",IF(E75=4,"czternaście ",IF(E75=5,"piętnaście ",""))))))</f>
        <v/>
      </c>
      <c r="L75" s="300" t="str">
        <f>IF(E75=6,"szesnaście ",IF(E75=7,"siedemnaście ",IF(E75=8,"osiemnaście ",IF(E75=9,"dziewiętnaście ",""))))</f>
        <v/>
      </c>
      <c r="M75" s="293"/>
      <c r="N75" s="300" t="str">
        <f>IF(E74=1,IF(G75,K75,IF(H75,L75)),IF(G75,I75,IF(H75,J75,"")))</f>
        <v/>
      </c>
      <c r="O75" s="293"/>
      <c r="S75" s="294">
        <f>INT(S$66)-10*S74-100*S73-1000*S72-10000*S71-100000*S70-1000000*S69-10000000*S68</f>
        <v>0</v>
      </c>
      <c r="T75" s="293"/>
      <c r="U75" s="299">
        <f t="shared" si="2"/>
        <v>1</v>
      </c>
      <c r="V75" s="299">
        <f t="shared" si="3"/>
        <v>0</v>
      </c>
      <c r="W75" s="300" t="str">
        <f>IF(S75=0,"",IF(S75=1,"jeden ",IF(S75=2,"dwa ",IF(S75=3,"trzy ",IF(S75=4,"cztery ",IF(S75=5,"pięć ",""))))))</f>
        <v/>
      </c>
      <c r="X75" s="300" t="str">
        <f>IF(S75=6,"sześć ",IF(S75=7,"siedem ",IF(S75=8,"osiem ",IF(S75=9,"dziewięć ",""))))</f>
        <v/>
      </c>
      <c r="Y75" s="300" t="str">
        <f>IF(S75=0,"",IF(S75=1,"jedenaście ",IF(S75=2,"dwanaście ",IF(S75=3,"trzynaście ",IF(S75=4,"czternaście ",IF(S75=5,"piętnaście ",""))))))</f>
        <v/>
      </c>
      <c r="Z75" s="300" t="str">
        <f>IF(S75=6,"szesnaście ",IF(S75=7,"siedemnaście ",IF(S75=8,"osiemnaście ",IF(S75=9,"dziewiętnaście ",""))))</f>
        <v/>
      </c>
      <c r="AA75" s="293"/>
      <c r="AB75" s="300" t="str">
        <f>IF(S74=1,IF(U75,Y75,IF(V75,Z75)),IF(U75,W75,IF(V75,X75,"")))</f>
        <v/>
      </c>
      <c r="AC75" s="293"/>
    </row>
    <row r="76" spans="5:29">
      <c r="E76" s="301">
        <f>ROUND((E66-TRUNC(E66,0))*100,0)</f>
        <v>0</v>
      </c>
      <c r="F76" s="293"/>
      <c r="G76" s="293"/>
      <c r="H76" s="293"/>
      <c r="I76" s="293"/>
      <c r="J76" s="293"/>
      <c r="K76" s="293"/>
      <c r="L76" s="293"/>
      <c r="M76" s="293"/>
      <c r="N76" s="300" t="str">
        <f>"zł "&amp;E76&amp;"/100"</f>
        <v>zł 0/100</v>
      </c>
      <c r="O76" s="293"/>
      <c r="S76" s="301">
        <f>ROUND((S66-TRUNC(S66,0))*100,0)</f>
        <v>0</v>
      </c>
      <c r="T76" s="293"/>
      <c r="U76" s="293"/>
      <c r="V76" s="293"/>
      <c r="W76" s="293"/>
      <c r="X76" s="293"/>
      <c r="Y76" s="293"/>
      <c r="Z76" s="293"/>
      <c r="AA76" s="293"/>
      <c r="AB76" s="300" t="str">
        <f>"zł "&amp;S76&amp;"/100"</f>
        <v>zł 0/100</v>
      </c>
      <c r="AC76" s="293"/>
    </row>
    <row r="77" spans="5:29">
      <c r="E77" s="293"/>
      <c r="F77" s="293"/>
      <c r="G77" s="293"/>
      <c r="H77" s="293"/>
      <c r="I77" s="298" t="s">
        <v>45</v>
      </c>
      <c r="J77" s="293"/>
      <c r="K77" s="293"/>
      <c r="L77" s="293"/>
      <c r="M77" s="293"/>
      <c r="N77" s="293"/>
      <c r="O77" s="293"/>
      <c r="S77" s="293"/>
      <c r="T77" s="293"/>
      <c r="U77" s="293"/>
      <c r="V77" s="293"/>
      <c r="W77" s="298" t="s">
        <v>45</v>
      </c>
      <c r="X77" s="293"/>
      <c r="Y77" s="293"/>
      <c r="Z77" s="293"/>
      <c r="AA77" s="293"/>
      <c r="AB77" s="293"/>
      <c r="AC77" s="293"/>
    </row>
    <row r="78" spans="5:29">
      <c r="E78" s="292">
        <f>TRUNC(E66,1)</f>
        <v>0</v>
      </c>
      <c r="F78" s="293"/>
      <c r="G78" s="293"/>
      <c r="H78" s="293"/>
      <c r="I78" s="300" t="str">
        <f>N68&amp;N69&amp;N70&amp;N71&amp;N72&amp;N73&amp;N74&amp;N75&amp;N76</f>
        <v>zł 0/100</v>
      </c>
      <c r="J78" s="300"/>
      <c r="K78" s="300"/>
      <c r="L78" s="300"/>
      <c r="M78" s="300"/>
      <c r="N78" s="300"/>
      <c r="O78" s="293"/>
      <c r="S78" s="292">
        <f>TRUNC(S66,1)</f>
        <v>0</v>
      </c>
      <c r="T78" s="293"/>
      <c r="U78" s="293"/>
      <c r="V78" s="293"/>
      <c r="W78" s="300" t="str">
        <f>AB68&amp;AB69&amp;AB70&amp;AB71&amp;AB72&amp;AB73&amp;AB74&amp;AB75&amp;AB76</f>
        <v>zł 0/100</v>
      </c>
      <c r="X78" s="300"/>
      <c r="Y78" s="300"/>
      <c r="Z78" s="300"/>
      <c r="AA78" s="300"/>
      <c r="AB78" s="300"/>
      <c r="AC78" s="293"/>
    </row>
  </sheetData>
  <mergeCells count="21">
    <mergeCell ref="Y66:Z66"/>
    <mergeCell ref="K66:L66"/>
    <mergeCell ref="F24:M24"/>
    <mergeCell ref="F34:G34"/>
    <mergeCell ref="F13:M13"/>
    <mergeCell ref="F15:M15"/>
    <mergeCell ref="E18:H18"/>
    <mergeCell ref="I18:M18"/>
    <mergeCell ref="F20:M20"/>
    <mergeCell ref="E22:H22"/>
    <mergeCell ref="I22:M22"/>
    <mergeCell ref="K33:M33"/>
    <mergeCell ref="F33:G33"/>
    <mergeCell ref="K34:L34"/>
    <mergeCell ref="E3:M4"/>
    <mergeCell ref="F12:M12"/>
    <mergeCell ref="F5:M5"/>
    <mergeCell ref="F7:M7"/>
    <mergeCell ref="F9:M9"/>
    <mergeCell ref="F11:M11"/>
    <mergeCell ref="F8:M8"/>
  </mergeCells>
  <pageMargins left="0.7" right="0.7" top="0.75" bottom="0.75" header="0.3" footer="0.3"/>
  <pageSetup paperSize="9" scale="75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Arkusz5">
    <tabColor theme="7" tint="0.59999389629810485"/>
    <pageSetUpPr fitToPage="1"/>
  </sheetPr>
  <dimension ref="A2:M41"/>
  <sheetViews>
    <sheetView view="pageBreakPreview" topLeftCell="A10" zoomScale="115" zoomScaleNormal="100" zoomScaleSheetLayoutView="115" workbookViewId="0">
      <selection activeCell="I22" sqref="I22"/>
    </sheetView>
  </sheetViews>
  <sheetFormatPr defaultRowHeight="12.75"/>
  <cols>
    <col min="1" max="1" width="14.5703125" customWidth="1"/>
    <col min="2" max="2" width="15.140625" customWidth="1"/>
    <col min="4" max="4" width="61.5703125" customWidth="1"/>
    <col min="5" max="5" width="20.7109375" customWidth="1"/>
    <col min="8" max="8" width="13.42578125" bestFit="1" customWidth="1"/>
    <col min="9" max="9" width="11.7109375" bestFit="1" customWidth="1"/>
    <col min="10" max="10" width="13.5703125" bestFit="1" customWidth="1"/>
  </cols>
  <sheetData>
    <row r="2" spans="1:5" ht="52.5" customHeight="1" thickBot="1">
      <c r="A2" s="1111"/>
      <c r="B2" s="1111"/>
      <c r="C2" s="1111"/>
      <c r="D2" s="1111"/>
      <c r="E2" s="1111"/>
    </row>
    <row r="3" spans="1:5" ht="18.75" customHeight="1">
      <c r="A3" s="1112" t="s">
        <v>945</v>
      </c>
      <c r="B3" s="1113"/>
      <c r="C3" s="1113"/>
      <c r="D3" s="1113"/>
      <c r="E3" s="1114"/>
    </row>
    <row r="4" spans="1:5" ht="18.75" customHeight="1">
      <c r="A4" s="1115"/>
      <c r="B4" s="1116"/>
      <c r="C4" s="1116"/>
      <c r="D4" s="1116"/>
      <c r="E4" s="1117"/>
    </row>
    <row r="5" spans="1:5" ht="97.5" customHeight="1">
      <c r="A5" s="788" t="s">
        <v>40</v>
      </c>
      <c r="B5" s="1063" t="s">
        <v>1049</v>
      </c>
      <c r="C5" s="1063"/>
      <c r="D5" s="1063"/>
      <c r="E5" s="1118"/>
    </row>
    <row r="6" spans="1:5" ht="18.75">
      <c r="A6" s="789"/>
      <c r="B6" s="1063"/>
      <c r="C6" s="1063"/>
      <c r="D6" s="1063"/>
      <c r="E6" s="1118"/>
    </row>
    <row r="7" spans="1:5" ht="37.5" customHeight="1">
      <c r="A7" s="790" t="s">
        <v>89</v>
      </c>
      <c r="B7" s="466" t="s">
        <v>47</v>
      </c>
      <c r="C7" s="1064" t="s">
        <v>48</v>
      </c>
      <c r="D7" s="1064"/>
      <c r="E7" s="791" t="s">
        <v>49</v>
      </c>
    </row>
    <row r="8" spans="1:5" ht="27.75" customHeight="1">
      <c r="A8" s="53" t="s">
        <v>34</v>
      </c>
      <c r="B8" s="33" t="s">
        <v>33</v>
      </c>
      <c r="C8" s="1051" t="s">
        <v>142</v>
      </c>
      <c r="D8" s="1052"/>
      <c r="E8" s="792" t="s">
        <v>34</v>
      </c>
    </row>
    <row r="9" spans="1:5" ht="42" customHeight="1">
      <c r="A9" s="54" t="s">
        <v>90</v>
      </c>
      <c r="B9" s="34" t="s">
        <v>58</v>
      </c>
      <c r="C9" s="1068" t="s">
        <v>50</v>
      </c>
      <c r="D9" s="1068"/>
      <c r="E9" s="793"/>
    </row>
    <row r="10" spans="1:5" ht="24" customHeight="1">
      <c r="A10" s="1110" t="s">
        <v>291</v>
      </c>
      <c r="B10" s="1067"/>
      <c r="C10" s="1067"/>
      <c r="D10" s="1067"/>
      <c r="E10" s="794"/>
    </row>
    <row r="11" spans="1:5" ht="40.5" customHeight="1">
      <c r="A11" s="53" t="s">
        <v>34</v>
      </c>
      <c r="B11" s="33" t="s">
        <v>38</v>
      </c>
      <c r="C11" s="1051" t="s">
        <v>892</v>
      </c>
      <c r="D11" s="1052"/>
      <c r="E11" s="792" t="s">
        <v>34</v>
      </c>
    </row>
    <row r="12" spans="1:5" ht="24" customHeight="1">
      <c r="A12" s="54" t="s">
        <v>91</v>
      </c>
      <c r="B12" s="34" t="s">
        <v>60</v>
      </c>
      <c r="C12" s="988" t="s">
        <v>51</v>
      </c>
      <c r="D12" s="988"/>
      <c r="E12" s="793"/>
    </row>
    <row r="13" spans="1:5" ht="29.25" customHeight="1">
      <c r="A13" s="54" t="s">
        <v>92</v>
      </c>
      <c r="B13" s="34" t="s">
        <v>62</v>
      </c>
      <c r="C13" s="988" t="s">
        <v>80</v>
      </c>
      <c r="D13" s="988"/>
      <c r="E13" s="793"/>
    </row>
    <row r="14" spans="1:5" ht="33" customHeight="1">
      <c r="A14" s="54" t="s">
        <v>93</v>
      </c>
      <c r="B14" s="34" t="s">
        <v>52</v>
      </c>
      <c r="C14" s="988" t="s">
        <v>107</v>
      </c>
      <c r="D14" s="988"/>
      <c r="E14" s="793"/>
    </row>
    <row r="15" spans="1:5" ht="29.25" customHeight="1">
      <c r="A15" s="54" t="s">
        <v>94</v>
      </c>
      <c r="B15" s="34" t="s">
        <v>53</v>
      </c>
      <c r="C15" s="988" t="s">
        <v>54</v>
      </c>
      <c r="D15" s="988"/>
      <c r="E15" s="793"/>
    </row>
    <row r="16" spans="1:5" ht="27" customHeight="1">
      <c r="A16" s="54" t="s">
        <v>95</v>
      </c>
      <c r="B16" s="34" t="s">
        <v>65</v>
      </c>
      <c r="C16" s="991" t="s">
        <v>55</v>
      </c>
      <c r="D16" s="991"/>
      <c r="E16" s="793"/>
    </row>
    <row r="17" spans="1:13" ht="32.25" customHeight="1">
      <c r="A17" s="54" t="s">
        <v>96</v>
      </c>
      <c r="B17" s="34" t="s">
        <v>67</v>
      </c>
      <c r="C17" s="991" t="s">
        <v>56</v>
      </c>
      <c r="D17" s="991"/>
      <c r="E17" s="793"/>
    </row>
    <row r="18" spans="1:13" ht="25.5" hidden="1" customHeight="1">
      <c r="A18" s="1109" t="s">
        <v>292</v>
      </c>
      <c r="B18" s="1066"/>
      <c r="C18" s="1066"/>
      <c r="D18" s="1066"/>
      <c r="E18" s="795"/>
      <c r="J18" s="151"/>
    </row>
    <row r="19" spans="1:13" ht="25.5" customHeight="1">
      <c r="A19" s="1110" t="s">
        <v>292</v>
      </c>
      <c r="B19" s="1067"/>
      <c r="C19" s="1067"/>
      <c r="D19" s="1067"/>
      <c r="E19" s="794"/>
      <c r="J19" s="151"/>
    </row>
    <row r="20" spans="1:13" ht="23.25" customHeight="1">
      <c r="A20" s="1109" t="s">
        <v>293</v>
      </c>
      <c r="B20" s="1066"/>
      <c r="C20" s="1066"/>
      <c r="D20" s="1066"/>
      <c r="E20" s="795"/>
    </row>
    <row r="21" spans="1:13" ht="23.25" customHeight="1">
      <c r="A21" s="1109" t="s">
        <v>81</v>
      </c>
      <c r="B21" s="1066"/>
      <c r="C21" s="1066"/>
      <c r="D21" s="1066"/>
      <c r="E21" s="795"/>
    </row>
    <row r="22" spans="1:13" ht="23.25" customHeight="1" thickBot="1">
      <c r="A22" s="1107" t="s">
        <v>97</v>
      </c>
      <c r="B22" s="1108"/>
      <c r="C22" s="1108"/>
      <c r="D22" s="1108"/>
      <c r="E22" s="796"/>
      <c r="I22" s="803"/>
    </row>
    <row r="25" spans="1:13">
      <c r="F25" s="483"/>
    </row>
    <row r="26" spans="1:13" ht="54" customHeight="1">
      <c r="C26" s="479"/>
      <c r="E26" s="483"/>
    </row>
    <row r="27" spans="1:13">
      <c r="C27" s="479"/>
      <c r="K27" s="487"/>
      <c r="L27" s="487"/>
      <c r="M27" s="487"/>
    </row>
    <row r="31" spans="1:13">
      <c r="A31" s="487"/>
      <c r="B31" s="487"/>
      <c r="C31" s="487"/>
      <c r="D31" s="487"/>
      <c r="E31" s="487"/>
      <c r="F31" s="487"/>
    </row>
    <row r="32" spans="1:13">
      <c r="A32" s="487"/>
      <c r="B32" s="487"/>
      <c r="C32" s="487"/>
      <c r="D32" s="487"/>
      <c r="E32" s="487"/>
      <c r="F32" s="487"/>
    </row>
    <row r="33" spans="1:6">
      <c r="A33" s="487"/>
      <c r="B33" s="487"/>
      <c r="C33" s="487"/>
      <c r="D33" s="487"/>
      <c r="E33" s="487"/>
      <c r="F33" s="487"/>
    </row>
    <row r="34" spans="1:6">
      <c r="F34" s="483"/>
    </row>
    <row r="35" spans="1:6">
      <c r="E35" s="483"/>
    </row>
    <row r="36" spans="1:6">
      <c r="E36" s="483"/>
    </row>
    <row r="40" spans="1:6">
      <c r="F40" s="483"/>
    </row>
    <row r="41" spans="1:6">
      <c r="E41" s="483"/>
    </row>
  </sheetData>
  <mergeCells count="20">
    <mergeCell ref="A2:E2"/>
    <mergeCell ref="A3:E4"/>
    <mergeCell ref="C12:D12"/>
    <mergeCell ref="C13:D13"/>
    <mergeCell ref="B5:E5"/>
    <mergeCell ref="C9:D9"/>
    <mergeCell ref="C11:D11"/>
    <mergeCell ref="C8:D8"/>
    <mergeCell ref="B6:E6"/>
    <mergeCell ref="C7:D7"/>
    <mergeCell ref="A10:D10"/>
    <mergeCell ref="A22:D22"/>
    <mergeCell ref="C16:D16"/>
    <mergeCell ref="C14:D14"/>
    <mergeCell ref="A18:D18"/>
    <mergeCell ref="C15:D15"/>
    <mergeCell ref="A21:D21"/>
    <mergeCell ref="A20:D20"/>
    <mergeCell ref="C17:D17"/>
    <mergeCell ref="A19:D19"/>
  </mergeCells>
  <phoneticPr fontId="101" type="noConversion"/>
  <pageMargins left="0.7" right="0.7" top="0.75" bottom="0.75" header="0.3" footer="0.3"/>
  <pageSetup paperSize="9" scale="73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949577-04BD-43EC-9E61-0D893CEE1827}">
  <sheetPr>
    <tabColor theme="7" tint="0.59999389629810485"/>
  </sheetPr>
  <dimension ref="A1:EF145"/>
  <sheetViews>
    <sheetView tabSelected="1" view="pageBreakPreview" topLeftCell="A79" zoomScale="85" zoomScaleNormal="100" zoomScaleSheetLayoutView="85" workbookViewId="0">
      <selection activeCell="N142" sqref="N142"/>
    </sheetView>
  </sheetViews>
  <sheetFormatPr defaultRowHeight="12.75"/>
  <cols>
    <col min="1" max="1" width="10.140625" style="777" customWidth="1"/>
    <col min="2" max="2" width="19.7109375" style="778" customWidth="1"/>
    <col min="3" max="3" width="4.140625" style="779" customWidth="1"/>
    <col min="4" max="4" width="8.28515625" style="779" customWidth="1"/>
    <col min="5" max="5" width="3.7109375" style="779" customWidth="1"/>
    <col min="6" max="6" width="49.42578125" style="779" customWidth="1"/>
    <col min="7" max="7" width="10.42578125" style="780" customWidth="1"/>
    <col min="8" max="8" width="10.42578125" style="780" hidden="1" customWidth="1"/>
    <col min="9" max="9" width="14" style="781" hidden="1" customWidth="1"/>
    <col min="10" max="10" width="13" style="782" customWidth="1"/>
    <col min="11" max="11" width="11.28515625" style="732" customWidth="1"/>
    <col min="12" max="12" width="20.7109375" style="384" customWidth="1"/>
    <col min="13" max="13" width="9.140625" style="384"/>
    <col min="14" max="14" width="15" style="735" customWidth="1"/>
    <col min="15" max="16384" width="9.140625" style="384"/>
  </cols>
  <sheetData>
    <row r="1" spans="1:14" s="733" customFormat="1" ht="31.5" customHeight="1">
      <c r="A1" s="1041" t="s">
        <v>72</v>
      </c>
      <c r="B1" s="1041"/>
      <c r="C1" s="1041"/>
      <c r="D1" s="1041"/>
      <c r="E1" s="1041"/>
      <c r="F1" s="1041"/>
      <c r="G1" s="1041"/>
      <c r="H1" s="1041"/>
      <c r="I1" s="1041"/>
      <c r="J1" s="1041"/>
      <c r="K1" s="1041"/>
      <c r="L1" s="1041"/>
      <c r="N1" s="734"/>
    </row>
    <row r="2" spans="1:14" s="733" customFormat="1" ht="52.5" customHeight="1">
      <c r="A2" s="1171" t="s">
        <v>1049</v>
      </c>
      <c r="B2" s="1171"/>
      <c r="C2" s="1171"/>
      <c r="D2" s="1171"/>
      <c r="E2" s="1171"/>
      <c r="F2" s="1171"/>
      <c r="G2" s="1171"/>
      <c r="H2" s="1171"/>
      <c r="I2" s="1171"/>
      <c r="J2" s="1171"/>
      <c r="K2" s="1171"/>
      <c r="L2" s="1171"/>
      <c r="N2" s="734"/>
    </row>
    <row r="3" spans="1:14" ht="45" customHeight="1">
      <c r="A3" s="77" t="s">
        <v>3</v>
      </c>
      <c r="B3" s="511" t="s">
        <v>229</v>
      </c>
      <c r="C3" s="1164" t="s">
        <v>982</v>
      </c>
      <c r="D3" s="1164"/>
      <c r="E3" s="1164"/>
      <c r="F3" s="1164"/>
      <c r="G3" s="77" t="s">
        <v>5</v>
      </c>
      <c r="H3" s="22" t="s">
        <v>6</v>
      </c>
      <c r="I3" s="22" t="s">
        <v>6</v>
      </c>
      <c r="J3" s="80" t="s">
        <v>6</v>
      </c>
      <c r="K3" s="454" t="s">
        <v>70</v>
      </c>
      <c r="L3" s="454" t="s">
        <v>71</v>
      </c>
    </row>
    <row r="4" spans="1:14" ht="28.5" customHeight="1">
      <c r="A4" s="441" t="s">
        <v>33</v>
      </c>
      <c r="B4" s="1045" t="s">
        <v>142</v>
      </c>
      <c r="C4" s="1045"/>
      <c r="D4" s="1045"/>
      <c r="E4" s="1045"/>
      <c r="F4" s="1045"/>
      <c r="G4" s="1045"/>
      <c r="H4" s="1045"/>
      <c r="I4" s="1045"/>
      <c r="J4" s="1045"/>
      <c r="K4" s="1045"/>
      <c r="L4" s="1045"/>
    </row>
    <row r="5" spans="1:14" ht="27.75" customHeight="1">
      <c r="A5" s="21" t="s">
        <v>58</v>
      </c>
      <c r="B5" s="610" t="s">
        <v>73</v>
      </c>
      <c r="C5" s="1005" t="s">
        <v>50</v>
      </c>
      <c r="D5" s="1005"/>
      <c r="E5" s="1005"/>
      <c r="F5" s="1005"/>
      <c r="G5" s="1005"/>
      <c r="H5" s="1005"/>
      <c r="I5" s="1005"/>
      <c r="J5" s="1005"/>
      <c r="K5" s="1005"/>
      <c r="L5" s="1005"/>
    </row>
    <row r="6" spans="1:14" ht="23.25" customHeight="1">
      <c r="A6" s="66" t="s">
        <v>34</v>
      </c>
      <c r="B6" s="507" t="s">
        <v>69</v>
      </c>
      <c r="C6" s="852" t="s">
        <v>111</v>
      </c>
      <c r="D6" s="852"/>
      <c r="E6" s="852"/>
      <c r="F6" s="852"/>
      <c r="G6" s="852"/>
      <c r="H6" s="852"/>
      <c r="I6" s="852"/>
      <c r="J6" s="852"/>
      <c r="K6" s="852"/>
      <c r="L6" s="852"/>
    </row>
    <row r="7" spans="1:14" ht="27.75" customHeight="1">
      <c r="A7" s="506" t="s">
        <v>112</v>
      </c>
      <c r="B7" s="506" t="str">
        <f t="shared" ref="B7" si="0">B6</f>
        <v>00.00.00</v>
      </c>
      <c r="C7" s="1170" t="s">
        <v>145</v>
      </c>
      <c r="D7" s="1170"/>
      <c r="E7" s="1170"/>
      <c r="F7" s="1170"/>
      <c r="G7" s="86" t="s">
        <v>447</v>
      </c>
      <c r="H7" s="86">
        <f>J7</f>
        <v>1</v>
      </c>
      <c r="I7" s="303">
        <v>1</v>
      </c>
      <c r="J7" s="303">
        <f>I7</f>
        <v>1</v>
      </c>
      <c r="K7" s="303"/>
      <c r="L7" s="454"/>
    </row>
    <row r="8" spans="1:14" ht="54" customHeight="1">
      <c r="A8" s="506" t="s">
        <v>113</v>
      </c>
      <c r="B8" s="506" t="s">
        <v>69</v>
      </c>
      <c r="C8" s="1170" t="s">
        <v>936</v>
      </c>
      <c r="D8" s="1170"/>
      <c r="E8" s="1170"/>
      <c r="F8" s="1170"/>
      <c r="G8" s="86" t="s">
        <v>447</v>
      </c>
      <c r="H8" s="86">
        <v>1</v>
      </c>
      <c r="I8" s="70">
        <v>1</v>
      </c>
      <c r="J8" s="303">
        <v>1</v>
      </c>
      <c r="K8" s="303"/>
      <c r="L8" s="454"/>
    </row>
    <row r="9" spans="1:14" ht="25.5" customHeight="1">
      <c r="A9" s="1047" t="s">
        <v>786</v>
      </c>
      <c r="B9" s="1047"/>
      <c r="C9" s="1047"/>
      <c r="D9" s="1047"/>
      <c r="E9" s="1047"/>
      <c r="F9" s="1047"/>
      <c r="G9" s="1047"/>
      <c r="H9" s="1047"/>
      <c r="I9" s="1047"/>
      <c r="J9" s="1047"/>
      <c r="K9" s="1047"/>
      <c r="L9" s="798"/>
    </row>
    <row r="10" spans="1:14" ht="25.5" customHeight="1">
      <c r="A10" s="1048" t="s">
        <v>783</v>
      </c>
      <c r="B10" s="1048"/>
      <c r="C10" s="1048"/>
      <c r="D10" s="1048"/>
      <c r="E10" s="1048"/>
      <c r="F10" s="1048"/>
      <c r="G10" s="1048"/>
      <c r="H10" s="1048"/>
      <c r="I10" s="1048"/>
      <c r="J10" s="1048"/>
      <c r="K10" s="1048"/>
      <c r="L10" s="799"/>
    </row>
    <row r="11" spans="1:14" ht="35.25" customHeight="1">
      <c r="A11" s="441" t="s">
        <v>38</v>
      </c>
      <c r="B11" s="1045" t="s">
        <v>976</v>
      </c>
      <c r="C11" s="1045"/>
      <c r="D11" s="1045"/>
      <c r="E11" s="1045"/>
      <c r="F11" s="1045"/>
      <c r="G11" s="1045"/>
      <c r="H11" s="1045"/>
      <c r="I11" s="1045"/>
      <c r="J11" s="1045"/>
      <c r="K11" s="1045"/>
      <c r="L11" s="1045"/>
      <c r="M11" s="737"/>
      <c r="N11" s="738"/>
    </row>
    <row r="12" spans="1:14" s="333" customFormat="1" ht="27" customHeight="1">
      <c r="A12" s="21" t="s">
        <v>60</v>
      </c>
      <c r="B12" s="610" t="s">
        <v>59</v>
      </c>
      <c r="C12" s="1005" t="s">
        <v>200</v>
      </c>
      <c r="D12" s="1005"/>
      <c r="E12" s="1005"/>
      <c r="F12" s="1005"/>
      <c r="G12" s="1005"/>
      <c r="H12" s="1005"/>
      <c r="I12" s="1005"/>
      <c r="J12" s="1005"/>
      <c r="K12" s="1005"/>
      <c r="L12" s="1005"/>
      <c r="N12" s="739"/>
    </row>
    <row r="13" spans="1:14" ht="23.25" customHeight="1">
      <c r="A13" s="66" t="s">
        <v>34</v>
      </c>
      <c r="B13" s="512" t="s">
        <v>13</v>
      </c>
      <c r="C13" s="852" t="s">
        <v>118</v>
      </c>
      <c r="D13" s="852"/>
      <c r="E13" s="852"/>
      <c r="F13" s="852"/>
      <c r="G13" s="852"/>
      <c r="H13" s="852"/>
      <c r="I13" s="852"/>
      <c r="J13" s="852"/>
      <c r="K13" s="852"/>
      <c r="L13" s="852"/>
    </row>
    <row r="14" spans="1:14" s="246" customFormat="1" ht="24" customHeight="1">
      <c r="A14" s="77">
        <v>2</v>
      </c>
      <c r="B14" s="511" t="s">
        <v>147</v>
      </c>
      <c r="C14" s="1119" t="s">
        <v>958</v>
      </c>
      <c r="D14" s="1119"/>
      <c r="E14" s="1119"/>
      <c r="F14" s="1119"/>
      <c r="G14" s="77" t="s">
        <v>225</v>
      </c>
      <c r="H14" s="86" t="s">
        <v>34</v>
      </c>
      <c r="I14" s="81" t="s">
        <v>34</v>
      </c>
      <c r="J14" s="81">
        <v>0.94</v>
      </c>
      <c r="K14" s="81"/>
      <c r="L14" s="454"/>
      <c r="N14" s="741"/>
    </row>
    <row r="15" spans="1:14" ht="50.25" hidden="1" customHeight="1">
      <c r="A15" s="1164"/>
      <c r="B15" s="1168"/>
      <c r="C15" s="1159" t="s">
        <v>983</v>
      </c>
      <c r="D15" s="1159"/>
      <c r="E15" s="1159"/>
      <c r="F15" s="1159"/>
      <c r="G15" s="1160" t="s">
        <v>225</v>
      </c>
      <c r="H15" s="1160">
        <v>0.94</v>
      </c>
      <c r="I15" s="1095">
        <v>1</v>
      </c>
      <c r="J15" s="1138" t="s">
        <v>34</v>
      </c>
      <c r="K15" s="736"/>
      <c r="L15" s="736"/>
      <c r="N15" s="741"/>
    </row>
    <row r="16" spans="1:14" ht="15.75" hidden="1" customHeight="1">
      <c r="A16" s="1164"/>
      <c r="B16" s="1168"/>
      <c r="C16" s="742" t="s">
        <v>871</v>
      </c>
      <c r="D16" s="69">
        <f>J14</f>
        <v>0.94</v>
      </c>
      <c r="E16" s="69" t="str">
        <f>G15</f>
        <v>km</v>
      </c>
      <c r="F16" s="69" t="s">
        <v>874</v>
      </c>
      <c r="G16" s="1160"/>
      <c r="H16" s="1160"/>
      <c r="I16" s="1095"/>
      <c r="J16" s="1138"/>
      <c r="K16" s="736"/>
      <c r="L16" s="736"/>
      <c r="N16" s="741"/>
    </row>
    <row r="17" spans="1:14" ht="15.75" customHeight="1">
      <c r="A17" s="66" t="s">
        <v>34</v>
      </c>
      <c r="B17" s="76" t="s">
        <v>536</v>
      </c>
      <c r="C17" s="852" t="s">
        <v>891</v>
      </c>
      <c r="D17" s="852"/>
      <c r="E17" s="852"/>
      <c r="F17" s="852"/>
      <c r="G17" s="852"/>
      <c r="H17" s="852"/>
      <c r="I17" s="852"/>
      <c r="J17" s="852"/>
      <c r="K17" s="852"/>
      <c r="L17" s="852"/>
      <c r="N17" s="741"/>
    </row>
    <row r="18" spans="1:14" ht="26.25" customHeight="1">
      <c r="A18" s="77">
        <v>3</v>
      </c>
      <c r="B18" s="68" t="s">
        <v>540</v>
      </c>
      <c r="C18" s="1119" t="s">
        <v>541</v>
      </c>
      <c r="D18" s="1119"/>
      <c r="E18" s="1119"/>
      <c r="F18" s="1119"/>
      <c r="G18" s="77" t="s">
        <v>201</v>
      </c>
      <c r="H18" s="86" t="s">
        <v>34</v>
      </c>
      <c r="I18" s="81" t="s">
        <v>34</v>
      </c>
      <c r="J18" s="81">
        <v>120</v>
      </c>
      <c r="K18" s="81"/>
      <c r="L18" s="454"/>
      <c r="N18" s="741"/>
    </row>
    <row r="19" spans="1:14" ht="48" hidden="1" customHeight="1">
      <c r="A19" s="1164"/>
      <c r="B19" s="1169"/>
      <c r="C19" s="1159" t="s">
        <v>984</v>
      </c>
      <c r="D19" s="1159"/>
      <c r="E19" s="1159"/>
      <c r="F19" s="1159"/>
      <c r="G19" s="1160" t="s">
        <v>202</v>
      </c>
      <c r="H19" s="1161">
        <v>120</v>
      </c>
      <c r="I19" s="1095">
        <v>120</v>
      </c>
      <c r="J19" s="1138" t="s">
        <v>34</v>
      </c>
      <c r="K19" s="736"/>
      <c r="L19" s="736"/>
      <c r="N19" s="741"/>
    </row>
    <row r="20" spans="1:14" ht="15.75" hidden="1" customHeight="1">
      <c r="A20" s="1164"/>
      <c r="B20" s="1169"/>
      <c r="C20" s="742" t="s">
        <v>877</v>
      </c>
      <c r="D20" s="69">
        <f>H19</f>
        <v>120</v>
      </c>
      <c r="E20" s="85" t="s">
        <v>864</v>
      </c>
      <c r="F20" s="69" t="s">
        <v>927</v>
      </c>
      <c r="G20" s="1160"/>
      <c r="H20" s="1160"/>
      <c r="I20" s="1095"/>
      <c r="J20" s="1138"/>
      <c r="K20" s="736"/>
      <c r="L20" s="736"/>
      <c r="N20" s="741"/>
    </row>
    <row r="21" spans="1:14" ht="27" customHeight="1">
      <c r="A21" s="77">
        <v>4</v>
      </c>
      <c r="B21" s="68" t="s">
        <v>539</v>
      </c>
      <c r="C21" s="1119" t="s">
        <v>975</v>
      </c>
      <c r="D21" s="1119"/>
      <c r="E21" s="1119"/>
      <c r="F21" s="1119"/>
      <c r="G21" s="77" t="s">
        <v>9</v>
      </c>
      <c r="H21" s="84"/>
      <c r="I21" s="85"/>
      <c r="J21" s="86">
        <v>5</v>
      </c>
      <c r="K21" s="81"/>
      <c r="L21" s="454"/>
      <c r="N21" s="741"/>
    </row>
    <row r="22" spans="1:14" ht="32.25" hidden="1" customHeight="1">
      <c r="A22" s="1164"/>
      <c r="B22" s="1169"/>
      <c r="C22" s="1159" t="s">
        <v>985</v>
      </c>
      <c r="D22" s="1159"/>
      <c r="E22" s="1159"/>
      <c r="F22" s="1159"/>
      <c r="G22" s="1160" t="str">
        <f>G21</f>
        <v>szt.</v>
      </c>
      <c r="H22" s="84"/>
      <c r="I22" s="85"/>
      <c r="J22" s="1138" t="s">
        <v>34</v>
      </c>
      <c r="K22" s="736"/>
      <c r="L22" s="736"/>
      <c r="N22" s="741"/>
    </row>
    <row r="23" spans="1:14" ht="15.75" hidden="1" customHeight="1">
      <c r="A23" s="1164"/>
      <c r="B23" s="1169"/>
      <c r="C23" s="742" t="s">
        <v>877</v>
      </c>
      <c r="D23" s="69">
        <f>J21</f>
        <v>5</v>
      </c>
      <c r="E23" s="85" t="str">
        <f>G21</f>
        <v>szt.</v>
      </c>
      <c r="F23" s="69" t="s">
        <v>927</v>
      </c>
      <c r="G23" s="1160"/>
      <c r="H23" s="84"/>
      <c r="I23" s="85"/>
      <c r="J23" s="1138"/>
      <c r="K23" s="736"/>
      <c r="L23" s="736"/>
      <c r="N23" s="741"/>
    </row>
    <row r="24" spans="1:14" ht="18" customHeight="1">
      <c r="A24" s="66" t="s">
        <v>34</v>
      </c>
      <c r="B24" s="507" t="s">
        <v>14</v>
      </c>
      <c r="C24" s="852" t="s">
        <v>119</v>
      </c>
      <c r="D24" s="852"/>
      <c r="E24" s="852"/>
      <c r="F24" s="852"/>
      <c r="G24" s="852"/>
      <c r="H24" s="852"/>
      <c r="I24" s="852"/>
      <c r="J24" s="852"/>
      <c r="K24" s="852"/>
      <c r="L24" s="852"/>
      <c r="N24" s="741"/>
    </row>
    <row r="25" spans="1:14" s="246" customFormat="1" ht="29.25" customHeight="1">
      <c r="A25" s="77">
        <v>5</v>
      </c>
      <c r="B25" s="511" t="s">
        <v>546</v>
      </c>
      <c r="C25" s="1119" t="s">
        <v>907</v>
      </c>
      <c r="D25" s="1119"/>
      <c r="E25" s="1119"/>
      <c r="F25" s="1119"/>
      <c r="G25" s="77" t="s">
        <v>201</v>
      </c>
      <c r="H25" s="86" t="s">
        <v>34</v>
      </c>
      <c r="I25" s="81" t="s">
        <v>34</v>
      </c>
      <c r="J25" s="81">
        <v>4418</v>
      </c>
      <c r="K25" s="81"/>
      <c r="L25" s="454"/>
      <c r="N25" s="741"/>
    </row>
    <row r="26" spans="1:14" ht="57.75" hidden="1" customHeight="1">
      <c r="A26" s="1164"/>
      <c r="B26" s="1168"/>
      <c r="C26" s="1159" t="s">
        <v>986</v>
      </c>
      <c r="D26" s="1159"/>
      <c r="E26" s="1159"/>
      <c r="F26" s="1159"/>
      <c r="G26" s="1160" t="s">
        <v>202</v>
      </c>
      <c r="H26" s="1161">
        <f>D27</f>
        <v>4418</v>
      </c>
      <c r="I26" s="1095">
        <f>1000*2*1.1</f>
        <v>2200</v>
      </c>
      <c r="J26" s="1095" t="s">
        <v>34</v>
      </c>
      <c r="K26" s="736"/>
      <c r="L26" s="736"/>
      <c r="N26" s="741"/>
    </row>
    <row r="27" spans="1:14" ht="25.5" hidden="1" customHeight="1">
      <c r="A27" s="1164"/>
      <c r="B27" s="1168"/>
      <c r="C27" s="742" t="s">
        <v>872</v>
      </c>
      <c r="D27" s="69">
        <f>J25</f>
        <v>4418</v>
      </c>
      <c r="E27" s="115" t="str">
        <f>G26</f>
        <v>m2</v>
      </c>
      <c r="F27" s="69" t="s">
        <v>876</v>
      </c>
      <c r="G27" s="1160"/>
      <c r="H27" s="1160"/>
      <c r="I27" s="1095"/>
      <c r="J27" s="1095"/>
      <c r="K27" s="736"/>
      <c r="L27" s="736"/>
      <c r="N27" s="741"/>
    </row>
    <row r="28" spans="1:14" ht="17.25" customHeight="1">
      <c r="A28" s="66" t="s">
        <v>34</v>
      </c>
      <c r="B28" s="507" t="s">
        <v>15</v>
      </c>
      <c r="C28" s="852" t="s">
        <v>10</v>
      </c>
      <c r="D28" s="852"/>
      <c r="E28" s="852"/>
      <c r="F28" s="852"/>
      <c r="G28" s="852"/>
      <c r="H28" s="852"/>
      <c r="I28" s="852"/>
      <c r="J28" s="852"/>
      <c r="K28" s="852"/>
      <c r="L28" s="852"/>
      <c r="N28" s="741"/>
    </row>
    <row r="29" spans="1:14" ht="26.25" customHeight="1">
      <c r="A29" s="77">
        <v>6</v>
      </c>
      <c r="B29" s="506" t="s">
        <v>30</v>
      </c>
      <c r="C29" s="1119" t="s">
        <v>929</v>
      </c>
      <c r="D29" s="1119"/>
      <c r="E29" s="1119"/>
      <c r="F29" s="1119"/>
      <c r="G29" s="77" t="s">
        <v>201</v>
      </c>
      <c r="H29" s="86" t="s">
        <v>34</v>
      </c>
      <c r="I29" s="81" t="s">
        <v>34</v>
      </c>
      <c r="J29" s="81">
        <v>3515</v>
      </c>
      <c r="K29" s="81"/>
      <c r="L29" s="454"/>
      <c r="N29" s="741"/>
    </row>
    <row r="30" spans="1:14" ht="33" hidden="1" customHeight="1">
      <c r="A30" s="1164"/>
      <c r="B30" s="1158"/>
      <c r="C30" s="1159" t="s">
        <v>987</v>
      </c>
      <c r="D30" s="1159"/>
      <c r="E30" s="1159"/>
      <c r="F30" s="1159"/>
      <c r="G30" s="1160" t="s">
        <v>202</v>
      </c>
      <c r="H30" s="1161">
        <f>D31</f>
        <v>3515</v>
      </c>
      <c r="I30" s="1095">
        <f>170*4</f>
        <v>680</v>
      </c>
      <c r="J30" s="1095" t="s">
        <v>34</v>
      </c>
      <c r="K30" s="736"/>
      <c r="L30" s="736"/>
      <c r="N30" s="741"/>
    </row>
    <row r="31" spans="1:14" ht="17.25" hidden="1" customHeight="1">
      <c r="A31" s="1164"/>
      <c r="B31" s="1158"/>
      <c r="C31" s="742" t="s">
        <v>872</v>
      </c>
      <c r="D31" s="69">
        <f>J29</f>
        <v>3515</v>
      </c>
      <c r="E31" s="115" t="str">
        <f>G30</f>
        <v>m2</v>
      </c>
      <c r="F31" s="69" t="s">
        <v>876</v>
      </c>
      <c r="G31" s="1160"/>
      <c r="H31" s="1160"/>
      <c r="I31" s="1095"/>
      <c r="J31" s="1095"/>
      <c r="K31" s="736"/>
      <c r="L31" s="736"/>
      <c r="N31" s="741"/>
    </row>
    <row r="32" spans="1:14" ht="28.5" customHeight="1">
      <c r="A32" s="77">
        <v>7</v>
      </c>
      <c r="B32" s="511" t="s">
        <v>121</v>
      </c>
      <c r="C32" s="1119" t="s">
        <v>988</v>
      </c>
      <c r="D32" s="1119"/>
      <c r="E32" s="1119"/>
      <c r="F32" s="1119"/>
      <c r="G32" s="77" t="s">
        <v>201</v>
      </c>
      <c r="H32" s="86" t="s">
        <v>34</v>
      </c>
      <c r="I32" s="81" t="s">
        <v>34</v>
      </c>
      <c r="J32" s="81">
        <v>3196</v>
      </c>
      <c r="K32" s="81"/>
      <c r="L32" s="454"/>
      <c r="N32" s="741"/>
    </row>
    <row r="33" spans="1:136" ht="46.5" hidden="1" customHeight="1">
      <c r="A33" s="1164"/>
      <c r="B33" s="1158"/>
      <c r="C33" s="1159" t="s">
        <v>987</v>
      </c>
      <c r="D33" s="1159"/>
      <c r="E33" s="1159"/>
      <c r="F33" s="1159"/>
      <c r="G33" s="1160" t="s">
        <v>202</v>
      </c>
      <c r="H33" s="1161">
        <f>D34</f>
        <v>3196</v>
      </c>
      <c r="I33" s="1095">
        <f>170*3.3</f>
        <v>561</v>
      </c>
      <c r="J33" s="1095" t="s">
        <v>34</v>
      </c>
      <c r="K33" s="736"/>
      <c r="L33" s="736"/>
      <c r="N33" s="741"/>
    </row>
    <row r="34" spans="1:136" ht="23.25" hidden="1" customHeight="1">
      <c r="A34" s="1164"/>
      <c r="B34" s="1158"/>
      <c r="C34" s="742" t="s">
        <v>872</v>
      </c>
      <c r="D34" s="69">
        <f>J32</f>
        <v>3196</v>
      </c>
      <c r="E34" s="115" t="str">
        <f>G33</f>
        <v>m2</v>
      </c>
      <c r="F34" s="69" t="s">
        <v>876</v>
      </c>
      <c r="G34" s="1160"/>
      <c r="H34" s="1160"/>
      <c r="I34" s="1095"/>
      <c r="J34" s="1095"/>
      <c r="K34" s="736"/>
      <c r="L34" s="736"/>
      <c r="N34" s="741"/>
    </row>
    <row r="35" spans="1:136" ht="17.25" hidden="1" customHeight="1">
      <c r="A35" s="336">
        <v>8</v>
      </c>
      <c r="B35" s="743" t="s">
        <v>158</v>
      </c>
      <c r="C35" s="1148" t="s">
        <v>973</v>
      </c>
      <c r="D35" s="1148"/>
      <c r="E35" s="1148"/>
      <c r="F35" s="1148"/>
      <c r="G35" s="336" t="s">
        <v>9</v>
      </c>
      <c r="H35" s="181" t="s">
        <v>34</v>
      </c>
      <c r="I35" s="243" t="s">
        <v>34</v>
      </c>
      <c r="J35" s="243">
        <v>0</v>
      </c>
      <c r="K35" s="736"/>
      <c r="L35" s="736"/>
      <c r="N35" s="741"/>
    </row>
    <row r="36" spans="1:136" ht="48.75" hidden="1" customHeight="1">
      <c r="A36" s="1166"/>
      <c r="B36" s="1167"/>
      <c r="C36" s="1151" t="s">
        <v>989</v>
      </c>
      <c r="D36" s="1151"/>
      <c r="E36" s="1151"/>
      <c r="F36" s="1151"/>
      <c r="G36" s="1154" t="s">
        <v>9</v>
      </c>
      <c r="H36" s="1155">
        <f>D37</f>
        <v>0</v>
      </c>
      <c r="I36" s="1156">
        <v>13</v>
      </c>
      <c r="J36" s="1156" t="s">
        <v>34</v>
      </c>
      <c r="K36" s="736"/>
      <c r="L36" s="736"/>
    </row>
    <row r="37" spans="1:136" ht="21.75" hidden="1" customHeight="1">
      <c r="A37" s="1166"/>
      <c r="B37" s="1167"/>
      <c r="C37" s="744" t="s">
        <v>871</v>
      </c>
      <c r="D37" s="745">
        <f>J35</f>
        <v>0</v>
      </c>
      <c r="E37" s="356" t="str">
        <f>G36</f>
        <v>szt.</v>
      </c>
      <c r="F37" s="745" t="s">
        <v>990</v>
      </c>
      <c r="G37" s="1154"/>
      <c r="H37" s="1154"/>
      <c r="I37" s="1156"/>
      <c r="J37" s="1156"/>
      <c r="K37" s="736"/>
      <c r="L37" s="736"/>
    </row>
    <row r="38" spans="1:136" ht="21.75" hidden="1" customHeight="1">
      <c r="A38" s="336">
        <v>9</v>
      </c>
      <c r="B38" s="743" t="s">
        <v>158</v>
      </c>
      <c r="C38" s="1148" t="s">
        <v>974</v>
      </c>
      <c r="D38" s="1148"/>
      <c r="E38" s="1148"/>
      <c r="F38" s="1148"/>
      <c r="G38" s="336" t="s">
        <v>9</v>
      </c>
      <c r="H38" s="181" t="s">
        <v>34</v>
      </c>
      <c r="I38" s="243" t="s">
        <v>34</v>
      </c>
      <c r="J38" s="243">
        <v>0</v>
      </c>
      <c r="K38" s="736"/>
      <c r="L38" s="736"/>
    </row>
    <row r="39" spans="1:136" ht="36" hidden="1" customHeight="1">
      <c r="A39" s="1166"/>
      <c r="B39" s="1167"/>
      <c r="C39" s="1151" t="s">
        <v>991</v>
      </c>
      <c r="D39" s="1151"/>
      <c r="E39" s="1151"/>
      <c r="F39" s="1151"/>
      <c r="G39" s="1154" t="s">
        <v>9</v>
      </c>
      <c r="H39" s="1155">
        <f>D40</f>
        <v>0</v>
      </c>
      <c r="I39" s="1156">
        <v>13</v>
      </c>
      <c r="J39" s="1156" t="s">
        <v>34</v>
      </c>
      <c r="K39" s="736"/>
      <c r="L39" s="736"/>
    </row>
    <row r="40" spans="1:136" ht="21.75" hidden="1" customHeight="1">
      <c r="A40" s="1166"/>
      <c r="B40" s="1167"/>
      <c r="C40" s="744" t="s">
        <v>871</v>
      </c>
      <c r="D40" s="745">
        <f>J38</f>
        <v>0</v>
      </c>
      <c r="E40" s="356" t="str">
        <f>G39</f>
        <v>szt.</v>
      </c>
      <c r="F40" s="745" t="s">
        <v>990</v>
      </c>
      <c r="G40" s="1154"/>
      <c r="H40" s="1154"/>
      <c r="I40" s="1156"/>
      <c r="J40" s="1156"/>
      <c r="K40" s="736"/>
      <c r="L40" s="736"/>
    </row>
    <row r="41" spans="1:136" ht="21.75" customHeight="1">
      <c r="A41" s="77">
        <v>8</v>
      </c>
      <c r="B41" s="511" t="s">
        <v>933</v>
      </c>
      <c r="C41" s="1119" t="s">
        <v>1034</v>
      </c>
      <c r="D41" s="1119"/>
      <c r="E41" s="1119"/>
      <c r="F41" s="1119"/>
      <c r="G41" s="77" t="s">
        <v>11</v>
      </c>
      <c r="H41" s="86" t="s">
        <v>34</v>
      </c>
      <c r="I41" s="81" t="s">
        <v>34</v>
      </c>
      <c r="J41" s="81">
        <v>20</v>
      </c>
      <c r="K41" s="81"/>
      <c r="L41" s="454"/>
    </row>
    <row r="42" spans="1:136" ht="21.75" customHeight="1">
      <c r="A42" s="77">
        <v>9</v>
      </c>
      <c r="B42" s="511" t="s">
        <v>1032</v>
      </c>
      <c r="C42" s="1119" t="s">
        <v>1033</v>
      </c>
      <c r="D42" s="1119"/>
      <c r="E42" s="1119"/>
      <c r="F42" s="1119"/>
      <c r="G42" s="77" t="s">
        <v>11</v>
      </c>
      <c r="H42" s="86" t="s">
        <v>34</v>
      </c>
      <c r="I42" s="81" t="s">
        <v>34</v>
      </c>
      <c r="J42" s="81">
        <v>75</v>
      </c>
      <c r="K42" s="81"/>
      <c r="L42" s="454"/>
    </row>
    <row r="43" spans="1:136" ht="25.5" customHeight="1">
      <c r="A43" s="1047" t="s">
        <v>785</v>
      </c>
      <c r="B43" s="1047"/>
      <c r="C43" s="1047"/>
      <c r="D43" s="1047"/>
      <c r="E43" s="1047"/>
      <c r="F43" s="1047"/>
      <c r="G43" s="1047"/>
      <c r="H43" s="1047"/>
      <c r="I43" s="1047"/>
      <c r="J43" s="1047"/>
      <c r="K43" s="1047"/>
      <c r="L43" s="798"/>
    </row>
    <row r="44" spans="1:136" s="748" customFormat="1" ht="27" customHeight="1">
      <c r="A44" s="21" t="s">
        <v>62</v>
      </c>
      <c r="B44" s="610" t="s">
        <v>124</v>
      </c>
      <c r="C44" s="1005" t="s">
        <v>215</v>
      </c>
      <c r="D44" s="1005"/>
      <c r="E44" s="1005"/>
      <c r="F44" s="1005"/>
      <c r="G44" s="1005"/>
      <c r="H44" s="1005"/>
      <c r="I44" s="1005"/>
      <c r="J44" s="1005"/>
      <c r="K44" s="1005"/>
      <c r="L44" s="1005"/>
      <c r="M44" s="746"/>
      <c r="N44" s="747"/>
      <c r="O44" s="746"/>
      <c r="P44" s="746"/>
      <c r="Q44" s="746"/>
      <c r="R44" s="746"/>
      <c r="S44" s="746"/>
      <c r="T44" s="746"/>
      <c r="U44" s="746"/>
      <c r="V44" s="746"/>
      <c r="W44" s="746"/>
      <c r="X44" s="746"/>
      <c r="Y44" s="746"/>
      <c r="Z44" s="746"/>
      <c r="AA44" s="746"/>
      <c r="AB44" s="746"/>
      <c r="AC44" s="746"/>
      <c r="AD44" s="746"/>
      <c r="AE44" s="746"/>
      <c r="AF44" s="746"/>
      <c r="AG44" s="746"/>
      <c r="AH44" s="746"/>
      <c r="AI44" s="746"/>
      <c r="AJ44" s="746"/>
      <c r="AK44" s="746"/>
      <c r="AL44" s="746"/>
      <c r="AM44" s="746"/>
      <c r="AN44" s="746"/>
      <c r="AO44" s="746"/>
      <c r="AP44" s="746"/>
      <c r="AQ44" s="746"/>
      <c r="AR44" s="746"/>
      <c r="AS44" s="746"/>
      <c r="AT44" s="746"/>
      <c r="AU44" s="746"/>
      <c r="AV44" s="746"/>
      <c r="AW44" s="746"/>
      <c r="AX44" s="746"/>
      <c r="AY44" s="746"/>
      <c r="AZ44" s="746"/>
      <c r="BA44" s="746"/>
      <c r="BB44" s="746"/>
      <c r="BC44" s="746"/>
      <c r="BD44" s="746"/>
      <c r="BE44" s="746"/>
      <c r="BF44" s="746"/>
      <c r="BG44" s="746"/>
      <c r="BH44" s="746"/>
      <c r="BI44" s="746"/>
      <c r="BJ44" s="746"/>
      <c r="BK44" s="746"/>
      <c r="BL44" s="746"/>
      <c r="BM44" s="746"/>
      <c r="BN44" s="746"/>
      <c r="BO44" s="746"/>
      <c r="BP44" s="746"/>
      <c r="BQ44" s="746"/>
      <c r="BR44" s="746"/>
      <c r="BS44" s="746"/>
      <c r="BT44" s="746"/>
      <c r="BU44" s="746"/>
      <c r="BV44" s="746"/>
      <c r="BW44" s="746"/>
      <c r="BX44" s="746"/>
      <c r="BY44" s="746"/>
      <c r="BZ44" s="746"/>
      <c r="CA44" s="746"/>
      <c r="CB44" s="746"/>
      <c r="CC44" s="746"/>
      <c r="CD44" s="746"/>
      <c r="CE44" s="746"/>
      <c r="CF44" s="746"/>
      <c r="CG44" s="746"/>
      <c r="CH44" s="746"/>
      <c r="CI44" s="746"/>
      <c r="CJ44" s="746"/>
      <c r="CK44" s="746"/>
      <c r="CL44" s="746"/>
      <c r="CM44" s="746"/>
      <c r="CN44" s="746"/>
      <c r="CO44" s="746"/>
      <c r="CP44" s="746"/>
      <c r="CQ44" s="746"/>
      <c r="CR44" s="746"/>
      <c r="CS44" s="746"/>
      <c r="CT44" s="746"/>
      <c r="CU44" s="746"/>
      <c r="CV44" s="746"/>
      <c r="CW44" s="746"/>
      <c r="CX44" s="746"/>
      <c r="CY44" s="746"/>
      <c r="CZ44" s="746"/>
      <c r="DA44" s="746"/>
      <c r="DB44" s="746"/>
      <c r="DC44" s="746"/>
      <c r="DD44" s="746"/>
      <c r="DE44" s="746"/>
      <c r="DF44" s="746"/>
      <c r="DG44" s="746"/>
      <c r="DH44" s="746"/>
      <c r="DI44" s="746"/>
      <c r="DJ44" s="746"/>
      <c r="DK44" s="746"/>
      <c r="DL44" s="746"/>
      <c r="DM44" s="746"/>
      <c r="DN44" s="746"/>
      <c r="DO44" s="746"/>
      <c r="DP44" s="746"/>
      <c r="DQ44" s="746"/>
      <c r="DR44" s="746"/>
      <c r="DS44" s="746"/>
      <c r="DT44" s="746"/>
      <c r="DU44" s="746"/>
      <c r="DV44" s="746"/>
      <c r="DW44" s="746"/>
      <c r="DX44" s="746"/>
      <c r="DY44" s="746"/>
      <c r="DZ44" s="746"/>
      <c r="EA44" s="746"/>
      <c r="EB44" s="746"/>
      <c r="EC44" s="746"/>
      <c r="ED44" s="746"/>
      <c r="EE44" s="746"/>
      <c r="EF44" s="746"/>
    </row>
    <row r="45" spans="1:136" s="748" customFormat="1" ht="22.5" customHeight="1">
      <c r="A45" s="66" t="s">
        <v>34</v>
      </c>
      <c r="B45" s="507" t="s">
        <v>159</v>
      </c>
      <c r="C45" s="852" t="s">
        <v>164</v>
      </c>
      <c r="D45" s="852"/>
      <c r="E45" s="852"/>
      <c r="F45" s="852"/>
      <c r="G45" s="852"/>
      <c r="H45" s="852"/>
      <c r="I45" s="852"/>
      <c r="J45" s="852"/>
      <c r="K45" s="852"/>
      <c r="L45" s="852"/>
      <c r="M45" s="746"/>
      <c r="N45" s="747"/>
      <c r="O45" s="746"/>
      <c r="P45" s="746"/>
      <c r="Q45" s="746"/>
      <c r="R45" s="746"/>
      <c r="S45" s="746"/>
      <c r="T45" s="746"/>
      <c r="U45" s="746"/>
      <c r="V45" s="746"/>
      <c r="W45" s="746"/>
      <c r="X45" s="746"/>
      <c r="Y45" s="746"/>
      <c r="Z45" s="746"/>
      <c r="AA45" s="746"/>
      <c r="AB45" s="746"/>
      <c r="AC45" s="746"/>
      <c r="AD45" s="746"/>
      <c r="AE45" s="746"/>
      <c r="AF45" s="746"/>
      <c r="AG45" s="746"/>
      <c r="AH45" s="746"/>
      <c r="AI45" s="746"/>
      <c r="AJ45" s="746"/>
      <c r="AK45" s="746"/>
      <c r="AL45" s="746"/>
      <c r="AM45" s="746"/>
      <c r="AN45" s="746"/>
      <c r="AO45" s="746"/>
      <c r="AP45" s="746"/>
      <c r="AQ45" s="746"/>
      <c r="AR45" s="746"/>
      <c r="AS45" s="746"/>
      <c r="AT45" s="746"/>
      <c r="AU45" s="746"/>
      <c r="AV45" s="746"/>
      <c r="AW45" s="746"/>
      <c r="AX45" s="746"/>
      <c r="AY45" s="746"/>
      <c r="AZ45" s="746"/>
      <c r="BA45" s="746"/>
      <c r="BB45" s="746"/>
      <c r="BC45" s="746"/>
      <c r="BD45" s="746"/>
      <c r="BE45" s="746"/>
      <c r="BF45" s="746"/>
      <c r="BG45" s="746"/>
      <c r="BH45" s="746"/>
      <c r="BI45" s="746"/>
      <c r="BJ45" s="746"/>
      <c r="BK45" s="746"/>
      <c r="BL45" s="746"/>
      <c r="BM45" s="746"/>
      <c r="BN45" s="746"/>
      <c r="BO45" s="746"/>
      <c r="BP45" s="746"/>
      <c r="BQ45" s="746"/>
      <c r="BR45" s="746"/>
      <c r="BS45" s="746"/>
      <c r="BT45" s="746"/>
      <c r="BU45" s="746"/>
      <c r="BV45" s="746"/>
      <c r="BW45" s="746"/>
      <c r="BX45" s="746"/>
      <c r="BY45" s="746"/>
      <c r="BZ45" s="746"/>
      <c r="CA45" s="746"/>
      <c r="CB45" s="746"/>
      <c r="CC45" s="746"/>
      <c r="CD45" s="746"/>
      <c r="CE45" s="746"/>
      <c r="CF45" s="746"/>
      <c r="CG45" s="746"/>
      <c r="CH45" s="746"/>
      <c r="CI45" s="746"/>
      <c r="CJ45" s="746"/>
      <c r="CK45" s="746"/>
      <c r="CL45" s="746"/>
      <c r="CM45" s="746"/>
      <c r="CN45" s="746"/>
      <c r="CO45" s="746"/>
      <c r="CP45" s="746"/>
      <c r="CQ45" s="746"/>
      <c r="CR45" s="746"/>
      <c r="CS45" s="746"/>
      <c r="CT45" s="746"/>
      <c r="CU45" s="746"/>
      <c r="CV45" s="746"/>
      <c r="CW45" s="746"/>
      <c r="CX45" s="746"/>
      <c r="CY45" s="746"/>
      <c r="CZ45" s="746"/>
      <c r="DA45" s="746"/>
      <c r="DB45" s="746"/>
      <c r="DC45" s="746"/>
      <c r="DD45" s="746"/>
      <c r="DE45" s="746"/>
      <c r="DF45" s="746"/>
      <c r="DG45" s="746"/>
      <c r="DH45" s="746"/>
      <c r="DI45" s="746"/>
      <c r="DJ45" s="746"/>
      <c r="DK45" s="746"/>
      <c r="DL45" s="746"/>
      <c r="DM45" s="746"/>
      <c r="DN45" s="746"/>
      <c r="DO45" s="746"/>
      <c r="DP45" s="746"/>
      <c r="DQ45" s="746"/>
      <c r="DR45" s="746"/>
      <c r="DS45" s="746"/>
      <c r="DT45" s="746"/>
      <c r="DU45" s="746"/>
      <c r="DV45" s="746"/>
      <c r="DW45" s="746"/>
      <c r="DX45" s="746"/>
      <c r="DY45" s="746"/>
      <c r="DZ45" s="746"/>
      <c r="EA45" s="746"/>
      <c r="EB45" s="746"/>
      <c r="EC45" s="746"/>
      <c r="ED45" s="746"/>
      <c r="EE45" s="746"/>
      <c r="EF45" s="746"/>
    </row>
    <row r="46" spans="1:136" s="748" customFormat="1" ht="29.25" customHeight="1">
      <c r="A46" s="77">
        <v>10</v>
      </c>
      <c r="B46" s="506" t="s">
        <v>160</v>
      </c>
      <c r="C46" s="1165" t="s">
        <v>163</v>
      </c>
      <c r="D46" s="1165"/>
      <c r="E46" s="1165"/>
      <c r="F46" s="1165"/>
      <c r="G46" s="77" t="s">
        <v>204</v>
      </c>
      <c r="H46" s="86" t="s">
        <v>34</v>
      </c>
      <c r="I46" s="81" t="s">
        <v>34</v>
      </c>
      <c r="J46" s="81">
        <v>2854</v>
      </c>
      <c r="K46" s="81"/>
      <c r="L46" s="454"/>
      <c r="M46" s="746"/>
      <c r="N46" s="741"/>
      <c r="O46" s="746"/>
      <c r="P46" s="746"/>
      <c r="Q46" s="746"/>
      <c r="R46" s="746"/>
      <c r="S46" s="746"/>
      <c r="T46" s="746"/>
      <c r="U46" s="746"/>
      <c r="V46" s="746"/>
      <c r="W46" s="746"/>
      <c r="X46" s="746"/>
      <c r="Y46" s="746"/>
      <c r="Z46" s="746"/>
      <c r="AA46" s="746"/>
      <c r="AB46" s="746"/>
      <c r="AC46" s="746"/>
      <c r="AD46" s="746"/>
      <c r="AE46" s="746"/>
      <c r="AF46" s="746"/>
      <c r="AG46" s="746"/>
      <c r="AH46" s="746"/>
      <c r="AI46" s="746"/>
      <c r="AJ46" s="746"/>
      <c r="AK46" s="746"/>
      <c r="AL46" s="746"/>
      <c r="AM46" s="746"/>
      <c r="AN46" s="746"/>
      <c r="AO46" s="746"/>
      <c r="AP46" s="746"/>
      <c r="AQ46" s="746"/>
      <c r="AR46" s="746"/>
      <c r="AS46" s="746"/>
      <c r="AT46" s="746"/>
      <c r="AU46" s="746"/>
      <c r="AV46" s="746"/>
      <c r="AW46" s="746"/>
      <c r="AX46" s="746"/>
      <c r="AY46" s="746"/>
      <c r="AZ46" s="746"/>
      <c r="BA46" s="746"/>
      <c r="BB46" s="746"/>
      <c r="BC46" s="746"/>
      <c r="BD46" s="746"/>
      <c r="BE46" s="746"/>
      <c r="BF46" s="746"/>
      <c r="BG46" s="746"/>
      <c r="BH46" s="746"/>
      <c r="BI46" s="746"/>
      <c r="BJ46" s="746"/>
      <c r="BK46" s="746"/>
      <c r="BL46" s="746"/>
      <c r="BM46" s="746"/>
      <c r="BN46" s="746"/>
      <c r="BO46" s="746"/>
      <c r="BP46" s="746"/>
      <c r="BQ46" s="746"/>
      <c r="BR46" s="746"/>
      <c r="BS46" s="746"/>
      <c r="BT46" s="746"/>
      <c r="BU46" s="746"/>
      <c r="BV46" s="746"/>
      <c r="BW46" s="746"/>
      <c r="BX46" s="746"/>
      <c r="BY46" s="746"/>
      <c r="BZ46" s="746"/>
      <c r="CA46" s="746"/>
      <c r="CB46" s="746"/>
      <c r="CC46" s="746"/>
      <c r="CD46" s="746"/>
      <c r="CE46" s="746"/>
      <c r="CF46" s="746"/>
      <c r="CG46" s="746"/>
      <c r="CH46" s="746"/>
      <c r="CI46" s="746"/>
      <c r="CJ46" s="746"/>
      <c r="CK46" s="746"/>
      <c r="CL46" s="746"/>
      <c r="CM46" s="746"/>
      <c r="CN46" s="746"/>
      <c r="CO46" s="746"/>
      <c r="CP46" s="746"/>
      <c r="CQ46" s="746"/>
      <c r="CR46" s="746"/>
      <c r="CS46" s="746"/>
      <c r="CT46" s="746"/>
      <c r="CU46" s="746"/>
      <c r="CV46" s="746"/>
      <c r="CW46" s="746"/>
      <c r="CX46" s="746"/>
      <c r="CY46" s="746"/>
      <c r="CZ46" s="746"/>
      <c r="DA46" s="746"/>
      <c r="DB46" s="746"/>
      <c r="DC46" s="746"/>
      <c r="DD46" s="746"/>
      <c r="DE46" s="746"/>
      <c r="DF46" s="746"/>
      <c r="DG46" s="746"/>
      <c r="DH46" s="746"/>
      <c r="DI46" s="746"/>
      <c r="DJ46" s="746"/>
      <c r="DK46" s="746"/>
      <c r="DL46" s="746"/>
      <c r="DM46" s="746"/>
      <c r="DN46" s="746"/>
      <c r="DO46" s="746"/>
      <c r="DP46" s="746"/>
      <c r="DQ46" s="746"/>
      <c r="DR46" s="746"/>
      <c r="DS46" s="746"/>
      <c r="DT46" s="746"/>
      <c r="DU46" s="746"/>
      <c r="DV46" s="746"/>
      <c r="DW46" s="746"/>
      <c r="DX46" s="746"/>
      <c r="DY46" s="746"/>
      <c r="DZ46" s="746"/>
      <c r="EA46" s="746"/>
      <c r="EB46" s="746"/>
      <c r="EC46" s="746"/>
      <c r="ED46" s="746"/>
      <c r="EE46" s="746"/>
      <c r="EF46" s="746"/>
    </row>
    <row r="47" spans="1:136" s="748" customFormat="1" ht="54" hidden="1" customHeight="1">
      <c r="A47" s="1164"/>
      <c r="B47" s="1163"/>
      <c r="C47" s="1159" t="s">
        <v>992</v>
      </c>
      <c r="D47" s="1159"/>
      <c r="E47" s="1159"/>
      <c r="F47" s="1159"/>
      <c r="G47" s="1160" t="s">
        <v>203</v>
      </c>
      <c r="H47" s="1161">
        <f>D48</f>
        <v>2854</v>
      </c>
      <c r="I47" s="1095">
        <f>2*1000*0.1</f>
        <v>200</v>
      </c>
      <c r="J47" s="1162" t="s">
        <v>34</v>
      </c>
      <c r="K47" s="749"/>
      <c r="L47" s="749"/>
      <c r="M47" s="746"/>
      <c r="N47" s="747"/>
      <c r="O47" s="746"/>
      <c r="P47" s="746"/>
      <c r="Q47" s="746"/>
      <c r="R47" s="746"/>
      <c r="S47" s="746"/>
      <c r="T47" s="746"/>
      <c r="U47" s="746"/>
      <c r="V47" s="746"/>
      <c r="W47" s="746"/>
      <c r="X47" s="746"/>
      <c r="Y47" s="746"/>
      <c r="Z47" s="746"/>
      <c r="AA47" s="746"/>
      <c r="AB47" s="746"/>
      <c r="AC47" s="746"/>
      <c r="AD47" s="746"/>
      <c r="AE47" s="746"/>
      <c r="AF47" s="746"/>
      <c r="AG47" s="746"/>
      <c r="AH47" s="746"/>
      <c r="AI47" s="746"/>
      <c r="AJ47" s="746"/>
      <c r="AK47" s="746"/>
      <c r="AL47" s="746"/>
      <c r="AM47" s="746"/>
      <c r="AN47" s="746"/>
      <c r="AO47" s="746"/>
      <c r="AP47" s="746"/>
      <c r="AQ47" s="746"/>
      <c r="AR47" s="746"/>
      <c r="AS47" s="746"/>
      <c r="AT47" s="746"/>
      <c r="AU47" s="746"/>
      <c r="AV47" s="746"/>
      <c r="AW47" s="746"/>
      <c r="AX47" s="746"/>
      <c r="AY47" s="746"/>
      <c r="AZ47" s="746"/>
      <c r="BA47" s="746"/>
      <c r="BB47" s="746"/>
      <c r="BC47" s="746"/>
      <c r="BD47" s="746"/>
      <c r="BE47" s="746"/>
      <c r="BF47" s="746"/>
      <c r="BG47" s="746"/>
      <c r="BH47" s="746"/>
      <c r="BI47" s="746"/>
      <c r="BJ47" s="746"/>
      <c r="BK47" s="746"/>
      <c r="BL47" s="746"/>
      <c r="BM47" s="746"/>
      <c r="BN47" s="746"/>
      <c r="BO47" s="746"/>
      <c r="BP47" s="746"/>
      <c r="BQ47" s="746"/>
      <c r="BR47" s="746"/>
      <c r="BS47" s="746"/>
      <c r="BT47" s="746"/>
      <c r="BU47" s="746"/>
      <c r="BV47" s="746"/>
      <c r="BW47" s="746"/>
      <c r="BX47" s="746"/>
      <c r="BY47" s="746"/>
      <c r="BZ47" s="746"/>
      <c r="CA47" s="746"/>
      <c r="CB47" s="746"/>
      <c r="CC47" s="746"/>
      <c r="CD47" s="746"/>
      <c r="CE47" s="746"/>
      <c r="CF47" s="746"/>
      <c r="CG47" s="746"/>
      <c r="CH47" s="746"/>
      <c r="CI47" s="746"/>
      <c r="CJ47" s="746"/>
      <c r="CK47" s="746"/>
      <c r="CL47" s="746"/>
      <c r="CM47" s="746"/>
      <c r="CN47" s="746"/>
      <c r="CO47" s="746"/>
      <c r="CP47" s="746"/>
      <c r="CQ47" s="746"/>
      <c r="CR47" s="746"/>
      <c r="CS47" s="746"/>
      <c r="CT47" s="746"/>
      <c r="CU47" s="746"/>
      <c r="CV47" s="746"/>
      <c r="CW47" s="746"/>
      <c r="CX47" s="746"/>
      <c r="CY47" s="746"/>
      <c r="CZ47" s="746"/>
      <c r="DA47" s="746"/>
      <c r="DB47" s="746"/>
      <c r="DC47" s="746"/>
      <c r="DD47" s="746"/>
      <c r="DE47" s="746"/>
      <c r="DF47" s="746"/>
      <c r="DG47" s="746"/>
      <c r="DH47" s="746"/>
      <c r="DI47" s="746"/>
      <c r="DJ47" s="746"/>
      <c r="DK47" s="746"/>
      <c r="DL47" s="746"/>
      <c r="DM47" s="746"/>
      <c r="DN47" s="746"/>
      <c r="DO47" s="746"/>
      <c r="DP47" s="746"/>
      <c r="DQ47" s="746"/>
      <c r="DR47" s="746"/>
      <c r="DS47" s="746"/>
      <c r="DT47" s="746"/>
      <c r="DU47" s="746"/>
      <c r="DV47" s="746"/>
      <c r="DW47" s="746"/>
      <c r="DX47" s="746"/>
      <c r="DY47" s="746"/>
      <c r="DZ47" s="746"/>
      <c r="EA47" s="746"/>
      <c r="EB47" s="746"/>
      <c r="EC47" s="746"/>
      <c r="ED47" s="746"/>
      <c r="EE47" s="746"/>
      <c r="EF47" s="746"/>
    </row>
    <row r="48" spans="1:136" s="748" customFormat="1" ht="21" hidden="1" customHeight="1">
      <c r="A48" s="1164"/>
      <c r="B48" s="1163"/>
      <c r="C48" s="742" t="s">
        <v>873</v>
      </c>
      <c r="D48" s="69">
        <f>J46</f>
        <v>2854</v>
      </c>
      <c r="E48" s="115" t="str">
        <f>G47</f>
        <v>m3</v>
      </c>
      <c r="F48" s="69" t="s">
        <v>876</v>
      </c>
      <c r="G48" s="1160"/>
      <c r="H48" s="1160"/>
      <c r="I48" s="1095"/>
      <c r="J48" s="1162"/>
      <c r="K48" s="749"/>
      <c r="L48" s="749"/>
      <c r="M48" s="746"/>
      <c r="N48" s="747"/>
      <c r="O48" s="746"/>
      <c r="P48" s="746"/>
      <c r="Q48" s="746"/>
      <c r="R48" s="746"/>
      <c r="S48" s="746"/>
      <c r="T48" s="746"/>
      <c r="U48" s="746"/>
      <c r="V48" s="746"/>
      <c r="W48" s="746"/>
      <c r="X48" s="746"/>
      <c r="Y48" s="746"/>
      <c r="Z48" s="746"/>
      <c r="AA48" s="746"/>
      <c r="AB48" s="746"/>
      <c r="AC48" s="746"/>
      <c r="AD48" s="746"/>
      <c r="AE48" s="746"/>
      <c r="AF48" s="746"/>
      <c r="AG48" s="746"/>
      <c r="AH48" s="746"/>
      <c r="AI48" s="746"/>
      <c r="AJ48" s="746"/>
      <c r="AK48" s="746"/>
      <c r="AL48" s="746"/>
      <c r="AM48" s="746"/>
      <c r="AN48" s="746"/>
      <c r="AO48" s="746"/>
      <c r="AP48" s="746"/>
      <c r="AQ48" s="746"/>
      <c r="AR48" s="746"/>
      <c r="AS48" s="746"/>
      <c r="AT48" s="746"/>
      <c r="AU48" s="746"/>
      <c r="AV48" s="746"/>
      <c r="AW48" s="746"/>
      <c r="AX48" s="746"/>
      <c r="AY48" s="746"/>
      <c r="AZ48" s="746"/>
      <c r="BA48" s="746"/>
      <c r="BB48" s="746"/>
      <c r="BC48" s="746"/>
      <c r="BD48" s="746"/>
      <c r="BE48" s="746"/>
      <c r="BF48" s="746"/>
      <c r="BG48" s="746"/>
      <c r="BH48" s="746"/>
      <c r="BI48" s="746"/>
      <c r="BJ48" s="746"/>
      <c r="BK48" s="746"/>
      <c r="BL48" s="746"/>
      <c r="BM48" s="746"/>
      <c r="BN48" s="746"/>
      <c r="BO48" s="746"/>
      <c r="BP48" s="746"/>
      <c r="BQ48" s="746"/>
      <c r="BR48" s="746"/>
      <c r="BS48" s="746"/>
      <c r="BT48" s="746"/>
      <c r="BU48" s="746"/>
      <c r="BV48" s="746"/>
      <c r="BW48" s="746"/>
      <c r="BX48" s="746"/>
      <c r="BY48" s="746"/>
      <c r="BZ48" s="746"/>
      <c r="CA48" s="746"/>
      <c r="CB48" s="746"/>
      <c r="CC48" s="746"/>
      <c r="CD48" s="746"/>
      <c r="CE48" s="746"/>
      <c r="CF48" s="746"/>
      <c r="CG48" s="746"/>
      <c r="CH48" s="746"/>
      <c r="CI48" s="746"/>
      <c r="CJ48" s="746"/>
      <c r="CK48" s="746"/>
      <c r="CL48" s="746"/>
      <c r="CM48" s="746"/>
      <c r="CN48" s="746"/>
      <c r="CO48" s="746"/>
      <c r="CP48" s="746"/>
      <c r="CQ48" s="746"/>
      <c r="CR48" s="746"/>
      <c r="CS48" s="746"/>
      <c r="CT48" s="746"/>
      <c r="CU48" s="746"/>
      <c r="CV48" s="746"/>
      <c r="CW48" s="746"/>
      <c r="CX48" s="746"/>
      <c r="CY48" s="746"/>
      <c r="CZ48" s="746"/>
      <c r="DA48" s="746"/>
      <c r="DB48" s="746"/>
      <c r="DC48" s="746"/>
      <c r="DD48" s="746"/>
      <c r="DE48" s="746"/>
      <c r="DF48" s="746"/>
      <c r="DG48" s="746"/>
      <c r="DH48" s="746"/>
      <c r="DI48" s="746"/>
      <c r="DJ48" s="746"/>
      <c r="DK48" s="746"/>
      <c r="DL48" s="746"/>
      <c r="DM48" s="746"/>
      <c r="DN48" s="746"/>
      <c r="DO48" s="746"/>
      <c r="DP48" s="746"/>
      <c r="DQ48" s="746"/>
      <c r="DR48" s="746"/>
      <c r="DS48" s="746"/>
      <c r="DT48" s="746"/>
      <c r="DU48" s="746"/>
      <c r="DV48" s="746"/>
      <c r="DW48" s="746"/>
      <c r="DX48" s="746"/>
      <c r="DY48" s="746"/>
      <c r="DZ48" s="746"/>
      <c r="EA48" s="746"/>
      <c r="EB48" s="746"/>
      <c r="EC48" s="746"/>
      <c r="ED48" s="746"/>
      <c r="EE48" s="746"/>
      <c r="EF48" s="746"/>
    </row>
    <row r="49" spans="1:14" s="246" customFormat="1" ht="23.25" customHeight="1">
      <c r="A49" s="66" t="s">
        <v>34</v>
      </c>
      <c r="B49" s="507" t="s">
        <v>75</v>
      </c>
      <c r="C49" s="852" t="s">
        <v>76</v>
      </c>
      <c r="D49" s="852"/>
      <c r="E49" s="852"/>
      <c r="F49" s="852"/>
      <c r="G49" s="852"/>
      <c r="H49" s="852"/>
      <c r="I49" s="852"/>
      <c r="J49" s="852"/>
      <c r="K49" s="852"/>
      <c r="L49" s="852"/>
      <c r="N49" s="741"/>
    </row>
    <row r="50" spans="1:14" s="246" customFormat="1" ht="27" customHeight="1">
      <c r="A50" s="444">
        <v>11</v>
      </c>
      <c r="B50" s="506" t="s">
        <v>165</v>
      </c>
      <c r="C50" s="1119" t="s">
        <v>921</v>
      </c>
      <c r="D50" s="1119"/>
      <c r="E50" s="1119"/>
      <c r="F50" s="1119"/>
      <c r="G50" s="503" t="s">
        <v>204</v>
      </c>
      <c r="H50" s="86" t="s">
        <v>34</v>
      </c>
      <c r="I50" s="504" t="s">
        <v>34</v>
      </c>
      <c r="J50" s="504">
        <v>198</v>
      </c>
      <c r="K50" s="90"/>
      <c r="L50" s="454"/>
      <c r="N50" s="741"/>
    </row>
    <row r="51" spans="1:14" s="246" customFormat="1" ht="53.25" hidden="1" customHeight="1">
      <c r="A51" s="1157"/>
      <c r="B51" s="1163"/>
      <c r="C51" s="1159" t="s">
        <v>993</v>
      </c>
      <c r="D51" s="1159"/>
      <c r="E51" s="1159"/>
      <c r="F51" s="1159"/>
      <c r="G51" s="1160" t="s">
        <v>203</v>
      </c>
      <c r="H51" s="1161">
        <f>D52</f>
        <v>198</v>
      </c>
      <c r="I51" s="1095">
        <f>200*0.85</f>
        <v>170</v>
      </c>
      <c r="J51" s="1095" t="s">
        <v>34</v>
      </c>
      <c r="K51" s="740"/>
      <c r="L51" s="740"/>
      <c r="N51" s="741"/>
    </row>
    <row r="52" spans="1:14" s="246" customFormat="1" ht="20.25" hidden="1" customHeight="1">
      <c r="A52" s="1157"/>
      <c r="B52" s="1163"/>
      <c r="C52" s="742" t="s">
        <v>873</v>
      </c>
      <c r="D52" s="69">
        <v>198</v>
      </c>
      <c r="E52" s="115" t="str">
        <f>G51</f>
        <v>m3</v>
      </c>
      <c r="F52" s="69" t="s">
        <v>876</v>
      </c>
      <c r="G52" s="1160"/>
      <c r="H52" s="1160"/>
      <c r="I52" s="1095"/>
      <c r="J52" s="1095"/>
      <c r="K52" s="740"/>
      <c r="L52" s="740"/>
      <c r="N52" s="741"/>
    </row>
    <row r="53" spans="1:14" s="246" customFormat="1" ht="25.5" customHeight="1">
      <c r="A53" s="1047" t="s">
        <v>787</v>
      </c>
      <c r="B53" s="1047"/>
      <c r="C53" s="1047"/>
      <c r="D53" s="1047"/>
      <c r="E53" s="1047"/>
      <c r="F53" s="1047"/>
      <c r="G53" s="1047"/>
      <c r="H53" s="1047"/>
      <c r="I53" s="1047"/>
      <c r="J53" s="1047"/>
      <c r="K53" s="1047"/>
      <c r="L53" s="798"/>
      <c r="N53" s="741"/>
    </row>
    <row r="54" spans="1:14" s="490" customFormat="1" ht="32.25" customHeight="1">
      <c r="A54" s="21" t="s">
        <v>52</v>
      </c>
      <c r="B54" s="610" t="s">
        <v>125</v>
      </c>
      <c r="C54" s="1005" t="s">
        <v>205</v>
      </c>
      <c r="D54" s="1005"/>
      <c r="E54" s="1005"/>
      <c r="F54" s="1005"/>
      <c r="G54" s="1005"/>
      <c r="H54" s="1005"/>
      <c r="I54" s="1005"/>
      <c r="J54" s="1005"/>
      <c r="K54" s="1005"/>
      <c r="L54" s="1005"/>
      <c r="N54" s="750"/>
    </row>
    <row r="55" spans="1:14" s="490" customFormat="1" ht="32.25" customHeight="1">
      <c r="A55" s="66" t="s">
        <v>34</v>
      </c>
      <c r="B55" s="507" t="s">
        <v>994</v>
      </c>
      <c r="C55" s="852" t="s">
        <v>168</v>
      </c>
      <c r="D55" s="852"/>
      <c r="E55" s="852"/>
      <c r="F55" s="852"/>
      <c r="G55" s="852"/>
      <c r="H55" s="852"/>
      <c r="I55" s="852"/>
      <c r="J55" s="852"/>
      <c r="K55" s="852"/>
      <c r="L55" s="852"/>
      <c r="N55" s="750"/>
    </row>
    <row r="56" spans="1:14" s="490" customFormat="1" ht="45.75" customHeight="1">
      <c r="A56" s="444">
        <v>12</v>
      </c>
      <c r="B56" s="506" t="s">
        <v>995</v>
      </c>
      <c r="C56" s="1119" t="s">
        <v>996</v>
      </c>
      <c r="D56" s="1119"/>
      <c r="E56" s="1119"/>
      <c r="F56" s="1119"/>
      <c r="G56" s="503" t="s">
        <v>11</v>
      </c>
      <c r="H56" s="86" t="s">
        <v>34</v>
      </c>
      <c r="I56" s="504" t="s">
        <v>34</v>
      </c>
      <c r="J56" s="504">
        <v>18</v>
      </c>
      <c r="K56" s="504"/>
      <c r="L56" s="454"/>
      <c r="N56" s="750"/>
    </row>
    <row r="57" spans="1:14" s="490" customFormat="1" ht="55.5" hidden="1" customHeight="1">
      <c r="A57" s="1157"/>
      <c r="B57" s="1158"/>
      <c r="C57" s="1159" t="s">
        <v>997</v>
      </c>
      <c r="D57" s="1159"/>
      <c r="E57" s="1159"/>
      <c r="F57" s="1159"/>
      <c r="G57" s="1160" t="s">
        <v>11</v>
      </c>
      <c r="H57" s="1161">
        <f>D58</f>
        <v>18</v>
      </c>
      <c r="I57" s="85">
        <v>17</v>
      </c>
      <c r="J57" s="1095" t="s">
        <v>34</v>
      </c>
      <c r="K57" s="751"/>
      <c r="L57" s="751"/>
      <c r="N57" s="750"/>
    </row>
    <row r="58" spans="1:14" s="490" customFormat="1" ht="32.25" hidden="1" customHeight="1">
      <c r="A58" s="1157"/>
      <c r="B58" s="1158"/>
      <c r="C58" s="742" t="s">
        <v>871</v>
      </c>
      <c r="D58" s="69">
        <f>J56</f>
        <v>18</v>
      </c>
      <c r="E58" s="115" t="str">
        <f>G57</f>
        <v>m</v>
      </c>
      <c r="F58" s="69" t="s">
        <v>874</v>
      </c>
      <c r="G58" s="1160"/>
      <c r="H58" s="1160"/>
      <c r="I58" s="73" t="s">
        <v>34</v>
      </c>
      <c r="J58" s="1095"/>
      <c r="K58" s="751"/>
      <c r="L58" s="751"/>
      <c r="N58" s="750"/>
    </row>
    <row r="59" spans="1:14" s="490" customFormat="1" ht="32.25" customHeight="1">
      <c r="A59" s="66" t="s">
        <v>34</v>
      </c>
      <c r="B59" s="507" t="s">
        <v>998</v>
      </c>
      <c r="C59" s="852" t="s">
        <v>972</v>
      </c>
      <c r="D59" s="852"/>
      <c r="E59" s="852"/>
      <c r="F59" s="852"/>
      <c r="G59" s="852"/>
      <c r="H59" s="852"/>
      <c r="I59" s="852"/>
      <c r="J59" s="852"/>
      <c r="K59" s="852"/>
      <c r="L59" s="852"/>
      <c r="N59" s="750"/>
    </row>
    <row r="60" spans="1:14" s="490" customFormat="1" ht="43.5" customHeight="1">
      <c r="A60" s="444">
        <v>13</v>
      </c>
      <c r="B60" s="506" t="s">
        <v>995</v>
      </c>
      <c r="C60" s="1119" t="s">
        <v>999</v>
      </c>
      <c r="D60" s="1119"/>
      <c r="E60" s="1119"/>
      <c r="F60" s="1119"/>
      <c r="G60" s="503" t="s">
        <v>11</v>
      </c>
      <c r="H60" s="86" t="s">
        <v>34</v>
      </c>
      <c r="I60" s="504" t="s">
        <v>34</v>
      </c>
      <c r="J60" s="504">
        <v>165</v>
      </c>
      <c r="K60" s="504"/>
      <c r="L60" s="454"/>
      <c r="N60" s="750"/>
    </row>
    <row r="61" spans="1:14" s="490" customFormat="1" ht="57" hidden="1" customHeight="1">
      <c r="A61" s="1157"/>
      <c r="B61" s="1158"/>
      <c r="C61" s="1159" t="s">
        <v>1000</v>
      </c>
      <c r="D61" s="1159"/>
      <c r="E61" s="1159"/>
      <c r="F61" s="1159"/>
      <c r="G61" s="1160" t="s">
        <v>11</v>
      </c>
      <c r="H61" s="1161">
        <f>D62</f>
        <v>165</v>
      </c>
      <c r="I61" s="85">
        <v>17</v>
      </c>
      <c r="J61" s="1095" t="s">
        <v>34</v>
      </c>
      <c r="K61" s="751"/>
      <c r="L61" s="751"/>
      <c r="N61" s="750"/>
    </row>
    <row r="62" spans="1:14" s="490" customFormat="1" ht="28.5" hidden="1" customHeight="1">
      <c r="A62" s="1157"/>
      <c r="B62" s="1158"/>
      <c r="C62" s="742" t="s">
        <v>871</v>
      </c>
      <c r="D62" s="69">
        <f>J60</f>
        <v>165</v>
      </c>
      <c r="E62" s="115" t="str">
        <f>G61</f>
        <v>m</v>
      </c>
      <c r="F62" s="69" t="s">
        <v>874</v>
      </c>
      <c r="G62" s="1160"/>
      <c r="H62" s="1160"/>
      <c r="I62" s="73" t="s">
        <v>34</v>
      </c>
      <c r="J62" s="1095"/>
      <c r="K62" s="751"/>
      <c r="L62" s="751"/>
      <c r="N62" s="750"/>
    </row>
    <row r="63" spans="1:14" s="490" customFormat="1" ht="18" hidden="1" customHeight="1">
      <c r="A63" s="342" t="s">
        <v>34</v>
      </c>
      <c r="B63" s="752" t="s">
        <v>104</v>
      </c>
      <c r="C63" s="1049" t="s">
        <v>105</v>
      </c>
      <c r="D63" s="1049"/>
      <c r="E63" s="1049"/>
      <c r="F63" s="1049"/>
      <c r="G63" s="1049"/>
      <c r="H63" s="1049"/>
      <c r="I63" s="1049"/>
      <c r="J63" s="1049"/>
      <c r="K63" s="751"/>
      <c r="L63" s="751"/>
      <c r="N63" s="741"/>
    </row>
    <row r="64" spans="1:14" s="490" customFormat="1" ht="19.5" hidden="1" customHeight="1">
      <c r="A64" s="800">
        <v>13</v>
      </c>
      <c r="B64" s="332" t="s">
        <v>106</v>
      </c>
      <c r="C64" s="1148" t="s">
        <v>970</v>
      </c>
      <c r="D64" s="1148"/>
      <c r="E64" s="1148"/>
      <c r="F64" s="1148"/>
      <c r="G64" s="753" t="s">
        <v>11</v>
      </c>
      <c r="H64" s="181" t="s">
        <v>34</v>
      </c>
      <c r="I64" s="754" t="s">
        <v>34</v>
      </c>
      <c r="J64" s="754">
        <v>0</v>
      </c>
      <c r="K64" s="241"/>
      <c r="L64" s="751"/>
      <c r="N64" s="741"/>
    </row>
    <row r="65" spans="1:14" s="490" customFormat="1" ht="39" hidden="1" customHeight="1">
      <c r="A65" s="1152"/>
      <c r="B65" s="1153"/>
      <c r="C65" s="1151" t="s">
        <v>1001</v>
      </c>
      <c r="D65" s="1151"/>
      <c r="E65" s="1151"/>
      <c r="F65" s="1151"/>
      <c r="G65" s="1154" t="s">
        <v>11</v>
      </c>
      <c r="H65" s="1155">
        <f>D66</f>
        <v>0</v>
      </c>
      <c r="I65" s="341">
        <v>17</v>
      </c>
      <c r="J65" s="1156" t="s">
        <v>34</v>
      </c>
      <c r="K65" s="751"/>
      <c r="L65" s="751"/>
      <c r="N65" s="741"/>
    </row>
    <row r="66" spans="1:14" s="490" customFormat="1" ht="18" hidden="1" customHeight="1">
      <c r="A66" s="1152"/>
      <c r="B66" s="1153"/>
      <c r="C66" s="744" t="s">
        <v>871</v>
      </c>
      <c r="D66" s="745">
        <f>J64</f>
        <v>0</v>
      </c>
      <c r="E66" s="356" t="str">
        <f>G65</f>
        <v>m</v>
      </c>
      <c r="F66" s="745" t="s">
        <v>876</v>
      </c>
      <c r="G66" s="1154"/>
      <c r="H66" s="1154"/>
      <c r="I66" s="348" t="s">
        <v>34</v>
      </c>
      <c r="J66" s="1156"/>
      <c r="K66" s="751"/>
      <c r="L66" s="751"/>
      <c r="N66" s="741"/>
    </row>
    <row r="67" spans="1:14" s="490" customFormat="1" ht="31.5" hidden="1" customHeight="1">
      <c r="A67" s="800">
        <v>14</v>
      </c>
      <c r="B67" s="332" t="s">
        <v>179</v>
      </c>
      <c r="C67" s="1148" t="s">
        <v>971</v>
      </c>
      <c r="D67" s="1148"/>
      <c r="E67" s="1148"/>
      <c r="F67" s="1148"/>
      <c r="G67" s="753" t="s">
        <v>9</v>
      </c>
      <c r="H67" s="754">
        <v>4</v>
      </c>
      <c r="I67" s="754" t="e">
        <f>#REF!</f>
        <v>#REF!</v>
      </c>
      <c r="J67" s="755">
        <v>0</v>
      </c>
      <c r="K67" s="751"/>
      <c r="L67" s="751"/>
      <c r="N67" s="741"/>
    </row>
    <row r="68" spans="1:14" s="490" customFormat="1" ht="59.25" hidden="1" customHeight="1">
      <c r="A68" s="1149"/>
      <c r="B68" s="1150"/>
      <c r="C68" s="1151" t="s">
        <v>1002</v>
      </c>
      <c r="D68" s="1151"/>
      <c r="E68" s="1151"/>
      <c r="F68" s="1151"/>
      <c r="G68" s="1124" t="s">
        <v>9</v>
      </c>
      <c r="H68" s="1126">
        <f>D69</f>
        <v>0</v>
      </c>
      <c r="I68" s="754"/>
      <c r="J68" s="1156" t="s">
        <v>34</v>
      </c>
      <c r="K68" s="751"/>
      <c r="L68" s="751"/>
      <c r="N68" s="741"/>
    </row>
    <row r="69" spans="1:14" s="490" customFormat="1" ht="20.25" hidden="1" customHeight="1">
      <c r="A69" s="1149"/>
      <c r="B69" s="1150"/>
      <c r="C69" s="744" t="s">
        <v>877</v>
      </c>
      <c r="D69" s="745">
        <f>J67</f>
        <v>0</v>
      </c>
      <c r="E69" s="356" t="s">
        <v>9</v>
      </c>
      <c r="F69" s="745" t="s">
        <v>878</v>
      </c>
      <c r="G69" s="1124"/>
      <c r="H69" s="1126"/>
      <c r="I69" s="754"/>
      <c r="J69" s="1156"/>
      <c r="K69" s="751"/>
      <c r="L69" s="751"/>
      <c r="N69" s="741"/>
    </row>
    <row r="70" spans="1:14" s="490" customFormat="1" ht="25.5" customHeight="1">
      <c r="A70" s="1047" t="s">
        <v>789</v>
      </c>
      <c r="B70" s="1047"/>
      <c r="C70" s="1047"/>
      <c r="D70" s="1047"/>
      <c r="E70" s="1047"/>
      <c r="F70" s="1047"/>
      <c r="G70" s="1047"/>
      <c r="H70" s="1047"/>
      <c r="I70" s="1047"/>
      <c r="J70" s="1047"/>
      <c r="K70" s="1047"/>
      <c r="L70" s="798"/>
      <c r="N70" s="741"/>
    </row>
    <row r="71" spans="1:14" s="490" customFormat="1" ht="27" customHeight="1">
      <c r="A71" s="21" t="s">
        <v>53</v>
      </c>
      <c r="B71" s="610" t="s">
        <v>61</v>
      </c>
      <c r="C71" s="1005" t="s">
        <v>206</v>
      </c>
      <c r="D71" s="1005"/>
      <c r="E71" s="1005"/>
      <c r="F71" s="1005"/>
      <c r="G71" s="1005"/>
      <c r="H71" s="1005"/>
      <c r="I71" s="1005"/>
      <c r="J71" s="1005"/>
      <c r="K71" s="1005"/>
      <c r="L71" s="1005"/>
      <c r="N71" s="750"/>
    </row>
    <row r="72" spans="1:14" s="333" customFormat="1" ht="18" customHeight="1">
      <c r="A72" s="66" t="s">
        <v>34</v>
      </c>
      <c r="B72" s="507" t="s">
        <v>109</v>
      </c>
      <c r="C72" s="852" t="s">
        <v>110</v>
      </c>
      <c r="D72" s="852"/>
      <c r="E72" s="852"/>
      <c r="F72" s="852"/>
      <c r="G72" s="852"/>
      <c r="H72" s="852"/>
      <c r="I72" s="852"/>
      <c r="J72" s="852"/>
      <c r="K72" s="852"/>
      <c r="L72" s="852"/>
      <c r="N72" s="739"/>
    </row>
    <row r="73" spans="1:14" s="333" customFormat="1" ht="39" customHeight="1">
      <c r="A73" s="503">
        <v>14</v>
      </c>
      <c r="B73" s="510" t="s">
        <v>1031</v>
      </c>
      <c r="C73" s="1130" t="s">
        <v>1048</v>
      </c>
      <c r="D73" s="1130"/>
      <c r="E73" s="1130"/>
      <c r="F73" s="1130"/>
      <c r="G73" s="503" t="s">
        <v>201</v>
      </c>
      <c r="H73" s="86" t="s">
        <v>34</v>
      </c>
      <c r="I73" s="504" t="s">
        <v>34</v>
      </c>
      <c r="J73" s="504">
        <v>4659.6000000000004</v>
      </c>
      <c r="K73" s="504"/>
      <c r="L73" s="454"/>
      <c r="N73" s="741"/>
    </row>
    <row r="74" spans="1:14" s="333" customFormat="1" ht="36" hidden="1" customHeight="1">
      <c r="A74" s="1139"/>
      <c r="B74" s="1136"/>
      <c r="C74" s="1133" t="s">
        <v>1003</v>
      </c>
      <c r="D74" s="1133"/>
      <c r="E74" s="1133"/>
      <c r="F74" s="1133"/>
      <c r="G74" s="1131" t="s">
        <v>202</v>
      </c>
      <c r="H74" s="1134">
        <f>D75</f>
        <v>4659.6000000000004</v>
      </c>
      <c r="I74" s="1135">
        <f>170*5</f>
        <v>850</v>
      </c>
      <c r="J74" s="1135" t="s">
        <v>34</v>
      </c>
      <c r="K74" s="241"/>
      <c r="L74" s="241"/>
      <c r="N74" s="739"/>
    </row>
    <row r="75" spans="1:14" s="333" customFormat="1" ht="18.75" hidden="1" customHeight="1">
      <c r="A75" s="1139"/>
      <c r="B75" s="1136"/>
      <c r="C75" s="742" t="s">
        <v>872</v>
      </c>
      <c r="D75" s="69">
        <f>J73</f>
        <v>4659.6000000000004</v>
      </c>
      <c r="E75" s="115" t="str">
        <f>G74</f>
        <v>m2</v>
      </c>
      <c r="F75" s="69" t="s">
        <v>876</v>
      </c>
      <c r="G75" s="1131"/>
      <c r="H75" s="1131"/>
      <c r="I75" s="1135"/>
      <c r="J75" s="1135"/>
      <c r="K75" s="241"/>
      <c r="L75" s="241"/>
      <c r="N75" s="739"/>
    </row>
    <row r="76" spans="1:14" s="333" customFormat="1" ht="19.5" customHeight="1">
      <c r="A76" s="66" t="s">
        <v>34</v>
      </c>
      <c r="B76" s="66" t="s">
        <v>17</v>
      </c>
      <c r="C76" s="852" t="s">
        <v>18</v>
      </c>
      <c r="D76" s="852"/>
      <c r="E76" s="852"/>
      <c r="F76" s="852"/>
      <c r="G76" s="852"/>
      <c r="H76" s="852"/>
      <c r="I76" s="852"/>
      <c r="J76" s="852"/>
      <c r="K76" s="852"/>
      <c r="L76" s="852"/>
      <c r="N76" s="739"/>
    </row>
    <row r="77" spans="1:14" s="758" customFormat="1" ht="44.25" hidden="1" customHeight="1">
      <c r="A77" s="1139"/>
      <c r="B77" s="1146"/>
      <c r="C77" s="1133" t="s">
        <v>1004</v>
      </c>
      <c r="D77" s="1133"/>
      <c r="E77" s="1133"/>
      <c r="F77" s="1133"/>
      <c r="G77" s="1131" t="s">
        <v>202</v>
      </c>
      <c r="H77" s="756"/>
      <c r="I77" s="1135">
        <f>3.6*170+6.5*2.5</f>
        <v>628.25</v>
      </c>
      <c r="J77" s="1135" t="s">
        <v>34</v>
      </c>
      <c r="K77" s="757"/>
      <c r="L77" s="757"/>
      <c r="N77" s="759"/>
    </row>
    <row r="78" spans="1:14" s="758" customFormat="1" ht="21.75" hidden="1" customHeight="1">
      <c r="A78" s="1139"/>
      <c r="B78" s="1146"/>
      <c r="C78" s="742" t="s">
        <v>872</v>
      </c>
      <c r="D78" s="69" t="e">
        <f>#REF!</f>
        <v>#REF!</v>
      </c>
      <c r="E78" s="115" t="str">
        <f>G77</f>
        <v>m2</v>
      </c>
      <c r="F78" s="69" t="s">
        <v>876</v>
      </c>
      <c r="G78" s="1131"/>
      <c r="H78" s="756"/>
      <c r="I78" s="1135"/>
      <c r="J78" s="1135"/>
      <c r="K78" s="757"/>
      <c r="L78" s="757"/>
      <c r="N78" s="759"/>
    </row>
    <row r="79" spans="1:14" s="758" customFormat="1" ht="32.25" customHeight="1">
      <c r="A79" s="503">
        <v>15</v>
      </c>
      <c r="B79" s="547" t="s">
        <v>867</v>
      </c>
      <c r="C79" s="1130" t="s">
        <v>868</v>
      </c>
      <c r="D79" s="1130"/>
      <c r="E79" s="1130"/>
      <c r="F79" s="1130"/>
      <c r="G79" s="503" t="s">
        <v>201</v>
      </c>
      <c r="H79" s="86" t="s">
        <v>34</v>
      </c>
      <c r="I79" s="504" t="s">
        <v>34</v>
      </c>
      <c r="J79" s="504">
        <v>3967</v>
      </c>
      <c r="K79" s="504"/>
      <c r="L79" s="454"/>
      <c r="N79" s="741"/>
    </row>
    <row r="80" spans="1:14" s="758" customFormat="1" ht="36.75" hidden="1" customHeight="1">
      <c r="A80" s="1139"/>
      <c r="B80" s="1146"/>
      <c r="C80" s="1133" t="s">
        <v>1005</v>
      </c>
      <c r="D80" s="1133"/>
      <c r="E80" s="1133"/>
      <c r="F80" s="1133"/>
      <c r="G80" s="1131" t="s">
        <v>202</v>
      </c>
      <c r="H80" s="1134">
        <f>D81</f>
        <v>3967</v>
      </c>
      <c r="I80" s="1135">
        <f>1000*3.3*2+6.5*2.5</f>
        <v>6616.25</v>
      </c>
      <c r="J80" s="1135" t="s">
        <v>34</v>
      </c>
      <c r="K80" s="757"/>
      <c r="L80" s="757"/>
      <c r="N80" s="759"/>
    </row>
    <row r="81" spans="1:98" s="758" customFormat="1" ht="21" hidden="1" customHeight="1">
      <c r="A81" s="1139"/>
      <c r="B81" s="1146"/>
      <c r="C81" s="742" t="s">
        <v>872</v>
      </c>
      <c r="D81" s="69">
        <f>J79</f>
        <v>3967</v>
      </c>
      <c r="E81" s="115" t="str">
        <f>G80</f>
        <v>m2</v>
      </c>
      <c r="F81" s="69" t="s">
        <v>876</v>
      </c>
      <c r="G81" s="1131"/>
      <c r="H81" s="1131"/>
      <c r="I81" s="1135"/>
      <c r="J81" s="1135"/>
      <c r="K81" s="757"/>
      <c r="L81" s="757"/>
      <c r="N81" s="759"/>
    </row>
    <row r="82" spans="1:98" s="758" customFormat="1" ht="21" customHeight="1">
      <c r="A82" s="66" t="s">
        <v>34</v>
      </c>
      <c r="B82" s="507" t="s">
        <v>19</v>
      </c>
      <c r="C82" s="852" t="s">
        <v>20</v>
      </c>
      <c r="D82" s="852"/>
      <c r="E82" s="852"/>
      <c r="F82" s="852"/>
      <c r="G82" s="852"/>
      <c r="H82" s="852"/>
      <c r="I82" s="852"/>
      <c r="J82" s="852"/>
      <c r="K82" s="852"/>
      <c r="L82" s="852"/>
      <c r="N82" s="759"/>
    </row>
    <row r="83" spans="1:98" s="758" customFormat="1" ht="25.5" customHeight="1">
      <c r="A83" s="503">
        <v>16</v>
      </c>
      <c r="B83" s="773" t="s">
        <v>617</v>
      </c>
      <c r="C83" s="1145" t="s">
        <v>1035</v>
      </c>
      <c r="D83" s="1145"/>
      <c r="E83" s="1145"/>
      <c r="F83" s="1145"/>
      <c r="G83" s="503" t="s">
        <v>201</v>
      </c>
      <c r="H83" s="86" t="s">
        <v>34</v>
      </c>
      <c r="I83" s="504" t="s">
        <v>34</v>
      </c>
      <c r="J83" s="504">
        <v>4438</v>
      </c>
      <c r="K83" s="90"/>
      <c r="L83" s="454"/>
      <c r="N83" s="759"/>
    </row>
    <row r="84" spans="1:98" s="758" customFormat="1" ht="36.75" hidden="1" customHeight="1">
      <c r="A84" s="1139"/>
      <c r="B84" s="1132"/>
      <c r="C84" s="1133" t="s">
        <v>1006</v>
      </c>
      <c r="D84" s="1133"/>
      <c r="E84" s="1133"/>
      <c r="F84" s="1133"/>
      <c r="G84" s="1131" t="s">
        <v>202</v>
      </c>
      <c r="H84" s="1134">
        <f>D85</f>
        <v>4438</v>
      </c>
      <c r="I84" s="1135">
        <f>170*4.8+10*2.5</f>
        <v>841</v>
      </c>
      <c r="J84" s="1147" t="s">
        <v>34</v>
      </c>
      <c r="K84" s="757"/>
      <c r="L84" s="757"/>
      <c r="N84" s="759"/>
    </row>
    <row r="85" spans="1:98" s="758" customFormat="1" ht="25.5" hidden="1" customHeight="1">
      <c r="A85" s="1139"/>
      <c r="B85" s="1132"/>
      <c r="C85" s="742" t="s">
        <v>872</v>
      </c>
      <c r="D85" s="69">
        <f>J83</f>
        <v>4438</v>
      </c>
      <c r="E85" s="115" t="str">
        <f>G84</f>
        <v>m2</v>
      </c>
      <c r="F85" s="69" t="s">
        <v>876</v>
      </c>
      <c r="G85" s="1131"/>
      <c r="H85" s="1131"/>
      <c r="I85" s="1135"/>
      <c r="J85" s="1147"/>
      <c r="K85" s="757"/>
      <c r="L85" s="757"/>
      <c r="N85" s="759"/>
    </row>
    <row r="86" spans="1:98" s="758" customFormat="1" ht="34.5" hidden="1" customHeight="1">
      <c r="A86" s="753">
        <v>17</v>
      </c>
      <c r="B86" s="776" t="s">
        <v>612</v>
      </c>
      <c r="C86" s="1127" t="s">
        <v>1007</v>
      </c>
      <c r="D86" s="1127"/>
      <c r="E86" s="1127"/>
      <c r="F86" s="1127"/>
      <c r="G86" s="753" t="s">
        <v>1015</v>
      </c>
      <c r="H86" s="181" t="s">
        <v>34</v>
      </c>
      <c r="I86" s="754" t="s">
        <v>34</v>
      </c>
      <c r="J86" s="754"/>
      <c r="K86" s="186">
        <v>27</v>
      </c>
      <c r="L86" s="797">
        <f>K86*J86</f>
        <v>0</v>
      </c>
      <c r="N86" s="759"/>
    </row>
    <row r="87" spans="1:98" s="758" customFormat="1" ht="27.75" hidden="1" customHeight="1">
      <c r="A87" s="1139"/>
      <c r="B87" s="1132"/>
      <c r="C87" s="1133" t="s">
        <v>1008</v>
      </c>
      <c r="D87" s="1133"/>
      <c r="E87" s="1133"/>
      <c r="F87" s="1133"/>
      <c r="G87" s="1131" t="s">
        <v>202</v>
      </c>
      <c r="H87" s="1134">
        <f>D88</f>
        <v>0</v>
      </c>
      <c r="I87" s="1135">
        <f>170*4.8+10*2.5</f>
        <v>841</v>
      </c>
      <c r="J87" s="1147" t="s">
        <v>34</v>
      </c>
      <c r="K87" s="757"/>
      <c r="L87" s="757"/>
      <c r="N87" s="759"/>
    </row>
    <row r="88" spans="1:98" s="758" customFormat="1" ht="21" hidden="1" customHeight="1">
      <c r="A88" s="1139"/>
      <c r="B88" s="1132"/>
      <c r="C88" s="742" t="s">
        <v>872</v>
      </c>
      <c r="D88" s="69">
        <f>J86</f>
        <v>0</v>
      </c>
      <c r="E88" s="115" t="str">
        <f>G87</f>
        <v>m2</v>
      </c>
      <c r="F88" s="69" t="s">
        <v>876</v>
      </c>
      <c r="G88" s="1131"/>
      <c r="H88" s="1131"/>
      <c r="I88" s="1135"/>
      <c r="J88" s="1147"/>
      <c r="K88" s="757"/>
      <c r="L88" s="757"/>
      <c r="N88" s="759"/>
    </row>
    <row r="89" spans="1:98" s="760" customFormat="1" ht="20.25" customHeight="1">
      <c r="A89" s="66" t="s">
        <v>34</v>
      </c>
      <c r="B89" s="507" t="s">
        <v>190</v>
      </c>
      <c r="C89" s="852" t="s">
        <v>967</v>
      </c>
      <c r="D89" s="852"/>
      <c r="E89" s="852"/>
      <c r="F89" s="852"/>
      <c r="G89" s="852"/>
      <c r="H89" s="852"/>
      <c r="I89" s="852"/>
      <c r="J89" s="852"/>
      <c r="K89" s="852"/>
      <c r="L89" s="852"/>
      <c r="N89" s="741"/>
    </row>
    <row r="90" spans="1:98" s="760" customFormat="1" ht="33" customHeight="1">
      <c r="A90" s="503">
        <v>17</v>
      </c>
      <c r="B90" s="761" t="s">
        <v>1036</v>
      </c>
      <c r="C90" s="1145" t="s">
        <v>1037</v>
      </c>
      <c r="D90" s="1145"/>
      <c r="E90" s="1145"/>
      <c r="F90" s="1145"/>
      <c r="G90" s="503" t="s">
        <v>201</v>
      </c>
      <c r="H90" s="86" t="s">
        <v>34</v>
      </c>
      <c r="I90" s="504" t="s">
        <v>34</v>
      </c>
      <c r="J90" s="504">
        <v>4285</v>
      </c>
      <c r="K90" s="90"/>
      <c r="L90" s="454"/>
      <c r="N90" s="741"/>
    </row>
    <row r="91" spans="1:98" s="760" customFormat="1" ht="45.75" hidden="1" customHeight="1">
      <c r="A91" s="1139"/>
      <c r="B91" s="1146"/>
      <c r="C91" s="1133" t="s">
        <v>1009</v>
      </c>
      <c r="D91" s="1133"/>
      <c r="E91" s="1133"/>
      <c r="F91" s="1133"/>
      <c r="G91" s="1131" t="s">
        <v>202</v>
      </c>
      <c r="H91" s="1134">
        <f>D92</f>
        <v>4285</v>
      </c>
      <c r="I91" s="1135">
        <f>170*4.8+10*2.5</f>
        <v>841</v>
      </c>
      <c r="J91" s="1147" t="s">
        <v>34</v>
      </c>
      <c r="K91" s="762"/>
      <c r="L91" s="762"/>
      <c r="N91" s="741"/>
    </row>
    <row r="92" spans="1:98" s="760" customFormat="1" ht="28.5" hidden="1" customHeight="1">
      <c r="A92" s="1139"/>
      <c r="B92" s="1146"/>
      <c r="C92" s="742" t="s">
        <v>872</v>
      </c>
      <c r="D92" s="69">
        <f>J90</f>
        <v>4285</v>
      </c>
      <c r="E92" s="115" t="str">
        <f>G91</f>
        <v>m2</v>
      </c>
      <c r="F92" s="69" t="s">
        <v>876</v>
      </c>
      <c r="G92" s="1131"/>
      <c r="H92" s="1131"/>
      <c r="I92" s="1135"/>
      <c r="J92" s="1147"/>
      <c r="K92" s="762"/>
      <c r="L92" s="762"/>
      <c r="N92" s="741"/>
    </row>
    <row r="93" spans="1:98" s="760" customFormat="1" ht="25.5" customHeight="1">
      <c r="A93" s="1047" t="s">
        <v>791</v>
      </c>
      <c r="B93" s="1047"/>
      <c r="C93" s="1047"/>
      <c r="D93" s="1047"/>
      <c r="E93" s="1047"/>
      <c r="F93" s="1047"/>
      <c r="G93" s="1047"/>
      <c r="H93" s="1047"/>
      <c r="I93" s="1047"/>
      <c r="J93" s="1047"/>
      <c r="K93" s="1047"/>
      <c r="L93" s="798"/>
      <c r="N93" s="741"/>
    </row>
    <row r="94" spans="1:98" s="760" customFormat="1" ht="27.75" customHeight="1">
      <c r="A94" s="21" t="s">
        <v>65</v>
      </c>
      <c r="B94" s="610" t="s">
        <v>63</v>
      </c>
      <c r="C94" s="1005" t="s">
        <v>207</v>
      </c>
      <c r="D94" s="1005"/>
      <c r="E94" s="1005"/>
      <c r="F94" s="1005"/>
      <c r="G94" s="1005"/>
      <c r="H94" s="1005"/>
      <c r="I94" s="1005"/>
      <c r="J94" s="1005"/>
      <c r="K94" s="1005"/>
      <c r="L94" s="1005"/>
      <c r="N94" s="763"/>
    </row>
    <row r="95" spans="1:98" s="382" customFormat="1" ht="21.75" customHeight="1">
      <c r="A95" s="66" t="s">
        <v>34</v>
      </c>
      <c r="B95" s="507" t="s">
        <v>21</v>
      </c>
      <c r="C95" s="852" t="s">
        <v>22</v>
      </c>
      <c r="D95" s="852"/>
      <c r="E95" s="852"/>
      <c r="F95" s="852"/>
      <c r="G95" s="852"/>
      <c r="H95" s="852"/>
      <c r="I95" s="852"/>
      <c r="J95" s="852"/>
      <c r="K95" s="852"/>
      <c r="L95" s="852"/>
      <c r="M95" s="381"/>
      <c r="N95" s="741"/>
      <c r="O95" s="381"/>
      <c r="P95" s="381"/>
      <c r="Q95" s="381"/>
      <c r="R95" s="381"/>
      <c r="S95" s="381"/>
      <c r="T95" s="381"/>
      <c r="U95" s="381"/>
      <c r="V95" s="381"/>
      <c r="W95" s="381"/>
      <c r="X95" s="381"/>
      <c r="Y95" s="381"/>
      <c r="Z95" s="381"/>
      <c r="AA95" s="381"/>
      <c r="AB95" s="381"/>
      <c r="AC95" s="381"/>
      <c r="AD95" s="381"/>
      <c r="AE95" s="381"/>
      <c r="AF95" s="381"/>
      <c r="AG95" s="381"/>
      <c r="AH95" s="381"/>
      <c r="AI95" s="381"/>
      <c r="AJ95" s="381"/>
      <c r="AK95" s="381"/>
      <c r="AL95" s="381"/>
      <c r="AM95" s="381"/>
      <c r="AN95" s="381"/>
      <c r="AO95" s="381"/>
      <c r="AP95" s="381"/>
      <c r="AQ95" s="381"/>
      <c r="AR95" s="381"/>
      <c r="AS95" s="381"/>
      <c r="AT95" s="381"/>
      <c r="AU95" s="381"/>
      <c r="AV95" s="381"/>
      <c r="AW95" s="381"/>
      <c r="AX95" s="381"/>
      <c r="AY95" s="381"/>
      <c r="AZ95" s="381"/>
      <c r="BA95" s="381"/>
      <c r="BB95" s="381"/>
      <c r="BC95" s="381"/>
      <c r="BD95" s="381"/>
      <c r="BE95" s="381"/>
      <c r="BF95" s="381"/>
      <c r="BG95" s="381"/>
      <c r="BH95" s="381"/>
      <c r="BI95" s="381"/>
      <c r="BJ95" s="381"/>
      <c r="BK95" s="381"/>
      <c r="BL95" s="381"/>
      <c r="BM95" s="381"/>
      <c r="BN95" s="381"/>
      <c r="BO95" s="381"/>
      <c r="BP95" s="381"/>
      <c r="BQ95" s="381"/>
      <c r="BR95" s="381"/>
      <c r="BS95" s="381"/>
      <c r="BT95" s="381"/>
      <c r="BU95" s="381"/>
      <c r="BV95" s="381"/>
      <c r="BW95" s="381"/>
      <c r="BX95" s="381"/>
      <c r="BY95" s="381"/>
      <c r="BZ95" s="381"/>
      <c r="CA95" s="381"/>
      <c r="CB95" s="381"/>
      <c r="CC95" s="381"/>
      <c r="CD95" s="381"/>
      <c r="CE95" s="381"/>
      <c r="CF95" s="381"/>
      <c r="CG95" s="381"/>
      <c r="CH95" s="381"/>
      <c r="CI95" s="381"/>
      <c r="CJ95" s="381"/>
      <c r="CK95" s="381"/>
      <c r="CL95" s="381"/>
      <c r="CM95" s="381"/>
      <c r="CN95" s="381"/>
      <c r="CO95" s="381"/>
      <c r="CP95" s="381"/>
      <c r="CQ95" s="381"/>
      <c r="CR95" s="381"/>
      <c r="CS95" s="381"/>
      <c r="CT95" s="381"/>
    </row>
    <row r="96" spans="1:98" s="382" customFormat="1" ht="28.5" customHeight="1">
      <c r="A96" s="503">
        <v>18</v>
      </c>
      <c r="B96" s="773" t="s">
        <v>1038</v>
      </c>
      <c r="C96" s="1130" t="s">
        <v>1039</v>
      </c>
      <c r="D96" s="1130"/>
      <c r="E96" s="1130"/>
      <c r="F96" s="1130"/>
      <c r="G96" s="503" t="s">
        <v>201</v>
      </c>
      <c r="H96" s="86" t="s">
        <v>34</v>
      </c>
      <c r="I96" s="80">
        <f>3550+12</f>
        <v>3562</v>
      </c>
      <c r="J96" s="80">
        <v>3562</v>
      </c>
      <c r="K96" s="90"/>
      <c r="L96" s="454"/>
      <c r="M96" s="381"/>
      <c r="N96" s="741"/>
      <c r="O96" s="381"/>
      <c r="P96" s="381"/>
      <c r="Q96" s="381"/>
      <c r="R96" s="381"/>
      <c r="S96" s="381"/>
      <c r="T96" s="381"/>
      <c r="U96" s="381"/>
      <c r="V96" s="381"/>
      <c r="W96" s="381"/>
      <c r="X96" s="381"/>
      <c r="Y96" s="381"/>
      <c r="Z96" s="381"/>
      <c r="AA96" s="381"/>
      <c r="AB96" s="381"/>
      <c r="AC96" s="381"/>
      <c r="AD96" s="381"/>
      <c r="AE96" s="381"/>
      <c r="AF96" s="381"/>
      <c r="AG96" s="381"/>
      <c r="AH96" s="381"/>
      <c r="AI96" s="381"/>
      <c r="AJ96" s="381"/>
      <c r="AK96" s="381"/>
      <c r="AL96" s="381"/>
      <c r="AM96" s="381"/>
      <c r="AN96" s="381"/>
      <c r="AO96" s="381"/>
      <c r="AP96" s="381"/>
      <c r="AQ96" s="381"/>
      <c r="AR96" s="381"/>
      <c r="AS96" s="381"/>
      <c r="AT96" s="381"/>
      <c r="AU96" s="381"/>
      <c r="AV96" s="381"/>
      <c r="AW96" s="381"/>
      <c r="AX96" s="381"/>
      <c r="AY96" s="381"/>
      <c r="AZ96" s="381"/>
      <c r="BA96" s="381"/>
      <c r="BB96" s="381"/>
      <c r="BC96" s="381"/>
      <c r="BD96" s="381"/>
      <c r="BE96" s="381"/>
      <c r="BF96" s="381"/>
      <c r="BG96" s="381"/>
      <c r="BH96" s="381"/>
      <c r="BI96" s="381"/>
      <c r="BJ96" s="381"/>
      <c r="BK96" s="381"/>
      <c r="BL96" s="381"/>
      <c r="BM96" s="381"/>
      <c r="BN96" s="381"/>
      <c r="BO96" s="381"/>
      <c r="BP96" s="381"/>
      <c r="BQ96" s="381"/>
      <c r="BR96" s="381"/>
      <c r="BS96" s="381"/>
      <c r="BT96" s="381"/>
      <c r="BU96" s="381"/>
      <c r="BV96" s="381"/>
      <c r="BW96" s="381"/>
      <c r="BX96" s="381"/>
      <c r="BY96" s="381"/>
      <c r="BZ96" s="381"/>
      <c r="CA96" s="381"/>
      <c r="CB96" s="381"/>
      <c r="CC96" s="381"/>
      <c r="CD96" s="381"/>
      <c r="CE96" s="381"/>
      <c r="CF96" s="381"/>
      <c r="CG96" s="381"/>
      <c r="CH96" s="381"/>
      <c r="CI96" s="381"/>
      <c r="CJ96" s="381"/>
      <c r="CK96" s="381"/>
      <c r="CL96" s="381"/>
      <c r="CM96" s="381"/>
      <c r="CN96" s="381"/>
      <c r="CO96" s="381"/>
      <c r="CP96" s="381"/>
      <c r="CQ96" s="381"/>
      <c r="CR96" s="381"/>
      <c r="CS96" s="381"/>
      <c r="CT96" s="381"/>
    </row>
    <row r="97" spans="1:98" s="382" customFormat="1" ht="29.25" hidden="1" customHeight="1">
      <c r="A97" s="1131"/>
      <c r="B97" s="1132"/>
      <c r="C97" s="1133" t="s">
        <v>1011</v>
      </c>
      <c r="D97" s="1133"/>
      <c r="E97" s="1133"/>
      <c r="F97" s="1133"/>
      <c r="G97" s="1131" t="s">
        <v>864</v>
      </c>
      <c r="H97" s="1134">
        <f>D98</f>
        <v>3562</v>
      </c>
      <c r="I97" s="1135">
        <v>65</v>
      </c>
      <c r="J97" s="1135" t="s">
        <v>34</v>
      </c>
      <c r="K97" s="764"/>
      <c r="L97" s="764"/>
      <c r="M97" s="381"/>
      <c r="N97" s="741"/>
      <c r="O97" s="381"/>
      <c r="P97" s="381"/>
      <c r="Q97" s="381"/>
      <c r="R97" s="381"/>
      <c r="S97" s="381"/>
      <c r="T97" s="381"/>
      <c r="U97" s="381"/>
      <c r="V97" s="381"/>
      <c r="W97" s="381"/>
      <c r="X97" s="381"/>
      <c r="Y97" s="381"/>
      <c r="Z97" s="381"/>
      <c r="AA97" s="381"/>
      <c r="AB97" s="381"/>
      <c r="AC97" s="381"/>
      <c r="AD97" s="381"/>
      <c r="AE97" s="381"/>
      <c r="AF97" s="381"/>
      <c r="AG97" s="381"/>
      <c r="AH97" s="381"/>
      <c r="AI97" s="381"/>
      <c r="AJ97" s="381"/>
      <c r="AK97" s="381"/>
      <c r="AL97" s="381"/>
      <c r="AM97" s="381"/>
      <c r="AN97" s="381"/>
      <c r="AO97" s="381"/>
      <c r="AP97" s="381"/>
      <c r="AQ97" s="381"/>
      <c r="AR97" s="381"/>
      <c r="AS97" s="381"/>
      <c r="AT97" s="381"/>
      <c r="AU97" s="381"/>
      <c r="AV97" s="381"/>
      <c r="AW97" s="381"/>
      <c r="AX97" s="381"/>
      <c r="AY97" s="381"/>
      <c r="AZ97" s="381"/>
      <c r="BA97" s="381"/>
      <c r="BB97" s="381"/>
      <c r="BC97" s="381"/>
      <c r="BD97" s="381"/>
      <c r="BE97" s="381"/>
      <c r="BF97" s="381"/>
      <c r="BG97" s="381"/>
      <c r="BH97" s="381"/>
      <c r="BI97" s="381"/>
      <c r="BJ97" s="381"/>
      <c r="BK97" s="381"/>
      <c r="BL97" s="381"/>
      <c r="BM97" s="381"/>
      <c r="BN97" s="381"/>
      <c r="BO97" s="381"/>
      <c r="BP97" s="381"/>
      <c r="BQ97" s="381"/>
      <c r="BR97" s="381"/>
      <c r="BS97" s="381"/>
      <c r="BT97" s="381"/>
      <c r="BU97" s="381"/>
      <c r="BV97" s="381"/>
      <c r="BW97" s="381"/>
      <c r="BX97" s="381"/>
      <c r="BY97" s="381"/>
      <c r="BZ97" s="381"/>
      <c r="CA97" s="381"/>
      <c r="CB97" s="381"/>
      <c r="CC97" s="381"/>
      <c r="CD97" s="381"/>
      <c r="CE97" s="381"/>
      <c r="CF97" s="381"/>
      <c r="CG97" s="381"/>
      <c r="CH97" s="381"/>
      <c r="CI97" s="381"/>
      <c r="CJ97" s="381"/>
      <c r="CK97" s="381"/>
      <c r="CL97" s="381"/>
      <c r="CM97" s="381"/>
      <c r="CN97" s="381"/>
      <c r="CO97" s="381"/>
      <c r="CP97" s="381"/>
      <c r="CQ97" s="381"/>
      <c r="CR97" s="381"/>
      <c r="CS97" s="381"/>
      <c r="CT97" s="381"/>
    </row>
    <row r="98" spans="1:98" s="382" customFormat="1" ht="35.25" hidden="1" customHeight="1">
      <c r="A98" s="1131"/>
      <c r="B98" s="1132"/>
      <c r="C98" s="742" t="s">
        <v>872</v>
      </c>
      <c r="D98" s="69">
        <f>J96</f>
        <v>3562</v>
      </c>
      <c r="E98" s="115" t="str">
        <f>G97</f>
        <v>m2</v>
      </c>
      <c r="F98" s="69" t="s">
        <v>876</v>
      </c>
      <c r="G98" s="1131"/>
      <c r="H98" s="1131"/>
      <c r="I98" s="1135"/>
      <c r="J98" s="1135"/>
      <c r="K98" s="764"/>
      <c r="L98" s="764"/>
      <c r="M98" s="381"/>
      <c r="N98" s="741"/>
      <c r="O98" s="381"/>
      <c r="P98" s="381"/>
      <c r="Q98" s="381"/>
      <c r="R98" s="381"/>
      <c r="S98" s="381"/>
      <c r="T98" s="381"/>
      <c r="U98" s="381"/>
      <c r="V98" s="381"/>
      <c r="W98" s="381"/>
      <c r="X98" s="381"/>
      <c r="Y98" s="381"/>
      <c r="Z98" s="381"/>
      <c r="AA98" s="381"/>
      <c r="AB98" s="381"/>
      <c r="AC98" s="381"/>
      <c r="AD98" s="381"/>
      <c r="AE98" s="381"/>
      <c r="AF98" s="381"/>
      <c r="AG98" s="381"/>
      <c r="AH98" s="381"/>
      <c r="AI98" s="381"/>
      <c r="AJ98" s="381"/>
      <c r="AK98" s="381"/>
      <c r="AL98" s="381"/>
      <c r="AM98" s="381"/>
      <c r="AN98" s="381"/>
      <c r="AO98" s="381"/>
      <c r="AP98" s="381"/>
      <c r="AQ98" s="381"/>
      <c r="AR98" s="381"/>
      <c r="AS98" s="381"/>
      <c r="AT98" s="381"/>
      <c r="AU98" s="381"/>
      <c r="AV98" s="381"/>
      <c r="AW98" s="381"/>
      <c r="AX98" s="381"/>
      <c r="AY98" s="381"/>
      <c r="AZ98" s="381"/>
      <c r="BA98" s="381"/>
      <c r="BB98" s="381"/>
      <c r="BC98" s="381"/>
      <c r="BD98" s="381"/>
      <c r="BE98" s="381"/>
      <c r="BF98" s="381"/>
      <c r="BG98" s="381"/>
      <c r="BH98" s="381"/>
      <c r="BI98" s="381"/>
      <c r="BJ98" s="381"/>
      <c r="BK98" s="381"/>
      <c r="BL98" s="381"/>
      <c r="BM98" s="381"/>
      <c r="BN98" s="381"/>
      <c r="BO98" s="381"/>
      <c r="BP98" s="381"/>
      <c r="BQ98" s="381"/>
      <c r="BR98" s="381"/>
      <c r="BS98" s="381"/>
      <c r="BT98" s="381"/>
      <c r="BU98" s="381"/>
      <c r="BV98" s="381"/>
      <c r="BW98" s="381"/>
      <c r="BX98" s="381"/>
      <c r="BY98" s="381"/>
      <c r="BZ98" s="381"/>
      <c r="CA98" s="381"/>
      <c r="CB98" s="381"/>
      <c r="CC98" s="381"/>
      <c r="CD98" s="381"/>
      <c r="CE98" s="381"/>
      <c r="CF98" s="381"/>
      <c r="CG98" s="381"/>
      <c r="CH98" s="381"/>
      <c r="CI98" s="381"/>
      <c r="CJ98" s="381"/>
      <c r="CK98" s="381"/>
      <c r="CL98" s="381"/>
      <c r="CM98" s="381"/>
      <c r="CN98" s="381"/>
      <c r="CO98" s="381"/>
      <c r="CP98" s="381"/>
      <c r="CQ98" s="381"/>
      <c r="CR98" s="381"/>
      <c r="CS98" s="381"/>
      <c r="CT98" s="381"/>
    </row>
    <row r="99" spans="1:98" s="382" customFormat="1" ht="35.25" customHeight="1">
      <c r="A99" s="503">
        <v>19</v>
      </c>
      <c r="B99" s="773" t="s">
        <v>1010</v>
      </c>
      <c r="C99" s="1130" t="s">
        <v>1040</v>
      </c>
      <c r="D99" s="1130"/>
      <c r="E99" s="1130"/>
      <c r="F99" s="1130"/>
      <c r="G99" s="503" t="s">
        <v>201</v>
      </c>
      <c r="H99" s="86" t="s">
        <v>34</v>
      </c>
      <c r="I99" s="80">
        <f>3952-3550+3</f>
        <v>405</v>
      </c>
      <c r="J99" s="504">
        <v>405</v>
      </c>
      <c r="K99" s="90"/>
      <c r="L99" s="454"/>
      <c r="M99" s="381"/>
      <c r="N99" s="741"/>
      <c r="O99" s="381"/>
      <c r="P99" s="381"/>
      <c r="Q99" s="381"/>
      <c r="R99" s="381"/>
      <c r="S99" s="381"/>
      <c r="T99" s="381"/>
      <c r="U99" s="381"/>
      <c r="V99" s="381"/>
      <c r="W99" s="381"/>
      <c r="X99" s="381"/>
      <c r="Y99" s="381"/>
      <c r="Z99" s="381"/>
      <c r="AA99" s="381"/>
      <c r="AB99" s="381"/>
      <c r="AC99" s="381"/>
      <c r="AD99" s="381"/>
      <c r="AE99" s="381"/>
      <c r="AF99" s="381"/>
      <c r="AG99" s="381"/>
      <c r="AH99" s="381"/>
      <c r="AI99" s="381"/>
      <c r="AJ99" s="381"/>
      <c r="AK99" s="381"/>
      <c r="AL99" s="381"/>
      <c r="AM99" s="381"/>
      <c r="AN99" s="381"/>
      <c r="AO99" s="381"/>
      <c r="AP99" s="381"/>
      <c r="AQ99" s="381"/>
      <c r="AR99" s="381"/>
      <c r="AS99" s="381"/>
      <c r="AT99" s="381"/>
      <c r="AU99" s="381"/>
      <c r="AV99" s="381"/>
      <c r="AW99" s="381"/>
      <c r="AX99" s="381"/>
      <c r="AY99" s="381"/>
      <c r="AZ99" s="381"/>
      <c r="BA99" s="381"/>
      <c r="BB99" s="381"/>
      <c r="BC99" s="381"/>
      <c r="BD99" s="381"/>
      <c r="BE99" s="381"/>
      <c r="BF99" s="381"/>
      <c r="BG99" s="381"/>
      <c r="BH99" s="381"/>
      <c r="BI99" s="381"/>
      <c r="BJ99" s="381"/>
      <c r="BK99" s="381"/>
      <c r="BL99" s="381"/>
      <c r="BM99" s="381"/>
      <c r="BN99" s="381"/>
      <c r="BO99" s="381"/>
      <c r="BP99" s="381"/>
      <c r="BQ99" s="381"/>
      <c r="BR99" s="381"/>
      <c r="BS99" s="381"/>
      <c r="BT99" s="381"/>
      <c r="BU99" s="381"/>
      <c r="BV99" s="381"/>
      <c r="BW99" s="381"/>
      <c r="BX99" s="381"/>
      <c r="BY99" s="381"/>
      <c r="BZ99" s="381"/>
      <c r="CA99" s="381"/>
      <c r="CB99" s="381"/>
      <c r="CC99" s="381"/>
      <c r="CD99" s="381"/>
      <c r="CE99" s="381"/>
      <c r="CF99" s="381"/>
      <c r="CG99" s="381"/>
      <c r="CH99" s="381"/>
      <c r="CI99" s="381"/>
      <c r="CJ99" s="381"/>
      <c r="CK99" s="381"/>
      <c r="CL99" s="381"/>
      <c r="CM99" s="381"/>
      <c r="CN99" s="381"/>
      <c r="CO99" s="381"/>
      <c r="CP99" s="381"/>
      <c r="CQ99" s="381"/>
      <c r="CR99" s="381"/>
      <c r="CS99" s="381"/>
      <c r="CT99" s="381"/>
    </row>
    <row r="100" spans="1:98" s="382" customFormat="1" ht="35.25" customHeight="1">
      <c r="A100" s="503">
        <v>20</v>
      </c>
      <c r="B100" s="773" t="s">
        <v>1041</v>
      </c>
      <c r="C100" s="1130" t="s">
        <v>1042</v>
      </c>
      <c r="D100" s="1130"/>
      <c r="E100" s="1130"/>
      <c r="F100" s="1130"/>
      <c r="G100" s="503" t="s">
        <v>201</v>
      </c>
      <c r="H100" s="86" t="s">
        <v>34</v>
      </c>
      <c r="I100" s="80">
        <f>3815-H104</f>
        <v>3815</v>
      </c>
      <c r="J100" s="504">
        <v>383</v>
      </c>
      <c r="K100" s="90"/>
      <c r="L100" s="454"/>
      <c r="M100" s="381"/>
      <c r="N100" s="741"/>
      <c r="O100" s="381"/>
      <c r="P100" s="381"/>
      <c r="Q100" s="381"/>
      <c r="R100" s="381"/>
      <c r="S100" s="381"/>
      <c r="T100" s="381"/>
      <c r="U100" s="381"/>
      <c r="V100" s="381"/>
      <c r="W100" s="381"/>
      <c r="X100" s="381"/>
      <c r="Y100" s="381"/>
      <c r="Z100" s="381"/>
      <c r="AA100" s="381"/>
      <c r="AB100" s="381"/>
      <c r="AC100" s="381"/>
      <c r="AD100" s="381"/>
      <c r="AE100" s="381"/>
      <c r="AF100" s="381"/>
      <c r="AG100" s="381"/>
      <c r="AH100" s="381"/>
      <c r="AI100" s="381"/>
      <c r="AJ100" s="381"/>
      <c r="AK100" s="381"/>
      <c r="AL100" s="381"/>
      <c r="AM100" s="381"/>
      <c r="AN100" s="381"/>
      <c r="AO100" s="381"/>
      <c r="AP100" s="381"/>
      <c r="AQ100" s="381"/>
      <c r="AR100" s="381"/>
      <c r="AS100" s="381"/>
      <c r="AT100" s="381"/>
      <c r="AU100" s="381"/>
      <c r="AV100" s="381"/>
      <c r="AW100" s="381"/>
      <c r="AX100" s="381"/>
      <c r="AY100" s="381"/>
      <c r="AZ100" s="381"/>
      <c r="BA100" s="381"/>
      <c r="BB100" s="381"/>
      <c r="BC100" s="381"/>
      <c r="BD100" s="381"/>
      <c r="BE100" s="381"/>
      <c r="BF100" s="381"/>
      <c r="BG100" s="381"/>
      <c r="BH100" s="381"/>
      <c r="BI100" s="381"/>
      <c r="BJ100" s="381"/>
      <c r="BK100" s="381"/>
      <c r="BL100" s="381"/>
      <c r="BM100" s="381"/>
      <c r="BN100" s="381"/>
      <c r="BO100" s="381"/>
      <c r="BP100" s="381"/>
      <c r="BQ100" s="381"/>
      <c r="BR100" s="381"/>
      <c r="BS100" s="381"/>
      <c r="BT100" s="381"/>
      <c r="BU100" s="381"/>
      <c r="BV100" s="381"/>
      <c r="BW100" s="381"/>
      <c r="BX100" s="381"/>
      <c r="BY100" s="381"/>
      <c r="BZ100" s="381"/>
      <c r="CA100" s="381"/>
      <c r="CB100" s="381"/>
      <c r="CC100" s="381"/>
      <c r="CD100" s="381"/>
      <c r="CE100" s="381"/>
      <c r="CF100" s="381"/>
      <c r="CG100" s="381"/>
      <c r="CH100" s="381"/>
      <c r="CI100" s="381"/>
      <c r="CJ100" s="381"/>
      <c r="CK100" s="381"/>
      <c r="CL100" s="381"/>
      <c r="CM100" s="381"/>
      <c r="CN100" s="381"/>
      <c r="CO100" s="381"/>
      <c r="CP100" s="381"/>
      <c r="CQ100" s="381"/>
      <c r="CR100" s="381"/>
      <c r="CS100" s="381"/>
      <c r="CT100" s="381"/>
    </row>
    <row r="101" spans="1:98" s="382" customFormat="1" ht="35.25" customHeight="1">
      <c r="A101" s="66" t="s">
        <v>34</v>
      </c>
      <c r="B101" s="507" t="s">
        <v>1012</v>
      </c>
      <c r="C101" s="852" t="s">
        <v>1013</v>
      </c>
      <c r="D101" s="852"/>
      <c r="E101" s="852"/>
      <c r="F101" s="852"/>
      <c r="G101" s="852"/>
      <c r="H101" s="852"/>
      <c r="I101" s="852"/>
      <c r="J101" s="852"/>
      <c r="K101" s="852"/>
      <c r="L101" s="852"/>
      <c r="M101" s="381"/>
      <c r="N101" s="741"/>
      <c r="O101" s="381"/>
      <c r="P101" s="381"/>
      <c r="Q101" s="381"/>
      <c r="R101" s="381"/>
      <c r="S101" s="381"/>
      <c r="T101" s="381"/>
      <c r="U101" s="381"/>
      <c r="V101" s="381"/>
      <c r="W101" s="381"/>
      <c r="X101" s="381"/>
      <c r="Y101" s="381"/>
      <c r="Z101" s="381"/>
      <c r="AA101" s="381"/>
      <c r="AB101" s="381"/>
      <c r="AC101" s="381"/>
      <c r="AD101" s="381"/>
      <c r="AE101" s="381"/>
      <c r="AF101" s="381"/>
      <c r="AG101" s="381"/>
      <c r="AH101" s="381"/>
      <c r="AI101" s="381"/>
      <c r="AJ101" s="381"/>
      <c r="AK101" s="381"/>
      <c r="AL101" s="381"/>
      <c r="AM101" s="381"/>
      <c r="AN101" s="381"/>
      <c r="AO101" s="381"/>
      <c r="AP101" s="381"/>
      <c r="AQ101" s="381"/>
      <c r="AR101" s="381"/>
      <c r="AS101" s="381"/>
      <c r="AT101" s="381"/>
      <c r="AU101" s="381"/>
      <c r="AV101" s="381"/>
      <c r="AW101" s="381"/>
      <c r="AX101" s="381"/>
      <c r="AY101" s="381"/>
      <c r="AZ101" s="381"/>
      <c r="BA101" s="381"/>
      <c r="BB101" s="381"/>
      <c r="BC101" s="381"/>
      <c r="BD101" s="381"/>
      <c r="BE101" s="381"/>
      <c r="BF101" s="381"/>
      <c r="BG101" s="381"/>
      <c r="BH101" s="381"/>
      <c r="BI101" s="381"/>
      <c r="BJ101" s="381"/>
      <c r="BK101" s="381"/>
      <c r="BL101" s="381"/>
      <c r="BM101" s="381"/>
      <c r="BN101" s="381"/>
      <c r="BO101" s="381"/>
      <c r="BP101" s="381"/>
      <c r="BQ101" s="381"/>
      <c r="BR101" s="381"/>
      <c r="BS101" s="381"/>
      <c r="BT101" s="381"/>
      <c r="BU101" s="381"/>
      <c r="BV101" s="381"/>
      <c r="BW101" s="381"/>
      <c r="BX101" s="381"/>
      <c r="BY101" s="381"/>
      <c r="BZ101" s="381"/>
      <c r="CA101" s="381"/>
      <c r="CB101" s="381"/>
      <c r="CC101" s="381"/>
      <c r="CD101" s="381"/>
      <c r="CE101" s="381"/>
      <c r="CF101" s="381"/>
      <c r="CG101" s="381"/>
      <c r="CH101" s="381"/>
      <c r="CI101" s="381"/>
      <c r="CJ101" s="381"/>
      <c r="CK101" s="381"/>
      <c r="CL101" s="381"/>
      <c r="CM101" s="381"/>
      <c r="CN101" s="381"/>
      <c r="CO101" s="381"/>
      <c r="CP101" s="381"/>
      <c r="CQ101" s="381"/>
      <c r="CR101" s="381"/>
      <c r="CS101" s="381"/>
      <c r="CT101" s="381"/>
    </row>
    <row r="102" spans="1:98" s="766" customFormat="1" ht="32.25" customHeight="1">
      <c r="A102" s="503">
        <v>21</v>
      </c>
      <c r="B102" s="510" t="s">
        <v>1043</v>
      </c>
      <c r="C102" s="863" t="s">
        <v>1051</v>
      </c>
      <c r="D102" s="864"/>
      <c r="E102" s="864"/>
      <c r="F102" s="865"/>
      <c r="G102" s="503" t="s">
        <v>201</v>
      </c>
      <c r="H102" s="86" t="s">
        <v>34</v>
      </c>
      <c r="I102" s="504" t="s">
        <v>34</v>
      </c>
      <c r="J102" s="504">
        <v>3432</v>
      </c>
      <c r="K102" s="90"/>
      <c r="L102" s="454"/>
      <c r="M102" s="385"/>
      <c r="N102" s="741"/>
      <c r="O102" s="385"/>
      <c r="P102" s="385"/>
      <c r="Q102" s="385"/>
      <c r="R102" s="385"/>
      <c r="S102" s="385"/>
      <c r="T102" s="385"/>
      <c r="U102" s="385"/>
      <c r="V102" s="385"/>
      <c r="W102" s="385"/>
      <c r="X102" s="385"/>
      <c r="Y102" s="385"/>
      <c r="Z102" s="385"/>
      <c r="AA102" s="385"/>
      <c r="AB102" s="385"/>
      <c r="AC102" s="385"/>
      <c r="AD102" s="385"/>
      <c r="AE102" s="385"/>
      <c r="AF102" s="385"/>
      <c r="AG102" s="385"/>
      <c r="AH102" s="385"/>
      <c r="AI102" s="385"/>
      <c r="AJ102" s="385"/>
      <c r="AK102" s="385"/>
      <c r="AL102" s="385"/>
      <c r="AM102" s="385"/>
      <c r="AN102" s="385"/>
      <c r="AO102" s="385"/>
      <c r="AP102" s="385"/>
      <c r="AQ102" s="385"/>
      <c r="AR102" s="385"/>
      <c r="AS102" s="385"/>
      <c r="AT102" s="385"/>
      <c r="AU102" s="385"/>
      <c r="AV102" s="385"/>
      <c r="AW102" s="385"/>
      <c r="AX102" s="385"/>
      <c r="AY102" s="385"/>
      <c r="AZ102" s="385"/>
      <c r="BA102" s="385"/>
      <c r="BB102" s="385"/>
      <c r="BC102" s="385"/>
      <c r="BD102" s="385"/>
      <c r="BE102" s="385"/>
      <c r="BF102" s="385"/>
      <c r="BG102" s="385"/>
      <c r="BH102" s="385"/>
      <c r="BI102" s="385"/>
      <c r="BJ102" s="385"/>
      <c r="BK102" s="385"/>
      <c r="BL102" s="385"/>
      <c r="BM102" s="385"/>
      <c r="BN102" s="385"/>
      <c r="BO102" s="385"/>
      <c r="BP102" s="385"/>
      <c r="BQ102" s="385"/>
      <c r="BR102" s="385"/>
      <c r="BS102" s="385"/>
      <c r="BT102" s="385"/>
      <c r="BU102" s="385"/>
      <c r="BV102" s="385"/>
      <c r="BW102" s="385"/>
      <c r="BX102" s="385"/>
      <c r="BY102" s="385"/>
      <c r="BZ102" s="385"/>
      <c r="CA102" s="385"/>
      <c r="CB102" s="385"/>
      <c r="CC102" s="385"/>
      <c r="CD102" s="385"/>
      <c r="CE102" s="385"/>
      <c r="CF102" s="385"/>
      <c r="CG102" s="385"/>
      <c r="CH102" s="385"/>
      <c r="CI102" s="385"/>
      <c r="CJ102" s="385"/>
      <c r="CK102" s="385"/>
      <c r="CL102" s="385"/>
      <c r="CM102" s="385"/>
      <c r="CN102" s="385"/>
      <c r="CO102" s="385"/>
      <c r="CP102" s="385"/>
      <c r="CQ102" s="385"/>
      <c r="CR102" s="385"/>
      <c r="CS102" s="385"/>
      <c r="CT102" s="385"/>
    </row>
    <row r="103" spans="1:98" s="766" customFormat="1" ht="32.25" hidden="1" customHeight="1">
      <c r="A103" s="1139"/>
      <c r="B103" s="1136"/>
      <c r="C103" s="1133" t="s">
        <v>1014</v>
      </c>
      <c r="D103" s="1133"/>
      <c r="E103" s="1133"/>
      <c r="F103" s="1133"/>
      <c r="G103" s="1131" t="s">
        <v>202</v>
      </c>
      <c r="H103" s="1138">
        <f>D104</f>
        <v>3432</v>
      </c>
      <c r="I103" s="504"/>
      <c r="J103" s="1135" t="s">
        <v>34</v>
      </c>
      <c r="K103" s="765"/>
      <c r="L103" s="765"/>
      <c r="M103" s="385"/>
      <c r="N103" s="741"/>
      <c r="O103" s="385"/>
      <c r="P103" s="385"/>
      <c r="Q103" s="385"/>
      <c r="R103" s="385"/>
      <c r="S103" s="385"/>
      <c r="T103" s="385"/>
      <c r="U103" s="385"/>
      <c r="V103" s="385"/>
      <c r="W103" s="385"/>
      <c r="X103" s="385"/>
      <c r="Y103" s="385"/>
      <c r="Z103" s="385"/>
      <c r="AA103" s="385"/>
      <c r="AB103" s="385"/>
      <c r="AC103" s="385"/>
      <c r="AD103" s="385"/>
      <c r="AE103" s="385"/>
      <c r="AF103" s="385"/>
      <c r="AG103" s="385"/>
      <c r="AH103" s="385"/>
      <c r="AI103" s="385"/>
      <c r="AJ103" s="385"/>
      <c r="AK103" s="385"/>
      <c r="AL103" s="385"/>
      <c r="AM103" s="385"/>
      <c r="AN103" s="385"/>
      <c r="AO103" s="385"/>
      <c r="AP103" s="385"/>
      <c r="AQ103" s="385"/>
      <c r="AR103" s="385"/>
      <c r="AS103" s="385"/>
      <c r="AT103" s="385"/>
      <c r="AU103" s="385"/>
      <c r="AV103" s="385"/>
      <c r="AW103" s="385"/>
      <c r="AX103" s="385"/>
      <c r="AY103" s="385"/>
      <c r="AZ103" s="385"/>
      <c r="BA103" s="385"/>
      <c r="BB103" s="385"/>
      <c r="BC103" s="385"/>
      <c r="BD103" s="385"/>
      <c r="BE103" s="385"/>
      <c r="BF103" s="385"/>
      <c r="BG103" s="385"/>
      <c r="BH103" s="385"/>
      <c r="BI103" s="385"/>
      <c r="BJ103" s="385"/>
      <c r="BK103" s="385"/>
      <c r="BL103" s="385"/>
      <c r="BM103" s="385"/>
      <c r="BN103" s="385"/>
      <c r="BO103" s="385"/>
      <c r="BP103" s="385"/>
      <c r="BQ103" s="385"/>
      <c r="BR103" s="385"/>
      <c r="BS103" s="385"/>
      <c r="BT103" s="385"/>
      <c r="BU103" s="385"/>
      <c r="BV103" s="385"/>
      <c r="BW103" s="385"/>
      <c r="BX103" s="385"/>
      <c r="BY103" s="385"/>
      <c r="BZ103" s="385"/>
      <c r="CA103" s="385"/>
      <c r="CB103" s="385"/>
      <c r="CC103" s="385"/>
      <c r="CD103" s="385"/>
      <c r="CE103" s="385"/>
      <c r="CF103" s="385"/>
      <c r="CG103" s="385"/>
      <c r="CH103" s="385"/>
      <c r="CI103" s="385"/>
      <c r="CJ103" s="385"/>
      <c r="CK103" s="385"/>
      <c r="CL103" s="385"/>
      <c r="CM103" s="385"/>
      <c r="CN103" s="385"/>
      <c r="CO103" s="385"/>
      <c r="CP103" s="385"/>
      <c r="CQ103" s="385"/>
      <c r="CR103" s="385"/>
      <c r="CS103" s="385"/>
      <c r="CT103" s="385"/>
    </row>
    <row r="104" spans="1:98" s="766" customFormat="1" ht="23.25" hidden="1" customHeight="1">
      <c r="A104" s="1139"/>
      <c r="B104" s="1136"/>
      <c r="C104" s="742" t="s">
        <v>872</v>
      </c>
      <c r="D104" s="69">
        <f>J102</f>
        <v>3432</v>
      </c>
      <c r="E104" s="115" t="s">
        <v>864</v>
      </c>
      <c r="F104" s="69" t="s">
        <v>876</v>
      </c>
      <c r="G104" s="1131"/>
      <c r="H104" s="1138"/>
      <c r="I104" s="504"/>
      <c r="J104" s="1135"/>
      <c r="K104" s="765"/>
      <c r="L104" s="765"/>
      <c r="M104" s="385"/>
      <c r="N104" s="741"/>
      <c r="O104" s="385"/>
      <c r="P104" s="385"/>
      <c r="Q104" s="385"/>
      <c r="R104" s="385"/>
      <c r="S104" s="385"/>
      <c r="T104" s="385"/>
      <c r="U104" s="385"/>
      <c r="V104" s="385"/>
      <c r="W104" s="385"/>
      <c r="X104" s="385"/>
      <c r="Y104" s="385"/>
      <c r="Z104" s="385"/>
      <c r="AA104" s="385"/>
      <c r="AB104" s="385"/>
      <c r="AC104" s="385"/>
      <c r="AD104" s="385"/>
      <c r="AE104" s="385"/>
      <c r="AF104" s="385"/>
      <c r="AG104" s="385"/>
      <c r="AH104" s="385"/>
      <c r="AI104" s="385"/>
      <c r="AJ104" s="385"/>
      <c r="AK104" s="385"/>
      <c r="AL104" s="385"/>
      <c r="AM104" s="385"/>
      <c r="AN104" s="385"/>
      <c r="AO104" s="385"/>
      <c r="AP104" s="385"/>
      <c r="AQ104" s="385"/>
      <c r="AR104" s="385"/>
      <c r="AS104" s="385"/>
      <c r="AT104" s="385"/>
      <c r="AU104" s="385"/>
      <c r="AV104" s="385"/>
      <c r="AW104" s="385"/>
      <c r="AX104" s="385"/>
      <c r="AY104" s="385"/>
      <c r="AZ104" s="385"/>
      <c r="BA104" s="385"/>
      <c r="BB104" s="385"/>
      <c r="BC104" s="385"/>
      <c r="BD104" s="385"/>
      <c r="BE104" s="385"/>
      <c r="BF104" s="385"/>
      <c r="BG104" s="385"/>
      <c r="BH104" s="385"/>
      <c r="BI104" s="385"/>
      <c r="BJ104" s="385"/>
      <c r="BK104" s="385"/>
      <c r="BL104" s="385"/>
      <c r="BM104" s="385"/>
      <c r="BN104" s="385"/>
      <c r="BO104" s="385"/>
      <c r="BP104" s="385"/>
      <c r="BQ104" s="385"/>
      <c r="BR104" s="385"/>
      <c r="BS104" s="385"/>
      <c r="BT104" s="385"/>
      <c r="BU104" s="385"/>
      <c r="BV104" s="385"/>
      <c r="BW104" s="385"/>
      <c r="BX104" s="385"/>
      <c r="BY104" s="385"/>
      <c r="BZ104" s="385"/>
      <c r="CA104" s="385"/>
      <c r="CB104" s="385"/>
      <c r="CC104" s="385"/>
      <c r="CD104" s="385"/>
      <c r="CE104" s="385"/>
      <c r="CF104" s="385"/>
      <c r="CG104" s="385"/>
      <c r="CH104" s="385"/>
      <c r="CI104" s="385"/>
      <c r="CJ104" s="385"/>
      <c r="CK104" s="385"/>
      <c r="CL104" s="385"/>
      <c r="CM104" s="385"/>
      <c r="CN104" s="385"/>
      <c r="CO104" s="385"/>
      <c r="CP104" s="385"/>
      <c r="CQ104" s="385"/>
      <c r="CR104" s="385"/>
      <c r="CS104" s="385"/>
      <c r="CT104" s="385"/>
    </row>
    <row r="105" spans="1:98" s="766" customFormat="1" ht="20.25" hidden="1" customHeight="1">
      <c r="A105" s="342" t="s">
        <v>34</v>
      </c>
      <c r="B105" s="752" t="s">
        <v>959</v>
      </c>
      <c r="C105" s="1049" t="s">
        <v>457</v>
      </c>
      <c r="D105" s="1049"/>
      <c r="E105" s="1049"/>
      <c r="F105" s="1049"/>
      <c r="G105" s="1049" t="s">
        <v>8</v>
      </c>
      <c r="H105" s="1049"/>
      <c r="I105" s="1049"/>
      <c r="J105" s="1049"/>
      <c r="K105" s="765"/>
      <c r="L105" s="765"/>
      <c r="M105" s="385"/>
      <c r="N105" s="741"/>
      <c r="O105" s="385"/>
      <c r="P105" s="385"/>
      <c r="Q105" s="385"/>
      <c r="R105" s="385"/>
      <c r="S105" s="385"/>
      <c r="T105" s="385"/>
      <c r="U105" s="385"/>
      <c r="V105" s="385"/>
      <c r="W105" s="385"/>
      <c r="X105" s="385"/>
      <c r="Y105" s="385"/>
      <c r="Z105" s="385"/>
      <c r="AA105" s="385"/>
      <c r="AB105" s="385"/>
      <c r="AC105" s="385"/>
      <c r="AD105" s="385"/>
      <c r="AE105" s="385"/>
      <c r="AF105" s="385"/>
      <c r="AG105" s="385"/>
      <c r="AH105" s="385"/>
      <c r="AI105" s="385"/>
      <c r="AJ105" s="385"/>
      <c r="AK105" s="385"/>
      <c r="AL105" s="385"/>
      <c r="AM105" s="385"/>
      <c r="AN105" s="385"/>
      <c r="AO105" s="385"/>
      <c r="AP105" s="385"/>
      <c r="AQ105" s="385"/>
      <c r="AR105" s="385"/>
      <c r="AS105" s="385"/>
      <c r="AT105" s="385"/>
      <c r="AU105" s="385"/>
      <c r="AV105" s="385"/>
      <c r="AW105" s="385"/>
      <c r="AX105" s="385"/>
      <c r="AY105" s="385"/>
      <c r="AZ105" s="385"/>
      <c r="BA105" s="385"/>
      <c r="BB105" s="385"/>
      <c r="BC105" s="385"/>
      <c r="BD105" s="385"/>
      <c r="BE105" s="385"/>
      <c r="BF105" s="385"/>
      <c r="BG105" s="385"/>
      <c r="BH105" s="385"/>
      <c r="BI105" s="385"/>
      <c r="BJ105" s="385"/>
      <c r="BK105" s="385"/>
      <c r="BL105" s="385"/>
      <c r="BM105" s="385"/>
      <c r="BN105" s="385"/>
      <c r="BO105" s="385"/>
      <c r="BP105" s="385"/>
      <c r="BQ105" s="385"/>
      <c r="BR105" s="385"/>
      <c r="BS105" s="385"/>
      <c r="BT105" s="385"/>
      <c r="BU105" s="385"/>
      <c r="BV105" s="385"/>
      <c r="BW105" s="385"/>
      <c r="BX105" s="385"/>
      <c r="BY105" s="385"/>
      <c r="BZ105" s="385"/>
      <c r="CA105" s="385"/>
      <c r="CB105" s="385"/>
      <c r="CC105" s="385"/>
      <c r="CD105" s="385"/>
      <c r="CE105" s="385"/>
      <c r="CF105" s="385"/>
      <c r="CG105" s="385"/>
      <c r="CH105" s="385"/>
      <c r="CI105" s="385"/>
      <c r="CJ105" s="385"/>
      <c r="CK105" s="385"/>
      <c r="CL105" s="385"/>
      <c r="CM105" s="385"/>
      <c r="CN105" s="385"/>
      <c r="CO105" s="385"/>
      <c r="CP105" s="385"/>
      <c r="CQ105" s="385"/>
      <c r="CR105" s="385"/>
      <c r="CS105" s="385"/>
      <c r="CT105" s="385"/>
    </row>
    <row r="106" spans="1:98" s="766" customFormat="1" ht="20.25" hidden="1" customHeight="1">
      <c r="A106" s="753">
        <v>21</v>
      </c>
      <c r="B106" s="770" t="s">
        <v>959</v>
      </c>
      <c r="C106" s="1120" t="s">
        <v>879</v>
      </c>
      <c r="D106" s="1120"/>
      <c r="E106" s="1120"/>
      <c r="F106" s="1120"/>
      <c r="G106" s="753" t="s">
        <v>1015</v>
      </c>
      <c r="H106" s="181" t="s">
        <v>34</v>
      </c>
      <c r="I106" s="754" t="s">
        <v>34</v>
      </c>
      <c r="J106" s="767">
        <v>0</v>
      </c>
      <c r="K106" s="765"/>
      <c r="L106" s="765"/>
      <c r="M106" s="385"/>
      <c r="N106" s="741"/>
      <c r="O106" s="385"/>
      <c r="P106" s="385"/>
      <c r="Q106" s="385"/>
      <c r="R106" s="385"/>
      <c r="S106" s="385"/>
      <c r="T106" s="385"/>
      <c r="U106" s="385"/>
      <c r="V106" s="385"/>
      <c r="W106" s="385"/>
      <c r="X106" s="385"/>
      <c r="Y106" s="385"/>
      <c r="Z106" s="385"/>
      <c r="AA106" s="385"/>
      <c r="AB106" s="385"/>
      <c r="AC106" s="385"/>
      <c r="AD106" s="385"/>
      <c r="AE106" s="385"/>
      <c r="AF106" s="385"/>
      <c r="AG106" s="385"/>
      <c r="AH106" s="385"/>
      <c r="AI106" s="385"/>
      <c r="AJ106" s="385"/>
      <c r="AK106" s="385"/>
      <c r="AL106" s="385"/>
      <c r="AM106" s="385"/>
      <c r="AN106" s="385"/>
      <c r="AO106" s="385"/>
      <c r="AP106" s="385"/>
      <c r="AQ106" s="385"/>
      <c r="AR106" s="385"/>
      <c r="AS106" s="385"/>
      <c r="AT106" s="385"/>
      <c r="AU106" s="385"/>
      <c r="AV106" s="385"/>
      <c r="AW106" s="385"/>
      <c r="AX106" s="385"/>
      <c r="AY106" s="385"/>
      <c r="AZ106" s="385"/>
      <c r="BA106" s="385"/>
      <c r="BB106" s="385"/>
      <c r="BC106" s="385"/>
      <c r="BD106" s="385"/>
      <c r="BE106" s="385"/>
      <c r="BF106" s="385"/>
      <c r="BG106" s="385"/>
      <c r="BH106" s="385"/>
      <c r="BI106" s="385"/>
      <c r="BJ106" s="385"/>
      <c r="BK106" s="385"/>
      <c r="BL106" s="385"/>
      <c r="BM106" s="385"/>
      <c r="BN106" s="385"/>
      <c r="BO106" s="385"/>
      <c r="BP106" s="385"/>
      <c r="BQ106" s="385"/>
      <c r="BR106" s="385"/>
      <c r="BS106" s="385"/>
      <c r="BT106" s="385"/>
      <c r="BU106" s="385"/>
      <c r="BV106" s="385"/>
      <c r="BW106" s="385"/>
      <c r="BX106" s="385"/>
      <c r="BY106" s="385"/>
      <c r="BZ106" s="385"/>
      <c r="CA106" s="385"/>
      <c r="CB106" s="385"/>
      <c r="CC106" s="385"/>
      <c r="CD106" s="385"/>
      <c r="CE106" s="385"/>
      <c r="CF106" s="385"/>
      <c r="CG106" s="385"/>
      <c r="CH106" s="385"/>
      <c r="CI106" s="385"/>
      <c r="CJ106" s="385"/>
      <c r="CK106" s="385"/>
      <c r="CL106" s="385"/>
      <c r="CM106" s="385"/>
      <c r="CN106" s="385"/>
      <c r="CO106" s="385"/>
      <c r="CP106" s="385"/>
      <c r="CQ106" s="385"/>
      <c r="CR106" s="385"/>
      <c r="CS106" s="385"/>
      <c r="CT106" s="385"/>
    </row>
    <row r="107" spans="1:98" s="769" customFormat="1" ht="53.25" hidden="1" customHeight="1">
      <c r="A107" s="1124"/>
      <c r="B107" s="1144"/>
      <c r="C107" s="1123" t="s">
        <v>1016</v>
      </c>
      <c r="D107" s="1123"/>
      <c r="E107" s="1123"/>
      <c r="F107" s="1123"/>
      <c r="G107" s="1124" t="s">
        <v>1017</v>
      </c>
      <c r="H107" s="1129">
        <f>D108</f>
        <v>0</v>
      </c>
      <c r="I107" s="1126">
        <v>7</v>
      </c>
      <c r="J107" s="1126" t="s">
        <v>34</v>
      </c>
      <c r="K107" s="1141"/>
      <c r="L107" s="1141"/>
      <c r="M107" s="768"/>
      <c r="N107" s="741"/>
      <c r="O107" s="768"/>
      <c r="P107" s="768"/>
      <c r="Q107" s="768"/>
      <c r="R107" s="768"/>
      <c r="S107" s="768"/>
      <c r="T107" s="768"/>
      <c r="U107" s="768"/>
      <c r="V107" s="768"/>
      <c r="W107" s="768"/>
      <c r="X107" s="768"/>
      <c r="Y107" s="768"/>
      <c r="Z107" s="768"/>
      <c r="AA107" s="768"/>
      <c r="AB107" s="768"/>
      <c r="AC107" s="768"/>
      <c r="AD107" s="768"/>
      <c r="AE107" s="768"/>
      <c r="AF107" s="768"/>
      <c r="AG107" s="768"/>
      <c r="AH107" s="768"/>
      <c r="AI107" s="768"/>
      <c r="AJ107" s="768"/>
      <c r="AK107" s="768"/>
      <c r="AL107" s="768"/>
      <c r="AM107" s="768"/>
      <c r="AN107" s="768"/>
      <c r="AO107" s="768"/>
      <c r="AP107" s="768"/>
      <c r="AQ107" s="768"/>
      <c r="AR107" s="768"/>
      <c r="AS107" s="768"/>
      <c r="AT107" s="768"/>
      <c r="AU107" s="768"/>
      <c r="AV107" s="768"/>
      <c r="AW107" s="768"/>
      <c r="AX107" s="768"/>
      <c r="AY107" s="768"/>
      <c r="AZ107" s="768"/>
      <c r="BA107" s="768"/>
      <c r="BB107" s="768"/>
      <c r="BC107" s="768"/>
      <c r="BD107" s="768"/>
      <c r="BE107" s="768"/>
      <c r="BF107" s="768"/>
      <c r="BG107" s="768"/>
      <c r="BH107" s="768"/>
      <c r="BI107" s="768"/>
      <c r="BJ107" s="768"/>
      <c r="BK107" s="768"/>
      <c r="BL107" s="768"/>
      <c r="BM107" s="768"/>
      <c r="BN107" s="768"/>
      <c r="BO107" s="768"/>
      <c r="BP107" s="768"/>
      <c r="BQ107" s="768"/>
      <c r="BR107" s="768"/>
      <c r="BS107" s="768"/>
      <c r="BT107" s="768"/>
      <c r="BU107" s="768"/>
      <c r="BV107" s="768"/>
      <c r="BW107" s="768"/>
      <c r="BX107" s="768"/>
      <c r="BY107" s="768"/>
      <c r="BZ107" s="768"/>
      <c r="CA107" s="768"/>
      <c r="CB107" s="768"/>
      <c r="CC107" s="768"/>
      <c r="CD107" s="768"/>
      <c r="CE107" s="768"/>
      <c r="CF107" s="768"/>
      <c r="CG107" s="768"/>
      <c r="CH107" s="768"/>
      <c r="CI107" s="768"/>
      <c r="CJ107" s="768"/>
      <c r="CK107" s="768"/>
      <c r="CL107" s="768"/>
      <c r="CM107" s="768"/>
      <c r="CN107" s="768"/>
      <c r="CO107" s="768"/>
      <c r="CP107" s="768"/>
      <c r="CQ107" s="768"/>
      <c r="CR107" s="768"/>
      <c r="CS107" s="768"/>
      <c r="CT107" s="768"/>
    </row>
    <row r="108" spans="1:98" s="766" customFormat="1" ht="20.25" hidden="1" customHeight="1">
      <c r="A108" s="1124"/>
      <c r="B108" s="1144"/>
      <c r="C108" s="744" t="s">
        <v>872</v>
      </c>
      <c r="D108" s="745">
        <f>J106</f>
        <v>0</v>
      </c>
      <c r="E108" s="356" t="str">
        <f>G107</f>
        <v>m2</v>
      </c>
      <c r="F108" s="745" t="s">
        <v>876</v>
      </c>
      <c r="G108" s="1124"/>
      <c r="H108" s="1124"/>
      <c r="I108" s="1126"/>
      <c r="J108" s="1126"/>
      <c r="K108" s="765"/>
      <c r="L108" s="765"/>
      <c r="M108" s="385"/>
      <c r="N108" s="741"/>
      <c r="O108" s="385"/>
      <c r="P108" s="385"/>
      <c r="Q108" s="385"/>
      <c r="R108" s="385"/>
      <c r="S108" s="385"/>
      <c r="T108" s="385"/>
      <c r="U108" s="385"/>
      <c r="V108" s="385"/>
      <c r="W108" s="385"/>
      <c r="X108" s="385"/>
      <c r="Y108" s="385"/>
      <c r="Z108" s="385"/>
      <c r="AA108" s="385"/>
      <c r="AB108" s="385"/>
      <c r="AC108" s="385"/>
      <c r="AD108" s="385"/>
      <c r="AE108" s="385"/>
      <c r="AF108" s="385"/>
      <c r="AG108" s="385"/>
      <c r="AH108" s="385"/>
      <c r="AI108" s="385"/>
      <c r="AJ108" s="385"/>
      <c r="AK108" s="385"/>
      <c r="AL108" s="385"/>
      <c r="AM108" s="385"/>
      <c r="AN108" s="385"/>
      <c r="AO108" s="385"/>
      <c r="AP108" s="385"/>
      <c r="AQ108" s="385"/>
      <c r="AR108" s="385"/>
      <c r="AS108" s="385"/>
      <c r="AT108" s="385"/>
      <c r="AU108" s="385"/>
      <c r="AV108" s="385"/>
      <c r="AW108" s="385"/>
      <c r="AX108" s="385"/>
      <c r="AY108" s="385"/>
      <c r="AZ108" s="385"/>
      <c r="BA108" s="385"/>
      <c r="BB108" s="385"/>
      <c r="BC108" s="385"/>
      <c r="BD108" s="385"/>
      <c r="BE108" s="385"/>
      <c r="BF108" s="385"/>
      <c r="BG108" s="385"/>
      <c r="BH108" s="385"/>
      <c r="BI108" s="385"/>
      <c r="BJ108" s="385"/>
      <c r="BK108" s="385"/>
      <c r="BL108" s="385"/>
      <c r="BM108" s="385"/>
      <c r="BN108" s="385"/>
      <c r="BO108" s="385"/>
      <c r="BP108" s="385"/>
      <c r="BQ108" s="385"/>
      <c r="BR108" s="385"/>
      <c r="BS108" s="385"/>
      <c r="BT108" s="385"/>
      <c r="BU108" s="385"/>
      <c r="BV108" s="385"/>
      <c r="BW108" s="385"/>
      <c r="BX108" s="385"/>
      <c r="BY108" s="385"/>
      <c r="BZ108" s="385"/>
      <c r="CA108" s="385"/>
      <c r="CB108" s="385"/>
      <c r="CC108" s="385"/>
      <c r="CD108" s="385"/>
      <c r="CE108" s="385"/>
      <c r="CF108" s="385"/>
      <c r="CG108" s="385"/>
      <c r="CH108" s="385"/>
      <c r="CI108" s="385"/>
      <c r="CJ108" s="385"/>
      <c r="CK108" s="385"/>
      <c r="CL108" s="385"/>
      <c r="CM108" s="385"/>
      <c r="CN108" s="385"/>
      <c r="CO108" s="385"/>
      <c r="CP108" s="385"/>
      <c r="CQ108" s="385"/>
      <c r="CR108" s="385"/>
      <c r="CS108" s="385"/>
      <c r="CT108" s="385"/>
    </row>
    <row r="109" spans="1:98" s="766" customFormat="1" ht="20.25" hidden="1" customHeight="1">
      <c r="A109" s="342" t="s">
        <v>34</v>
      </c>
      <c r="B109" s="342" t="s">
        <v>460</v>
      </c>
      <c r="C109" s="1049" t="s">
        <v>461</v>
      </c>
      <c r="D109" s="1049"/>
      <c r="E109" s="1049"/>
      <c r="F109" s="1049"/>
      <c r="G109" s="1049" t="s">
        <v>8</v>
      </c>
      <c r="H109" s="1049"/>
      <c r="I109" s="1049"/>
      <c r="J109" s="1049"/>
      <c r="K109" s="765"/>
      <c r="L109" s="765"/>
      <c r="M109" s="385"/>
      <c r="N109" s="741"/>
      <c r="O109" s="385"/>
      <c r="P109" s="385"/>
      <c r="Q109" s="385"/>
      <c r="R109" s="385"/>
      <c r="S109" s="385"/>
      <c r="T109" s="385"/>
      <c r="U109" s="385"/>
      <c r="V109" s="385"/>
      <c r="W109" s="385"/>
      <c r="X109" s="385"/>
      <c r="Y109" s="385"/>
      <c r="Z109" s="385"/>
      <c r="AA109" s="385"/>
      <c r="AB109" s="385"/>
      <c r="AC109" s="385"/>
      <c r="AD109" s="385"/>
      <c r="AE109" s="385"/>
      <c r="AF109" s="385"/>
      <c r="AG109" s="385"/>
      <c r="AH109" s="385"/>
      <c r="AI109" s="385"/>
      <c r="AJ109" s="385"/>
      <c r="AK109" s="385"/>
      <c r="AL109" s="385"/>
      <c r="AM109" s="385"/>
      <c r="AN109" s="385"/>
      <c r="AO109" s="385"/>
      <c r="AP109" s="385"/>
      <c r="AQ109" s="385"/>
      <c r="AR109" s="385"/>
      <c r="AS109" s="385"/>
      <c r="AT109" s="385"/>
      <c r="AU109" s="385"/>
      <c r="AV109" s="385"/>
      <c r="AW109" s="385"/>
      <c r="AX109" s="385"/>
      <c r="AY109" s="385"/>
      <c r="AZ109" s="385"/>
      <c r="BA109" s="385"/>
      <c r="BB109" s="385"/>
      <c r="BC109" s="385"/>
      <c r="BD109" s="385"/>
      <c r="BE109" s="385"/>
      <c r="BF109" s="385"/>
      <c r="BG109" s="385"/>
      <c r="BH109" s="385"/>
      <c r="BI109" s="385"/>
      <c r="BJ109" s="385"/>
      <c r="BK109" s="385"/>
      <c r="BL109" s="385"/>
      <c r="BM109" s="385"/>
      <c r="BN109" s="385"/>
      <c r="BO109" s="385"/>
      <c r="BP109" s="385"/>
      <c r="BQ109" s="385"/>
      <c r="BR109" s="385"/>
      <c r="BS109" s="385"/>
      <c r="BT109" s="385"/>
      <c r="BU109" s="385"/>
      <c r="BV109" s="385"/>
      <c r="BW109" s="385"/>
      <c r="BX109" s="385"/>
      <c r="BY109" s="385"/>
      <c r="BZ109" s="385"/>
      <c r="CA109" s="385"/>
      <c r="CB109" s="385"/>
      <c r="CC109" s="385"/>
      <c r="CD109" s="385"/>
      <c r="CE109" s="385"/>
      <c r="CF109" s="385"/>
      <c r="CG109" s="385"/>
      <c r="CH109" s="385"/>
      <c r="CI109" s="385"/>
      <c r="CJ109" s="385"/>
      <c r="CK109" s="385"/>
      <c r="CL109" s="385"/>
      <c r="CM109" s="385"/>
      <c r="CN109" s="385"/>
      <c r="CO109" s="385"/>
      <c r="CP109" s="385"/>
      <c r="CQ109" s="385"/>
      <c r="CR109" s="385"/>
      <c r="CS109" s="385"/>
      <c r="CT109" s="385"/>
    </row>
    <row r="110" spans="1:98" s="766" customFormat="1" ht="39" hidden="1" customHeight="1">
      <c r="A110" s="753">
        <v>22</v>
      </c>
      <c r="B110" s="770" t="s">
        <v>966</v>
      </c>
      <c r="C110" s="1120" t="s">
        <v>463</v>
      </c>
      <c r="D110" s="1120"/>
      <c r="E110" s="1120"/>
      <c r="F110" s="1120"/>
      <c r="G110" s="753" t="s">
        <v>1015</v>
      </c>
      <c r="H110" s="181" t="s">
        <v>34</v>
      </c>
      <c r="I110" s="754" t="s">
        <v>34</v>
      </c>
      <c r="J110" s="767">
        <v>0</v>
      </c>
      <c r="K110" s="765"/>
      <c r="L110" s="765"/>
      <c r="M110" s="385"/>
      <c r="N110" s="741"/>
      <c r="O110" s="385"/>
      <c r="P110" s="385"/>
      <c r="Q110" s="385"/>
      <c r="R110" s="385"/>
      <c r="S110" s="385"/>
      <c r="T110" s="385"/>
      <c r="U110" s="385"/>
      <c r="V110" s="385"/>
      <c r="W110" s="385"/>
      <c r="X110" s="385"/>
      <c r="Y110" s="385"/>
      <c r="Z110" s="385"/>
      <c r="AA110" s="385"/>
      <c r="AB110" s="385"/>
      <c r="AC110" s="385"/>
      <c r="AD110" s="385"/>
      <c r="AE110" s="385"/>
      <c r="AF110" s="385"/>
      <c r="AG110" s="385"/>
      <c r="AH110" s="385"/>
      <c r="AI110" s="385"/>
      <c r="AJ110" s="385"/>
      <c r="AK110" s="385"/>
      <c r="AL110" s="385"/>
      <c r="AM110" s="385"/>
      <c r="AN110" s="385"/>
      <c r="AO110" s="385"/>
      <c r="AP110" s="385"/>
      <c r="AQ110" s="385"/>
      <c r="AR110" s="385"/>
      <c r="AS110" s="385"/>
      <c r="AT110" s="385"/>
      <c r="AU110" s="385"/>
      <c r="AV110" s="385"/>
      <c r="AW110" s="385"/>
      <c r="AX110" s="385"/>
      <c r="AY110" s="385"/>
      <c r="AZ110" s="385"/>
      <c r="BA110" s="385"/>
      <c r="BB110" s="385"/>
      <c r="BC110" s="385"/>
      <c r="BD110" s="385"/>
      <c r="BE110" s="385"/>
      <c r="BF110" s="385"/>
      <c r="BG110" s="385"/>
      <c r="BH110" s="385"/>
      <c r="BI110" s="385"/>
      <c r="BJ110" s="385"/>
      <c r="BK110" s="385"/>
      <c r="BL110" s="385"/>
      <c r="BM110" s="385"/>
      <c r="BN110" s="385"/>
      <c r="BO110" s="385"/>
      <c r="BP110" s="385"/>
      <c r="BQ110" s="385"/>
      <c r="BR110" s="385"/>
      <c r="BS110" s="385"/>
      <c r="BT110" s="385"/>
      <c r="BU110" s="385"/>
      <c r="BV110" s="385"/>
      <c r="BW110" s="385"/>
      <c r="BX110" s="385"/>
      <c r="BY110" s="385"/>
      <c r="BZ110" s="385"/>
      <c r="CA110" s="385"/>
      <c r="CB110" s="385"/>
      <c r="CC110" s="385"/>
      <c r="CD110" s="385"/>
      <c r="CE110" s="385"/>
      <c r="CF110" s="385"/>
      <c r="CG110" s="385"/>
      <c r="CH110" s="385"/>
      <c r="CI110" s="385"/>
      <c r="CJ110" s="385"/>
      <c r="CK110" s="385"/>
      <c r="CL110" s="385"/>
      <c r="CM110" s="385"/>
      <c r="CN110" s="385"/>
      <c r="CO110" s="385"/>
      <c r="CP110" s="385"/>
      <c r="CQ110" s="385"/>
      <c r="CR110" s="385"/>
      <c r="CS110" s="385"/>
      <c r="CT110" s="385"/>
    </row>
    <row r="111" spans="1:98" s="766" customFormat="1" ht="54.75" hidden="1" customHeight="1">
      <c r="A111" s="1121"/>
      <c r="B111" s="1122"/>
      <c r="C111" s="1123" t="s">
        <v>1018</v>
      </c>
      <c r="D111" s="1123"/>
      <c r="E111" s="1123"/>
      <c r="F111" s="1123"/>
      <c r="G111" s="1124" t="s">
        <v>1017</v>
      </c>
      <c r="H111" s="1142">
        <f>D112</f>
        <v>0</v>
      </c>
      <c r="I111" s="754"/>
      <c r="J111" s="1143" t="s">
        <v>34</v>
      </c>
      <c r="K111" s="765"/>
      <c r="L111" s="765"/>
      <c r="M111" s="385"/>
      <c r="N111" s="741"/>
      <c r="O111" s="385"/>
      <c r="P111" s="385"/>
      <c r="Q111" s="385"/>
      <c r="R111" s="385"/>
      <c r="S111" s="385"/>
      <c r="T111" s="385"/>
      <c r="U111" s="385"/>
      <c r="V111" s="385"/>
      <c r="W111" s="385"/>
      <c r="X111" s="385"/>
      <c r="Y111" s="385"/>
      <c r="Z111" s="385"/>
      <c r="AA111" s="385"/>
      <c r="AB111" s="385"/>
      <c r="AC111" s="385"/>
      <c r="AD111" s="385"/>
      <c r="AE111" s="385"/>
      <c r="AF111" s="385"/>
      <c r="AG111" s="385"/>
      <c r="AH111" s="385"/>
      <c r="AI111" s="385"/>
      <c r="AJ111" s="385"/>
      <c r="AK111" s="385"/>
      <c r="AL111" s="385"/>
      <c r="AM111" s="385"/>
      <c r="AN111" s="385"/>
      <c r="AO111" s="385"/>
      <c r="AP111" s="385"/>
      <c r="AQ111" s="385"/>
      <c r="AR111" s="385"/>
      <c r="AS111" s="385"/>
      <c r="AT111" s="385"/>
      <c r="AU111" s="385"/>
      <c r="AV111" s="385"/>
      <c r="AW111" s="385"/>
      <c r="AX111" s="385"/>
      <c r="AY111" s="385"/>
      <c r="AZ111" s="385"/>
      <c r="BA111" s="385"/>
      <c r="BB111" s="385"/>
      <c r="BC111" s="385"/>
      <c r="BD111" s="385"/>
      <c r="BE111" s="385"/>
      <c r="BF111" s="385"/>
      <c r="BG111" s="385"/>
      <c r="BH111" s="385"/>
      <c r="BI111" s="385"/>
      <c r="BJ111" s="385"/>
      <c r="BK111" s="385"/>
      <c r="BL111" s="385"/>
      <c r="BM111" s="385"/>
      <c r="BN111" s="385"/>
      <c r="BO111" s="385"/>
      <c r="BP111" s="385"/>
      <c r="BQ111" s="385"/>
      <c r="BR111" s="385"/>
      <c r="BS111" s="385"/>
      <c r="BT111" s="385"/>
      <c r="BU111" s="385"/>
      <c r="BV111" s="385"/>
      <c r="BW111" s="385"/>
      <c r="BX111" s="385"/>
      <c r="BY111" s="385"/>
      <c r="BZ111" s="385"/>
      <c r="CA111" s="385"/>
      <c r="CB111" s="385"/>
      <c r="CC111" s="385"/>
      <c r="CD111" s="385"/>
      <c r="CE111" s="385"/>
      <c r="CF111" s="385"/>
      <c r="CG111" s="385"/>
      <c r="CH111" s="385"/>
      <c r="CI111" s="385"/>
      <c r="CJ111" s="385"/>
      <c r="CK111" s="385"/>
      <c r="CL111" s="385"/>
      <c r="CM111" s="385"/>
      <c r="CN111" s="385"/>
      <c r="CO111" s="385"/>
      <c r="CP111" s="385"/>
      <c r="CQ111" s="385"/>
      <c r="CR111" s="385"/>
      <c r="CS111" s="385"/>
      <c r="CT111" s="385"/>
    </row>
    <row r="112" spans="1:98" s="766" customFormat="1" ht="23.25" hidden="1" customHeight="1">
      <c r="A112" s="1121"/>
      <c r="B112" s="1122"/>
      <c r="C112" s="744" t="s">
        <v>872</v>
      </c>
      <c r="D112" s="745">
        <f>J110</f>
        <v>0</v>
      </c>
      <c r="E112" s="356" t="s">
        <v>864</v>
      </c>
      <c r="F112" s="745" t="s">
        <v>1019</v>
      </c>
      <c r="G112" s="1124"/>
      <c r="H112" s="1142"/>
      <c r="I112" s="754"/>
      <c r="J112" s="1143"/>
      <c r="K112" s="765"/>
      <c r="L112" s="765"/>
      <c r="M112" s="385"/>
      <c r="N112" s="741"/>
      <c r="O112" s="385"/>
      <c r="P112" s="385"/>
      <c r="Q112" s="385"/>
      <c r="R112" s="385"/>
      <c r="S112" s="385"/>
      <c r="T112" s="385"/>
      <c r="U112" s="385"/>
      <c r="V112" s="385"/>
      <c r="W112" s="385"/>
      <c r="X112" s="385"/>
      <c r="Y112" s="385"/>
      <c r="Z112" s="385"/>
      <c r="AA112" s="385"/>
      <c r="AB112" s="385"/>
      <c r="AC112" s="385"/>
      <c r="AD112" s="385"/>
      <c r="AE112" s="385"/>
      <c r="AF112" s="385"/>
      <c r="AG112" s="385"/>
      <c r="AH112" s="385"/>
      <c r="AI112" s="385"/>
      <c r="AJ112" s="385"/>
      <c r="AK112" s="385"/>
      <c r="AL112" s="385"/>
      <c r="AM112" s="385"/>
      <c r="AN112" s="385"/>
      <c r="AO112" s="385"/>
      <c r="AP112" s="385"/>
      <c r="AQ112" s="385"/>
      <c r="AR112" s="385"/>
      <c r="AS112" s="385"/>
      <c r="AT112" s="385"/>
      <c r="AU112" s="385"/>
      <c r="AV112" s="385"/>
      <c r="AW112" s="385"/>
      <c r="AX112" s="385"/>
      <c r="AY112" s="385"/>
      <c r="AZ112" s="385"/>
      <c r="BA112" s="385"/>
      <c r="BB112" s="385"/>
      <c r="BC112" s="385"/>
      <c r="BD112" s="385"/>
      <c r="BE112" s="385"/>
      <c r="BF112" s="385"/>
      <c r="BG112" s="385"/>
      <c r="BH112" s="385"/>
      <c r="BI112" s="385"/>
      <c r="BJ112" s="385"/>
      <c r="BK112" s="385"/>
      <c r="BL112" s="385"/>
      <c r="BM112" s="385"/>
      <c r="BN112" s="385"/>
      <c r="BO112" s="385"/>
      <c r="BP112" s="385"/>
      <c r="BQ112" s="385"/>
      <c r="BR112" s="385"/>
      <c r="BS112" s="385"/>
      <c r="BT112" s="385"/>
      <c r="BU112" s="385"/>
      <c r="BV112" s="385"/>
      <c r="BW112" s="385"/>
      <c r="BX112" s="385"/>
      <c r="BY112" s="385"/>
      <c r="BZ112" s="385"/>
      <c r="CA112" s="385"/>
      <c r="CB112" s="385"/>
      <c r="CC112" s="385"/>
      <c r="CD112" s="385"/>
      <c r="CE112" s="385"/>
      <c r="CF112" s="385"/>
      <c r="CG112" s="385"/>
      <c r="CH112" s="385"/>
      <c r="CI112" s="385"/>
      <c r="CJ112" s="385"/>
      <c r="CK112" s="385"/>
      <c r="CL112" s="385"/>
      <c r="CM112" s="385"/>
      <c r="CN112" s="385"/>
      <c r="CO112" s="385"/>
      <c r="CP112" s="385"/>
      <c r="CQ112" s="385"/>
      <c r="CR112" s="385"/>
      <c r="CS112" s="385"/>
      <c r="CT112" s="385"/>
    </row>
    <row r="113" spans="1:98" s="766" customFormat="1" ht="26.25" customHeight="1">
      <c r="A113" s="1047" t="s">
        <v>792</v>
      </c>
      <c r="B113" s="1047"/>
      <c r="C113" s="1047"/>
      <c r="D113" s="1047"/>
      <c r="E113" s="1047"/>
      <c r="F113" s="1047"/>
      <c r="G113" s="1047"/>
      <c r="H113" s="1047"/>
      <c r="I113" s="1047"/>
      <c r="J113" s="1047"/>
      <c r="K113" s="1047"/>
      <c r="L113" s="798"/>
      <c r="M113" s="385"/>
      <c r="N113" s="741"/>
      <c r="O113" s="385"/>
      <c r="P113" s="385"/>
      <c r="Q113" s="385"/>
      <c r="R113" s="385"/>
      <c r="S113" s="385"/>
      <c r="T113" s="385"/>
      <c r="U113" s="385"/>
      <c r="V113" s="385"/>
      <c r="W113" s="385"/>
      <c r="X113" s="385"/>
      <c r="Y113" s="385"/>
      <c r="Z113" s="385"/>
      <c r="AA113" s="385"/>
      <c r="AB113" s="385"/>
      <c r="AC113" s="385"/>
      <c r="AD113" s="385"/>
      <c r="AE113" s="385"/>
      <c r="AF113" s="385"/>
      <c r="AG113" s="385"/>
      <c r="AH113" s="385"/>
      <c r="AI113" s="385"/>
      <c r="AJ113" s="385"/>
      <c r="AK113" s="385"/>
      <c r="AL113" s="385"/>
      <c r="AM113" s="385"/>
      <c r="AN113" s="385"/>
      <c r="AO113" s="385"/>
      <c r="AP113" s="385"/>
      <c r="AQ113" s="385"/>
      <c r="AR113" s="385"/>
      <c r="AS113" s="385"/>
      <c r="AT113" s="385"/>
      <c r="AU113" s="385"/>
      <c r="AV113" s="385"/>
      <c r="AW113" s="385"/>
      <c r="AX113" s="385"/>
      <c r="AY113" s="385"/>
      <c r="AZ113" s="385"/>
      <c r="BA113" s="385"/>
      <c r="BB113" s="385"/>
      <c r="BC113" s="385"/>
      <c r="BD113" s="385"/>
      <c r="BE113" s="385"/>
      <c r="BF113" s="385"/>
      <c r="BG113" s="385"/>
      <c r="BH113" s="385"/>
      <c r="BI113" s="385"/>
      <c r="BJ113" s="385"/>
      <c r="BK113" s="385"/>
      <c r="BL113" s="385"/>
      <c r="BM113" s="385"/>
      <c r="BN113" s="385"/>
      <c r="BO113" s="385"/>
      <c r="BP113" s="385"/>
      <c r="BQ113" s="385"/>
      <c r="BR113" s="385"/>
      <c r="BS113" s="385"/>
      <c r="BT113" s="385"/>
      <c r="BU113" s="385"/>
      <c r="BV113" s="385"/>
      <c r="BW113" s="385"/>
      <c r="BX113" s="385"/>
      <c r="BY113" s="385"/>
      <c r="BZ113" s="385"/>
      <c r="CA113" s="385"/>
      <c r="CB113" s="385"/>
      <c r="CC113" s="385"/>
      <c r="CD113" s="385"/>
      <c r="CE113" s="385"/>
      <c r="CF113" s="385"/>
      <c r="CG113" s="385"/>
      <c r="CH113" s="385"/>
      <c r="CI113" s="385"/>
      <c r="CJ113" s="385"/>
      <c r="CK113" s="385"/>
      <c r="CL113" s="385"/>
      <c r="CM113" s="385"/>
      <c r="CN113" s="385"/>
      <c r="CO113" s="385"/>
      <c r="CP113" s="385"/>
      <c r="CQ113" s="385"/>
      <c r="CR113" s="385"/>
      <c r="CS113" s="385"/>
      <c r="CT113" s="385"/>
    </row>
    <row r="114" spans="1:98" s="772" customFormat="1" ht="31.5" customHeight="1">
      <c r="A114" s="21" t="s">
        <v>67</v>
      </c>
      <c r="B114" s="610" t="s">
        <v>64</v>
      </c>
      <c r="C114" s="1005" t="s">
        <v>208</v>
      </c>
      <c r="D114" s="1005"/>
      <c r="E114" s="1005"/>
      <c r="F114" s="1005"/>
      <c r="G114" s="1005"/>
      <c r="H114" s="1005"/>
      <c r="I114" s="1005"/>
      <c r="J114" s="1005"/>
      <c r="K114" s="1005"/>
      <c r="L114" s="1005"/>
      <c r="M114" s="385"/>
      <c r="N114" s="771"/>
      <c r="O114" s="385"/>
      <c r="P114" s="385"/>
      <c r="Q114" s="385"/>
      <c r="R114" s="385"/>
      <c r="S114" s="385"/>
      <c r="T114" s="385"/>
      <c r="U114" s="385"/>
      <c r="V114" s="385"/>
      <c r="W114" s="385"/>
      <c r="X114" s="385"/>
      <c r="Y114" s="385"/>
      <c r="Z114" s="385"/>
      <c r="AA114" s="385"/>
      <c r="AB114" s="385"/>
      <c r="AC114" s="385"/>
      <c r="AD114" s="385"/>
      <c r="AE114" s="385"/>
      <c r="AF114" s="385"/>
      <c r="AG114" s="385"/>
      <c r="AH114" s="385"/>
      <c r="AI114" s="385"/>
      <c r="AJ114" s="385"/>
      <c r="AK114" s="385"/>
      <c r="AL114" s="385"/>
      <c r="AM114" s="385"/>
      <c r="AN114" s="385"/>
      <c r="AO114" s="385"/>
      <c r="AP114" s="385"/>
      <c r="AQ114" s="385"/>
      <c r="AR114" s="385"/>
      <c r="AS114" s="385"/>
      <c r="AT114" s="385"/>
      <c r="AU114" s="385"/>
      <c r="AV114" s="385"/>
      <c r="AW114" s="385"/>
      <c r="AX114" s="385"/>
      <c r="AY114" s="385"/>
      <c r="AZ114" s="385"/>
      <c r="BA114" s="385"/>
      <c r="BB114" s="385"/>
      <c r="BC114" s="385"/>
      <c r="BD114" s="385"/>
      <c r="BE114" s="385"/>
      <c r="BF114" s="385"/>
      <c r="BG114" s="385"/>
      <c r="BH114" s="385"/>
      <c r="BI114" s="385"/>
      <c r="BJ114" s="385"/>
      <c r="BK114" s="385"/>
      <c r="BL114" s="385"/>
      <c r="BM114" s="385"/>
      <c r="BN114" s="385"/>
      <c r="BO114" s="385"/>
      <c r="BP114" s="385"/>
      <c r="BQ114" s="385"/>
      <c r="BR114" s="385"/>
      <c r="BS114" s="385"/>
      <c r="BT114" s="385"/>
      <c r="BU114" s="385"/>
      <c r="BV114" s="385"/>
      <c r="BW114" s="385"/>
      <c r="BX114" s="385"/>
      <c r="BY114" s="385"/>
      <c r="BZ114" s="385"/>
      <c r="CA114" s="385"/>
      <c r="CB114" s="385"/>
      <c r="CC114" s="385"/>
      <c r="CD114" s="385"/>
      <c r="CE114" s="385"/>
      <c r="CF114" s="385"/>
      <c r="CG114" s="385"/>
      <c r="CH114" s="385"/>
      <c r="CI114" s="385"/>
      <c r="CJ114" s="385"/>
      <c r="CK114" s="385"/>
      <c r="CL114" s="385"/>
      <c r="CM114" s="385"/>
      <c r="CN114" s="385"/>
      <c r="CO114" s="385"/>
      <c r="CP114" s="385"/>
      <c r="CQ114" s="385"/>
      <c r="CR114" s="385"/>
      <c r="CS114" s="385"/>
      <c r="CT114" s="385"/>
    </row>
    <row r="115" spans="1:98" s="760" customFormat="1" ht="19.5" customHeight="1">
      <c r="A115" s="66" t="s">
        <v>34</v>
      </c>
      <c r="B115" s="507" t="s">
        <v>23</v>
      </c>
      <c r="C115" s="852" t="s">
        <v>192</v>
      </c>
      <c r="D115" s="852"/>
      <c r="E115" s="852"/>
      <c r="F115" s="852"/>
      <c r="G115" s="852"/>
      <c r="H115" s="852"/>
      <c r="I115" s="852"/>
      <c r="J115" s="852"/>
      <c r="K115" s="852"/>
      <c r="L115" s="852"/>
      <c r="N115" s="763"/>
    </row>
    <row r="116" spans="1:98" s="758" customFormat="1" ht="29.25" customHeight="1">
      <c r="A116" s="503">
        <v>22</v>
      </c>
      <c r="B116" s="773" t="s">
        <v>0</v>
      </c>
      <c r="C116" s="1130" t="s">
        <v>79</v>
      </c>
      <c r="D116" s="1130"/>
      <c r="E116" s="1130"/>
      <c r="F116" s="1130"/>
      <c r="G116" s="503" t="s">
        <v>201</v>
      </c>
      <c r="H116" s="86" t="s">
        <v>34</v>
      </c>
      <c r="I116" s="504" t="s">
        <v>34</v>
      </c>
      <c r="J116" s="504">
        <v>4240</v>
      </c>
      <c r="K116" s="90"/>
      <c r="L116" s="454"/>
      <c r="N116" s="741"/>
    </row>
    <row r="117" spans="1:98" s="760" customFormat="1" ht="62.25" hidden="1" customHeight="1">
      <c r="A117" s="1139"/>
      <c r="B117" s="1140"/>
      <c r="C117" s="1133" t="s">
        <v>1020</v>
      </c>
      <c r="D117" s="1133"/>
      <c r="E117" s="1133"/>
      <c r="F117" s="1133"/>
      <c r="G117" s="1131" t="s">
        <v>202</v>
      </c>
      <c r="H117" s="1134">
        <f>D118</f>
        <v>4240</v>
      </c>
      <c r="I117" s="1135">
        <f>1000*0.5</f>
        <v>500</v>
      </c>
      <c r="J117" s="1135" t="s">
        <v>34</v>
      </c>
      <c r="K117" s="762"/>
      <c r="L117" s="762"/>
      <c r="N117" s="741"/>
    </row>
    <row r="118" spans="1:98" s="760" customFormat="1" ht="16.5" hidden="1" customHeight="1">
      <c r="A118" s="1139"/>
      <c r="B118" s="1140"/>
      <c r="C118" s="742" t="s">
        <v>872</v>
      </c>
      <c r="D118" s="69">
        <f>J116</f>
        <v>4240</v>
      </c>
      <c r="E118" s="115" t="str">
        <f>G117</f>
        <v>m2</v>
      </c>
      <c r="F118" s="69" t="s">
        <v>876</v>
      </c>
      <c r="G118" s="1131"/>
      <c r="H118" s="1134"/>
      <c r="I118" s="1135"/>
      <c r="J118" s="1135"/>
      <c r="K118" s="762"/>
      <c r="L118" s="762"/>
      <c r="N118" s="741"/>
    </row>
    <row r="119" spans="1:98" s="760" customFormat="1" ht="36" customHeight="1">
      <c r="A119" s="510" t="s">
        <v>1024</v>
      </c>
      <c r="B119" s="547" t="s">
        <v>1021</v>
      </c>
      <c r="C119" s="1130" t="s">
        <v>960</v>
      </c>
      <c r="D119" s="1130"/>
      <c r="E119" s="1130"/>
      <c r="F119" s="1130"/>
      <c r="G119" s="503" t="s">
        <v>11</v>
      </c>
      <c r="H119" s="86" t="s">
        <v>34</v>
      </c>
      <c r="I119" s="86"/>
      <c r="J119" s="504">
        <v>664</v>
      </c>
      <c r="K119" s="86"/>
      <c r="L119" s="454"/>
      <c r="N119" s="741"/>
    </row>
    <row r="120" spans="1:98" s="760" customFormat="1" ht="47.25" hidden="1" customHeight="1">
      <c r="A120" s="1136"/>
      <c r="B120" s="1137"/>
      <c r="C120" s="1133" t="s">
        <v>1022</v>
      </c>
      <c r="D120" s="1133"/>
      <c r="E120" s="1133"/>
      <c r="F120" s="1133"/>
      <c r="G120" s="1131" t="s">
        <v>11</v>
      </c>
      <c r="H120" s="1138">
        <f>D121</f>
        <v>664</v>
      </c>
      <c r="I120" s="86"/>
      <c r="J120" s="1135" t="s">
        <v>34</v>
      </c>
      <c r="K120" s="762"/>
      <c r="L120" s="762"/>
      <c r="N120" s="741"/>
    </row>
    <row r="121" spans="1:98" s="760" customFormat="1" ht="23.25" hidden="1" customHeight="1">
      <c r="A121" s="1136"/>
      <c r="B121" s="1137"/>
      <c r="C121" s="742" t="s">
        <v>871</v>
      </c>
      <c r="D121" s="69">
        <f>J119</f>
        <v>664</v>
      </c>
      <c r="E121" s="115" t="s">
        <v>11</v>
      </c>
      <c r="F121" s="69" t="s">
        <v>876</v>
      </c>
      <c r="G121" s="1131"/>
      <c r="H121" s="1138"/>
      <c r="I121" s="86"/>
      <c r="J121" s="1135"/>
      <c r="K121" s="762"/>
      <c r="L121" s="762"/>
      <c r="N121" s="741"/>
    </row>
    <row r="122" spans="1:98" s="760" customFormat="1" ht="54.75" customHeight="1">
      <c r="A122" s="510" t="s">
        <v>968</v>
      </c>
      <c r="B122" s="547" t="str">
        <f>[2]PR2!B121</f>
        <v>06.01.01.61B</v>
      </c>
      <c r="C122" s="1130" t="s">
        <v>1044</v>
      </c>
      <c r="D122" s="1130"/>
      <c r="E122" s="1130"/>
      <c r="F122" s="1130"/>
      <c r="G122" s="503" t="s">
        <v>11</v>
      </c>
      <c r="H122" s="86" t="s">
        <v>34</v>
      </c>
      <c r="I122" s="774"/>
      <c r="J122" s="504">
        <v>137</v>
      </c>
      <c r="K122" s="504"/>
      <c r="L122" s="454"/>
      <c r="N122" s="741"/>
    </row>
    <row r="123" spans="1:98" s="760" customFormat="1" ht="47.25" hidden="1" customHeight="1">
      <c r="A123" s="1136"/>
      <c r="B123" s="1137"/>
      <c r="C123" s="1133" t="s">
        <v>1023</v>
      </c>
      <c r="D123" s="1133"/>
      <c r="E123" s="1133"/>
      <c r="F123" s="1133"/>
      <c r="G123" s="1131" t="s">
        <v>202</v>
      </c>
      <c r="H123" s="1138">
        <f>D124</f>
        <v>137</v>
      </c>
      <c r="I123" s="774"/>
      <c r="J123" s="1135" t="s">
        <v>34</v>
      </c>
      <c r="K123" s="762"/>
      <c r="L123" s="762"/>
      <c r="N123" s="741"/>
    </row>
    <row r="124" spans="1:98" s="760" customFormat="1" ht="22.5" hidden="1" customHeight="1">
      <c r="A124" s="1136"/>
      <c r="B124" s="1137"/>
      <c r="C124" s="742" t="s">
        <v>871</v>
      </c>
      <c r="D124" s="69">
        <f>J122</f>
        <v>137</v>
      </c>
      <c r="E124" s="115" t="str">
        <f>G123</f>
        <v>m2</v>
      </c>
      <c r="F124" s="69" t="s">
        <v>876</v>
      </c>
      <c r="G124" s="1131"/>
      <c r="H124" s="1138"/>
      <c r="I124" s="774"/>
      <c r="J124" s="1135"/>
      <c r="K124" s="762"/>
      <c r="L124" s="762"/>
      <c r="N124" s="741"/>
    </row>
    <row r="125" spans="1:98" s="760" customFormat="1" ht="31.5" customHeight="1">
      <c r="A125" s="510" t="s">
        <v>1045</v>
      </c>
      <c r="B125" s="547" t="str">
        <f>[2]PR2!B124</f>
        <v>06.01.01.66</v>
      </c>
      <c r="C125" s="1130" t="s">
        <v>1046</v>
      </c>
      <c r="D125" s="1130"/>
      <c r="E125" s="1130"/>
      <c r="F125" s="1130"/>
      <c r="G125" s="503" t="s">
        <v>201</v>
      </c>
      <c r="H125" s="86">
        <v>195</v>
      </c>
      <c r="I125" s="774"/>
      <c r="J125" s="775">
        <v>797</v>
      </c>
      <c r="K125" s="86"/>
      <c r="L125" s="454"/>
      <c r="N125" s="741"/>
    </row>
    <row r="126" spans="1:98" s="760" customFormat="1" ht="39.75" hidden="1" customHeight="1">
      <c r="A126" s="1136"/>
      <c r="B126" s="1137"/>
      <c r="C126" s="1133" t="s">
        <v>1025</v>
      </c>
      <c r="D126" s="1133"/>
      <c r="E126" s="1133"/>
      <c r="F126" s="1133"/>
      <c r="G126" s="1131" t="s">
        <v>11</v>
      </c>
      <c r="H126" s="1138">
        <f>D127</f>
        <v>797</v>
      </c>
      <c r="I126" s="774"/>
      <c r="J126" s="1135" t="s">
        <v>34</v>
      </c>
      <c r="K126" s="762"/>
      <c r="L126" s="762"/>
      <c r="N126" s="741"/>
    </row>
    <row r="127" spans="1:98" s="760" customFormat="1" ht="27" hidden="1" customHeight="1">
      <c r="A127" s="1136"/>
      <c r="B127" s="1137"/>
      <c r="C127" s="742" t="s">
        <v>872</v>
      </c>
      <c r="D127" s="69">
        <f>J125</f>
        <v>797</v>
      </c>
      <c r="E127" s="115" t="s">
        <v>864</v>
      </c>
      <c r="F127" s="69" t="s">
        <v>876</v>
      </c>
      <c r="G127" s="1131"/>
      <c r="H127" s="1138"/>
      <c r="I127" s="774"/>
      <c r="J127" s="1135"/>
      <c r="K127" s="762"/>
      <c r="L127" s="762"/>
      <c r="N127" s="741"/>
    </row>
    <row r="128" spans="1:98" s="758" customFormat="1" ht="22.5" customHeight="1">
      <c r="A128" s="66" t="s">
        <v>34</v>
      </c>
      <c r="B128" s="507" t="s">
        <v>821</v>
      </c>
      <c r="C128" s="852" t="s">
        <v>851</v>
      </c>
      <c r="D128" s="852"/>
      <c r="E128" s="852"/>
      <c r="F128" s="852"/>
      <c r="G128" s="852"/>
      <c r="H128" s="852"/>
      <c r="I128" s="852"/>
      <c r="J128" s="852"/>
      <c r="K128" s="852"/>
      <c r="L128" s="852"/>
      <c r="N128" s="741"/>
    </row>
    <row r="129" spans="1:14" s="758" customFormat="1" ht="24.75" customHeight="1">
      <c r="A129" s="503">
        <v>26</v>
      </c>
      <c r="B129" s="510" t="s">
        <v>1026</v>
      </c>
      <c r="C129" s="1130" t="s">
        <v>1047</v>
      </c>
      <c r="D129" s="1130"/>
      <c r="E129" s="1130"/>
      <c r="F129" s="1130"/>
      <c r="G129" s="503" t="s">
        <v>201</v>
      </c>
      <c r="H129" s="86" t="s">
        <v>34</v>
      </c>
      <c r="I129" s="504" t="s">
        <v>34</v>
      </c>
      <c r="J129" s="504">
        <v>1335</v>
      </c>
      <c r="K129" s="504"/>
      <c r="L129" s="454"/>
      <c r="N129" s="741"/>
    </row>
    <row r="130" spans="1:14" s="758" customFormat="1" ht="35.25" hidden="1" customHeight="1">
      <c r="A130" s="1131"/>
      <c r="B130" s="1132"/>
      <c r="C130" s="1133" t="s">
        <v>1027</v>
      </c>
      <c r="D130" s="1133"/>
      <c r="E130" s="1133"/>
      <c r="F130" s="1133"/>
      <c r="G130" s="1131" t="s">
        <v>202</v>
      </c>
      <c r="H130" s="1134">
        <f>D131</f>
        <v>1335</v>
      </c>
      <c r="I130" s="1135">
        <f>1000*0.75*2-20*5*0.75</f>
        <v>1425</v>
      </c>
      <c r="J130" s="1135" t="s">
        <v>34</v>
      </c>
      <c r="K130" s="757"/>
      <c r="L130" s="757"/>
      <c r="N130" s="759"/>
    </row>
    <row r="131" spans="1:14" s="758" customFormat="1" ht="17.25" hidden="1" customHeight="1">
      <c r="A131" s="1131"/>
      <c r="B131" s="1132"/>
      <c r="C131" s="742" t="s">
        <v>872</v>
      </c>
      <c r="D131" s="69">
        <f>J129</f>
        <v>1335</v>
      </c>
      <c r="E131" s="115" t="str">
        <f>G130</f>
        <v>m2</v>
      </c>
      <c r="F131" s="69" t="s">
        <v>878</v>
      </c>
      <c r="G131" s="1131"/>
      <c r="H131" s="1131"/>
      <c r="I131" s="1135"/>
      <c r="J131" s="1135"/>
      <c r="K131" s="757"/>
      <c r="L131" s="757"/>
      <c r="N131" s="759"/>
    </row>
    <row r="132" spans="1:14" ht="33" hidden="1" customHeight="1">
      <c r="A132" s="21" t="s">
        <v>103</v>
      </c>
      <c r="B132" s="610" t="s">
        <v>68</v>
      </c>
      <c r="C132" s="866" t="s">
        <v>961</v>
      </c>
      <c r="D132" s="866"/>
      <c r="E132" s="866"/>
      <c r="F132" s="866"/>
      <c r="G132" s="866" t="s">
        <v>8</v>
      </c>
      <c r="H132" s="866"/>
      <c r="I132" s="866"/>
      <c r="J132" s="866"/>
      <c r="K132" s="736"/>
      <c r="L132" s="736"/>
    </row>
    <row r="133" spans="1:14" ht="25.5" hidden="1" customHeight="1">
      <c r="A133" s="342" t="s">
        <v>34</v>
      </c>
      <c r="B133" s="752" t="s">
        <v>24</v>
      </c>
      <c r="C133" s="1049" t="s">
        <v>962</v>
      </c>
      <c r="D133" s="1049"/>
      <c r="E133" s="1049"/>
      <c r="F133" s="1049"/>
      <c r="G133" s="1049" t="s">
        <v>8</v>
      </c>
      <c r="H133" s="1049"/>
      <c r="I133" s="1049"/>
      <c r="J133" s="1049"/>
      <c r="K133" s="736"/>
      <c r="L133" s="736"/>
    </row>
    <row r="134" spans="1:14" ht="33" hidden="1" customHeight="1">
      <c r="A134" s="753">
        <v>28</v>
      </c>
      <c r="B134" s="776" t="s">
        <v>633</v>
      </c>
      <c r="C134" s="1127" t="s">
        <v>963</v>
      </c>
      <c r="D134" s="1120"/>
      <c r="E134" s="1120"/>
      <c r="F134" s="1120"/>
      <c r="G134" s="753" t="s">
        <v>11</v>
      </c>
      <c r="H134" s="181" t="s">
        <v>34</v>
      </c>
      <c r="I134" s="754" t="s">
        <v>34</v>
      </c>
      <c r="J134" s="754">
        <v>0</v>
      </c>
      <c r="K134" s="736"/>
      <c r="L134" s="736"/>
      <c r="N134" s="741"/>
    </row>
    <row r="135" spans="1:14" ht="48.75" hidden="1" customHeight="1">
      <c r="A135" s="1121"/>
      <c r="B135" s="1128"/>
      <c r="C135" s="1123" t="s">
        <v>1028</v>
      </c>
      <c r="D135" s="1123"/>
      <c r="E135" s="1123"/>
      <c r="F135" s="1123"/>
      <c r="G135" s="1124" t="s">
        <v>11</v>
      </c>
      <c r="H135" s="1129">
        <f>D136</f>
        <v>0</v>
      </c>
      <c r="I135" s="1126">
        <f>1000*0.5</f>
        <v>500</v>
      </c>
      <c r="J135" s="1126" t="s">
        <v>34</v>
      </c>
      <c r="K135" s="736"/>
      <c r="L135" s="736"/>
      <c r="N135" s="741"/>
    </row>
    <row r="136" spans="1:14" ht="24" hidden="1" customHeight="1">
      <c r="A136" s="1121"/>
      <c r="B136" s="1128"/>
      <c r="C136" s="744" t="s">
        <v>871</v>
      </c>
      <c r="D136" s="745">
        <f>J134</f>
        <v>0</v>
      </c>
      <c r="E136" s="356" t="s">
        <v>11</v>
      </c>
      <c r="F136" s="745" t="s">
        <v>876</v>
      </c>
      <c r="G136" s="1124"/>
      <c r="H136" s="1124"/>
      <c r="I136" s="1126"/>
      <c r="J136" s="1126"/>
      <c r="K136" s="736"/>
      <c r="L136" s="736"/>
      <c r="N136" s="741"/>
    </row>
    <row r="137" spans="1:14" ht="23.25" hidden="1" customHeight="1">
      <c r="A137" s="342" t="s">
        <v>34</v>
      </c>
      <c r="B137" s="752" t="s">
        <v>964</v>
      </c>
      <c r="C137" s="1049" t="s">
        <v>1029</v>
      </c>
      <c r="D137" s="1049"/>
      <c r="E137" s="1049"/>
      <c r="F137" s="1049"/>
      <c r="G137" s="1049"/>
      <c r="H137" s="1049"/>
      <c r="I137" s="1049"/>
      <c r="J137" s="1049"/>
      <c r="K137" s="736"/>
      <c r="L137" s="736"/>
      <c r="N137" s="741"/>
    </row>
    <row r="138" spans="1:14" ht="47.25" hidden="1" customHeight="1">
      <c r="A138" s="753">
        <v>29</v>
      </c>
      <c r="B138" s="770" t="s">
        <v>965</v>
      </c>
      <c r="C138" s="1120" t="s">
        <v>977</v>
      </c>
      <c r="D138" s="1120"/>
      <c r="E138" s="1120"/>
      <c r="F138" s="1120"/>
      <c r="G138" s="753" t="s">
        <v>11</v>
      </c>
      <c r="H138" s="181">
        <v>66</v>
      </c>
      <c r="I138" s="754" t="s">
        <v>34</v>
      </c>
      <c r="J138" s="754">
        <v>0</v>
      </c>
      <c r="K138" s="736"/>
      <c r="L138" s="736"/>
      <c r="N138" s="741"/>
    </row>
    <row r="139" spans="1:14" ht="42.75" hidden="1" customHeight="1">
      <c r="A139" s="1121"/>
      <c r="B139" s="1122"/>
      <c r="C139" s="1123" t="s">
        <v>1030</v>
      </c>
      <c r="D139" s="1123"/>
      <c r="E139" s="1123"/>
      <c r="F139" s="1123"/>
      <c r="G139" s="1124" t="s">
        <v>11</v>
      </c>
      <c r="H139" s="1125">
        <f>D140</f>
        <v>0</v>
      </c>
      <c r="I139" s="754"/>
      <c r="J139" s="1126" t="s">
        <v>34</v>
      </c>
      <c r="K139" s="736"/>
      <c r="L139" s="736"/>
      <c r="N139" s="741"/>
    </row>
    <row r="140" spans="1:14" ht="23.25" hidden="1" customHeight="1">
      <c r="A140" s="1121"/>
      <c r="B140" s="1122"/>
      <c r="C140" s="744" t="s">
        <v>871</v>
      </c>
      <c r="D140" s="745">
        <f>J138</f>
        <v>0</v>
      </c>
      <c r="E140" s="356" t="s">
        <v>11</v>
      </c>
      <c r="F140" s="745" t="s">
        <v>876</v>
      </c>
      <c r="G140" s="1124"/>
      <c r="H140" s="1125"/>
      <c r="I140" s="754"/>
      <c r="J140" s="1126"/>
      <c r="K140" s="736"/>
      <c r="L140" s="736"/>
      <c r="N140" s="741"/>
    </row>
    <row r="141" spans="1:14" ht="23.25" customHeight="1">
      <c r="A141" s="1047" t="s">
        <v>793</v>
      </c>
      <c r="B141" s="1047"/>
      <c r="C141" s="1047"/>
      <c r="D141" s="1047"/>
      <c r="E141" s="1047"/>
      <c r="F141" s="1047"/>
      <c r="G141" s="1047"/>
      <c r="H141" s="1047"/>
      <c r="I141" s="1047"/>
      <c r="J141" s="1047"/>
      <c r="K141" s="1047"/>
      <c r="L141" s="472"/>
      <c r="N141" s="741"/>
    </row>
    <row r="142" spans="1:14" ht="25.5" customHeight="1">
      <c r="A142" s="1048" t="s">
        <v>897</v>
      </c>
      <c r="B142" s="1048"/>
      <c r="C142" s="1048"/>
      <c r="D142" s="1048"/>
      <c r="E142" s="1048"/>
      <c r="F142" s="1048"/>
      <c r="G142" s="1048"/>
      <c r="H142" s="1048"/>
      <c r="I142" s="1048"/>
      <c r="J142" s="1048"/>
      <c r="K142" s="1048"/>
      <c r="L142" s="801"/>
    </row>
    <row r="143" spans="1:14" ht="25.5" customHeight="1">
      <c r="A143" s="1102" t="s">
        <v>898</v>
      </c>
      <c r="B143" s="1102"/>
      <c r="C143" s="1102"/>
      <c r="D143" s="1102"/>
      <c r="E143" s="1102"/>
      <c r="F143" s="1102"/>
      <c r="G143" s="1102"/>
      <c r="H143" s="1102"/>
      <c r="I143" s="1102"/>
      <c r="J143" s="1102"/>
      <c r="K143" s="1102"/>
      <c r="L143" s="614"/>
    </row>
    <row r="144" spans="1:14" ht="26.25" customHeight="1">
      <c r="A144" s="1102" t="s">
        <v>219</v>
      </c>
      <c r="B144" s="1102"/>
      <c r="C144" s="1102"/>
      <c r="D144" s="1102"/>
      <c r="E144" s="1102"/>
      <c r="F144" s="1102"/>
      <c r="G144" s="1102"/>
      <c r="H144" s="1102"/>
      <c r="I144" s="1102"/>
      <c r="J144" s="1102"/>
      <c r="K144" s="1102"/>
      <c r="L144" s="614"/>
    </row>
    <row r="145" spans="1:12" ht="25.5" customHeight="1">
      <c r="A145" s="1102" t="s">
        <v>220</v>
      </c>
      <c r="B145" s="1102"/>
      <c r="C145" s="1102"/>
      <c r="D145" s="1102"/>
      <c r="E145" s="1102"/>
      <c r="F145" s="1102"/>
      <c r="G145" s="1102"/>
      <c r="H145" s="1102"/>
      <c r="I145" s="1102"/>
      <c r="J145" s="1102"/>
      <c r="K145" s="1102"/>
      <c r="L145" s="802"/>
    </row>
  </sheetData>
  <mergeCells count="288">
    <mergeCell ref="C7:F7"/>
    <mergeCell ref="C8:F8"/>
    <mergeCell ref="A9:K9"/>
    <mergeCell ref="A10:K10"/>
    <mergeCell ref="B11:L11"/>
    <mergeCell ref="C12:L12"/>
    <mergeCell ref="A1:L1"/>
    <mergeCell ref="A2:L2"/>
    <mergeCell ref="C3:F3"/>
    <mergeCell ref="B4:L4"/>
    <mergeCell ref="C5:L5"/>
    <mergeCell ref="C6:L6"/>
    <mergeCell ref="C13:L13"/>
    <mergeCell ref="C14:F14"/>
    <mergeCell ref="A15:A16"/>
    <mergeCell ref="B15:B16"/>
    <mergeCell ref="C15:F15"/>
    <mergeCell ref="G15:G16"/>
    <mergeCell ref="H15:H16"/>
    <mergeCell ref="I15:I16"/>
    <mergeCell ref="J15:J16"/>
    <mergeCell ref="C21:F21"/>
    <mergeCell ref="A22:A23"/>
    <mergeCell ref="B22:B23"/>
    <mergeCell ref="C22:F22"/>
    <mergeCell ref="G22:G23"/>
    <mergeCell ref="J22:J23"/>
    <mergeCell ref="C17:L17"/>
    <mergeCell ref="C18:F18"/>
    <mergeCell ref="A19:A20"/>
    <mergeCell ref="B19:B20"/>
    <mergeCell ref="C19:F19"/>
    <mergeCell ref="G19:G20"/>
    <mergeCell ref="H19:H20"/>
    <mergeCell ref="I19:I20"/>
    <mergeCell ref="J19:J20"/>
    <mergeCell ref="C24:L24"/>
    <mergeCell ref="C25:F25"/>
    <mergeCell ref="A26:A27"/>
    <mergeCell ref="B26:B27"/>
    <mergeCell ref="C26:F26"/>
    <mergeCell ref="G26:G27"/>
    <mergeCell ref="H26:H27"/>
    <mergeCell ref="I26:I27"/>
    <mergeCell ref="J26:J27"/>
    <mergeCell ref="C32:F32"/>
    <mergeCell ref="A33:A34"/>
    <mergeCell ref="B33:B34"/>
    <mergeCell ref="C33:F33"/>
    <mergeCell ref="G33:G34"/>
    <mergeCell ref="H33:H34"/>
    <mergeCell ref="C28:L28"/>
    <mergeCell ref="C29:F29"/>
    <mergeCell ref="A30:A31"/>
    <mergeCell ref="B30:B31"/>
    <mergeCell ref="C30:F30"/>
    <mergeCell ref="G30:G31"/>
    <mergeCell ref="H30:H31"/>
    <mergeCell ref="I30:I31"/>
    <mergeCell ref="J30:J31"/>
    <mergeCell ref="I33:I34"/>
    <mergeCell ref="J33:J34"/>
    <mergeCell ref="C35:F35"/>
    <mergeCell ref="A36:A37"/>
    <mergeCell ref="B36:B37"/>
    <mergeCell ref="C36:F36"/>
    <mergeCell ref="G36:G37"/>
    <mergeCell ref="H36:H37"/>
    <mergeCell ref="I36:I37"/>
    <mergeCell ref="J36:J37"/>
    <mergeCell ref="I39:I40"/>
    <mergeCell ref="J39:J40"/>
    <mergeCell ref="A43:K43"/>
    <mergeCell ref="C44:L44"/>
    <mergeCell ref="C45:L45"/>
    <mergeCell ref="C46:F46"/>
    <mergeCell ref="C41:F41"/>
    <mergeCell ref="C38:F38"/>
    <mergeCell ref="A39:A40"/>
    <mergeCell ref="B39:B40"/>
    <mergeCell ref="C39:F39"/>
    <mergeCell ref="G39:G40"/>
    <mergeCell ref="H39:H40"/>
    <mergeCell ref="J47:J48"/>
    <mergeCell ref="C49:L49"/>
    <mergeCell ref="C50:F50"/>
    <mergeCell ref="A51:A52"/>
    <mergeCell ref="B51:B52"/>
    <mergeCell ref="C51:F51"/>
    <mergeCell ref="G51:G52"/>
    <mergeCell ref="H51:H52"/>
    <mergeCell ref="I51:I52"/>
    <mergeCell ref="J51:J52"/>
    <mergeCell ref="A47:A48"/>
    <mergeCell ref="B47:B48"/>
    <mergeCell ref="C47:F47"/>
    <mergeCell ref="G47:G48"/>
    <mergeCell ref="H47:H48"/>
    <mergeCell ref="I47:I48"/>
    <mergeCell ref="C59:L59"/>
    <mergeCell ref="C60:F60"/>
    <mergeCell ref="A61:A62"/>
    <mergeCell ref="B61:B62"/>
    <mergeCell ref="C61:F61"/>
    <mergeCell ref="G61:G62"/>
    <mergeCell ref="H61:H62"/>
    <mergeCell ref="J61:J62"/>
    <mergeCell ref="A53:K53"/>
    <mergeCell ref="C54:L54"/>
    <mergeCell ref="C55:L55"/>
    <mergeCell ref="C56:F56"/>
    <mergeCell ref="A57:A58"/>
    <mergeCell ref="B57:B58"/>
    <mergeCell ref="C57:F57"/>
    <mergeCell ref="G57:G58"/>
    <mergeCell ref="H57:H58"/>
    <mergeCell ref="J57:J58"/>
    <mergeCell ref="C67:F67"/>
    <mergeCell ref="A68:A69"/>
    <mergeCell ref="B68:B69"/>
    <mergeCell ref="C68:F68"/>
    <mergeCell ref="G68:G69"/>
    <mergeCell ref="H68:H69"/>
    <mergeCell ref="C63:J63"/>
    <mergeCell ref="C64:F64"/>
    <mergeCell ref="A65:A66"/>
    <mergeCell ref="B65:B66"/>
    <mergeCell ref="C65:F65"/>
    <mergeCell ref="G65:G66"/>
    <mergeCell ref="H65:H66"/>
    <mergeCell ref="J65:J66"/>
    <mergeCell ref="J68:J69"/>
    <mergeCell ref="A70:K70"/>
    <mergeCell ref="C71:L71"/>
    <mergeCell ref="C72:L72"/>
    <mergeCell ref="C73:F73"/>
    <mergeCell ref="A74:A75"/>
    <mergeCell ref="B74:B75"/>
    <mergeCell ref="C74:F74"/>
    <mergeCell ref="G74:G75"/>
    <mergeCell ref="H74:H75"/>
    <mergeCell ref="C79:F79"/>
    <mergeCell ref="A80:A81"/>
    <mergeCell ref="B80:B81"/>
    <mergeCell ref="C80:F80"/>
    <mergeCell ref="G80:G81"/>
    <mergeCell ref="H80:H81"/>
    <mergeCell ref="I74:I75"/>
    <mergeCell ref="J74:J75"/>
    <mergeCell ref="C76:L76"/>
    <mergeCell ref="A77:A78"/>
    <mergeCell ref="B77:B78"/>
    <mergeCell ref="C77:F77"/>
    <mergeCell ref="G77:G78"/>
    <mergeCell ref="I77:I78"/>
    <mergeCell ref="J77:J78"/>
    <mergeCell ref="I80:I81"/>
    <mergeCell ref="J80:J81"/>
    <mergeCell ref="C82:L82"/>
    <mergeCell ref="C83:F83"/>
    <mergeCell ref="A84:A85"/>
    <mergeCell ref="B84:B85"/>
    <mergeCell ref="C84:F84"/>
    <mergeCell ref="G84:G85"/>
    <mergeCell ref="H84:H85"/>
    <mergeCell ref="I84:I85"/>
    <mergeCell ref="J84:J85"/>
    <mergeCell ref="C86:F86"/>
    <mergeCell ref="A87:A88"/>
    <mergeCell ref="B87:B88"/>
    <mergeCell ref="C87:F87"/>
    <mergeCell ref="G87:G88"/>
    <mergeCell ref="H87:H88"/>
    <mergeCell ref="I87:I88"/>
    <mergeCell ref="J87:J88"/>
    <mergeCell ref="C89:L89"/>
    <mergeCell ref="C90:F90"/>
    <mergeCell ref="A91:A92"/>
    <mergeCell ref="B91:B92"/>
    <mergeCell ref="C91:F91"/>
    <mergeCell ref="G91:G92"/>
    <mergeCell ref="H91:H92"/>
    <mergeCell ref="I91:I92"/>
    <mergeCell ref="J91:J92"/>
    <mergeCell ref="A93:K93"/>
    <mergeCell ref="C94:L94"/>
    <mergeCell ref="C95:L95"/>
    <mergeCell ref="C96:F96"/>
    <mergeCell ref="A97:A98"/>
    <mergeCell ref="B97:B98"/>
    <mergeCell ref="C97:F97"/>
    <mergeCell ref="G97:G98"/>
    <mergeCell ref="H97:H98"/>
    <mergeCell ref="I97:I98"/>
    <mergeCell ref="J97:J98"/>
    <mergeCell ref="C101:L101"/>
    <mergeCell ref="C102:F102"/>
    <mergeCell ref="A103:A104"/>
    <mergeCell ref="B103:B104"/>
    <mergeCell ref="C103:F103"/>
    <mergeCell ref="G103:G104"/>
    <mergeCell ref="H103:H104"/>
    <mergeCell ref="J103:J104"/>
    <mergeCell ref="C99:F99"/>
    <mergeCell ref="C100:F100"/>
    <mergeCell ref="C105:J105"/>
    <mergeCell ref="C106:F106"/>
    <mergeCell ref="A107:A108"/>
    <mergeCell ref="B107:B108"/>
    <mergeCell ref="C107:F107"/>
    <mergeCell ref="G107:G108"/>
    <mergeCell ref="H107:H108"/>
    <mergeCell ref="I107:I108"/>
    <mergeCell ref="J107:J108"/>
    <mergeCell ref="K107:L107"/>
    <mergeCell ref="C109:J109"/>
    <mergeCell ref="C110:F110"/>
    <mergeCell ref="A111:A112"/>
    <mergeCell ref="B111:B112"/>
    <mergeCell ref="C111:F111"/>
    <mergeCell ref="G111:G112"/>
    <mergeCell ref="H111:H112"/>
    <mergeCell ref="J111:J112"/>
    <mergeCell ref="J117:J118"/>
    <mergeCell ref="C119:F119"/>
    <mergeCell ref="A120:A121"/>
    <mergeCell ref="B120:B121"/>
    <mergeCell ref="C120:F120"/>
    <mergeCell ref="G120:G121"/>
    <mergeCell ref="H120:H121"/>
    <mergeCell ref="J120:J121"/>
    <mergeCell ref="A113:K113"/>
    <mergeCell ref="C114:L114"/>
    <mergeCell ref="C115:L115"/>
    <mergeCell ref="C116:F116"/>
    <mergeCell ref="A117:A118"/>
    <mergeCell ref="B117:B118"/>
    <mergeCell ref="C117:F117"/>
    <mergeCell ref="G117:G118"/>
    <mergeCell ref="H117:H118"/>
    <mergeCell ref="I117:I118"/>
    <mergeCell ref="J123:J124"/>
    <mergeCell ref="C125:F125"/>
    <mergeCell ref="A126:A127"/>
    <mergeCell ref="B126:B127"/>
    <mergeCell ref="C126:F126"/>
    <mergeCell ref="G126:G127"/>
    <mergeCell ref="H126:H127"/>
    <mergeCell ref="J126:J127"/>
    <mergeCell ref="C122:F122"/>
    <mergeCell ref="A123:A124"/>
    <mergeCell ref="B123:B124"/>
    <mergeCell ref="C123:F123"/>
    <mergeCell ref="G123:G124"/>
    <mergeCell ref="H123:H124"/>
    <mergeCell ref="C128:L128"/>
    <mergeCell ref="C129:F129"/>
    <mergeCell ref="A130:A131"/>
    <mergeCell ref="B130:B131"/>
    <mergeCell ref="C130:F130"/>
    <mergeCell ref="G130:G131"/>
    <mergeCell ref="H130:H131"/>
    <mergeCell ref="I130:I131"/>
    <mergeCell ref="J130:J131"/>
    <mergeCell ref="A141:K141"/>
    <mergeCell ref="A142:K142"/>
    <mergeCell ref="A143:K143"/>
    <mergeCell ref="A144:K144"/>
    <mergeCell ref="A145:K145"/>
    <mergeCell ref="C42:F42"/>
    <mergeCell ref="C137:J137"/>
    <mergeCell ref="C138:F138"/>
    <mergeCell ref="A139:A140"/>
    <mergeCell ref="B139:B140"/>
    <mergeCell ref="C139:F139"/>
    <mergeCell ref="G139:G140"/>
    <mergeCell ref="H139:H140"/>
    <mergeCell ref="J139:J140"/>
    <mergeCell ref="C132:J132"/>
    <mergeCell ref="C133:J133"/>
    <mergeCell ref="C134:F134"/>
    <mergeCell ref="A135:A136"/>
    <mergeCell ref="B135:B136"/>
    <mergeCell ref="C135:F135"/>
    <mergeCell ref="G135:G136"/>
    <mergeCell ref="H135:H136"/>
    <mergeCell ref="I135:I136"/>
    <mergeCell ref="J135:J136"/>
  </mergeCells>
  <pageMargins left="0.7" right="0.7" top="0.75" bottom="0.75" header="0.3" footer="0.3"/>
  <pageSetup paperSize="9" scale="55" orientation="portrait" r:id="rId1"/>
  <rowBreaks count="1" manualBreakCount="1">
    <brk id="92" max="11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00B050"/>
    <pageSetUpPr fitToPage="1"/>
  </sheetPr>
  <dimension ref="A1:FV199"/>
  <sheetViews>
    <sheetView workbookViewId="0">
      <selection sqref="A1:K1"/>
    </sheetView>
  </sheetViews>
  <sheetFormatPr defaultRowHeight="12.75"/>
  <cols>
    <col min="1" max="1" width="10.28515625" style="17" customWidth="1"/>
    <col min="2" max="2" width="15.5703125" style="40" customWidth="1"/>
    <col min="3" max="3" width="65.7109375" style="42" customWidth="1"/>
    <col min="4" max="4" width="10.42578125" style="43" customWidth="1"/>
    <col min="5" max="5" width="9.7109375" style="18" hidden="1" customWidth="1"/>
    <col min="6" max="6" width="10.7109375" style="20" customWidth="1"/>
    <col min="7" max="7" width="6.140625" style="40" hidden="1" customWidth="1"/>
    <col min="8" max="8" width="12.140625" style="40" hidden="1" customWidth="1"/>
    <col min="9" max="9" width="1.85546875" style="40" hidden="1" customWidth="1"/>
    <col min="10" max="10" width="10.42578125" style="18" customWidth="1"/>
    <col min="11" max="11" width="13.5703125" style="185" customWidth="1"/>
    <col min="12" max="13" width="9.140625" style="40"/>
    <col min="14" max="14" width="9.140625" style="269"/>
    <col min="15" max="15" width="13.42578125" style="280" customWidth="1"/>
    <col min="16" max="16384" width="9.140625" style="40"/>
  </cols>
  <sheetData>
    <row r="1" spans="1:15" s="4" customFormat="1" ht="31.5" customHeight="1">
      <c r="A1" s="998" t="s">
        <v>72</v>
      </c>
      <c r="B1" s="999"/>
      <c r="C1" s="999"/>
      <c r="D1" s="999"/>
      <c r="E1" s="999"/>
      <c r="F1" s="999"/>
      <c r="G1" s="999"/>
      <c r="H1" s="999"/>
      <c r="I1" s="999"/>
      <c r="J1" s="999"/>
      <c r="K1" s="1000"/>
      <c r="N1" s="268"/>
      <c r="O1" s="279"/>
    </row>
    <row r="2" spans="1:15" s="4" customFormat="1" ht="39" customHeight="1">
      <c r="A2" s="1001" t="str">
        <f>'2'!B5</f>
        <v>PRZEBUDOWA DROGI GMINNEJ NR 108629R LUBENIA - SŁOCINY 
NA ODCINKU OD KM 0+002,50 DO KM 0+940,00 W M. LUBENIA</v>
      </c>
      <c r="B2" s="1002"/>
      <c r="C2" s="1002"/>
      <c r="D2" s="1002"/>
      <c r="E2" s="1002"/>
      <c r="F2" s="1002"/>
      <c r="G2" s="1002"/>
      <c r="H2" s="1002"/>
      <c r="I2" s="1002"/>
      <c r="J2" s="1002"/>
      <c r="K2" s="1003"/>
      <c r="N2" s="268"/>
      <c r="O2" s="279"/>
    </row>
    <row r="3" spans="1:15" ht="40.5" customHeight="1">
      <c r="A3" s="67" t="s">
        <v>3</v>
      </c>
      <c r="B3" s="78" t="s">
        <v>229</v>
      </c>
      <c r="C3" s="77" t="s">
        <v>217</v>
      </c>
      <c r="D3" s="77" t="s">
        <v>5</v>
      </c>
      <c r="E3" s="22" t="s">
        <v>6</v>
      </c>
      <c r="F3" s="80" t="s">
        <v>6</v>
      </c>
      <c r="G3" s="108"/>
      <c r="H3" s="22" t="s">
        <v>70</v>
      </c>
      <c r="I3" s="22" t="s">
        <v>71</v>
      </c>
      <c r="J3" s="80" t="s">
        <v>216</v>
      </c>
      <c r="K3" s="96" t="s">
        <v>71</v>
      </c>
      <c r="N3" s="269" t="s">
        <v>478</v>
      </c>
      <c r="O3" s="280" t="s">
        <v>479</v>
      </c>
    </row>
    <row r="4" spans="1:15" ht="19.5" customHeight="1">
      <c r="A4" s="23" t="s">
        <v>33</v>
      </c>
      <c r="B4" s="945" t="s">
        <v>142</v>
      </c>
      <c r="C4" s="946"/>
      <c r="D4" s="946"/>
      <c r="E4" s="946"/>
      <c r="F4" s="946"/>
      <c r="G4" s="946"/>
      <c r="H4" s="946"/>
      <c r="I4" s="946"/>
      <c r="J4" s="946"/>
      <c r="K4" s="1004"/>
    </row>
    <row r="5" spans="1:15" ht="21.75" customHeight="1">
      <c r="A5" s="24" t="s">
        <v>58</v>
      </c>
      <c r="B5" s="21" t="s">
        <v>73</v>
      </c>
      <c r="C5" s="1005" t="s">
        <v>50</v>
      </c>
      <c r="D5" s="1005"/>
      <c r="E5" s="1005"/>
      <c r="F5" s="1005"/>
      <c r="G5" s="1005"/>
      <c r="H5" s="1005"/>
      <c r="I5" s="1005"/>
      <c r="J5" s="1005"/>
      <c r="K5" s="1006"/>
    </row>
    <row r="6" spans="1:15" ht="18.75" customHeight="1">
      <c r="A6" s="65" t="s">
        <v>34</v>
      </c>
      <c r="B6" s="66" t="s">
        <v>69</v>
      </c>
      <c r="C6" s="852" t="s">
        <v>111</v>
      </c>
      <c r="D6" s="852"/>
      <c r="E6" s="852"/>
      <c r="F6" s="852"/>
      <c r="G6" s="852"/>
      <c r="H6" s="852"/>
      <c r="I6" s="852"/>
      <c r="J6" s="852"/>
      <c r="K6" s="1007"/>
    </row>
    <row r="7" spans="1:15" s="139" customFormat="1" ht="18.75" customHeight="1">
      <c r="A7" s="67" t="s">
        <v>112</v>
      </c>
      <c r="B7" s="68" t="str">
        <f t="shared" ref="B7:B13" si="0">B6</f>
        <v>00.00.00</v>
      </c>
      <c r="C7" s="302" t="s">
        <v>145</v>
      </c>
      <c r="D7" s="86" t="s">
        <v>447</v>
      </c>
      <c r="E7" s="303">
        <v>2</v>
      </c>
      <c r="F7" s="303">
        <v>1</v>
      </c>
      <c r="G7" s="241"/>
      <c r="H7" s="242"/>
      <c r="I7" s="242"/>
      <c r="J7" s="86">
        <v>3000</v>
      </c>
      <c r="K7" s="101">
        <f>J7*F7</f>
        <v>3000</v>
      </c>
      <c r="N7" s="270"/>
      <c r="O7" s="281"/>
    </row>
    <row r="8" spans="1:15" ht="40.5" customHeight="1">
      <c r="A8" s="67" t="s">
        <v>113</v>
      </c>
      <c r="B8" s="68" t="str">
        <f t="shared" si="0"/>
        <v>00.00.00</v>
      </c>
      <c r="C8" s="302" t="s">
        <v>199</v>
      </c>
      <c r="D8" s="86" t="str">
        <f t="shared" ref="D8:D13" si="1">D7</f>
        <v>ryczałt</v>
      </c>
      <c r="E8" s="303">
        <v>1</v>
      </c>
      <c r="F8" s="303">
        <f t="shared" ref="F8:F13" si="2">E8</f>
        <v>1</v>
      </c>
      <c r="G8" s="241"/>
      <c r="H8" s="242"/>
      <c r="I8" s="242"/>
      <c r="J8" s="86">
        <v>1000</v>
      </c>
      <c r="K8" s="101">
        <f t="shared" ref="K8:K13" si="3">J8*F8</f>
        <v>1000</v>
      </c>
    </row>
    <row r="9" spans="1:15" ht="20.25" customHeight="1">
      <c r="A9" s="67" t="s">
        <v>114</v>
      </c>
      <c r="B9" s="68" t="str">
        <f t="shared" si="0"/>
        <v>00.00.00</v>
      </c>
      <c r="C9" s="302" t="s">
        <v>230</v>
      </c>
      <c r="D9" s="86" t="str">
        <f t="shared" si="1"/>
        <v>ryczałt</v>
      </c>
      <c r="E9" s="303">
        <v>1</v>
      </c>
      <c r="F9" s="303">
        <f t="shared" si="2"/>
        <v>1</v>
      </c>
      <c r="G9" s="241"/>
      <c r="H9" s="242"/>
      <c r="I9" s="242"/>
      <c r="J9" s="86">
        <v>500</v>
      </c>
      <c r="K9" s="101">
        <f t="shared" si="3"/>
        <v>500</v>
      </c>
    </row>
    <row r="10" spans="1:15" ht="44.25" customHeight="1">
      <c r="A10" s="67" t="s">
        <v>115</v>
      </c>
      <c r="B10" s="68" t="str">
        <f t="shared" si="0"/>
        <v>00.00.00</v>
      </c>
      <c r="C10" s="302" t="s">
        <v>231</v>
      </c>
      <c r="D10" s="86" t="str">
        <f t="shared" si="1"/>
        <v>ryczałt</v>
      </c>
      <c r="E10" s="303">
        <v>1</v>
      </c>
      <c r="F10" s="303">
        <f t="shared" si="2"/>
        <v>1</v>
      </c>
      <c r="G10" s="241"/>
      <c r="H10" s="242"/>
      <c r="I10" s="242"/>
      <c r="J10" s="86">
        <v>500</v>
      </c>
      <c r="K10" s="101">
        <f t="shared" si="3"/>
        <v>500</v>
      </c>
    </row>
    <row r="11" spans="1:15" ht="28.5" customHeight="1">
      <c r="A11" s="67" t="s">
        <v>116</v>
      </c>
      <c r="B11" s="68" t="str">
        <f>B10</f>
        <v>00.00.00</v>
      </c>
      <c r="C11" s="302" t="s">
        <v>450</v>
      </c>
      <c r="D11" s="86" t="str">
        <f t="shared" si="1"/>
        <v>ryczałt</v>
      </c>
      <c r="E11" s="303">
        <v>2</v>
      </c>
      <c r="F11" s="303">
        <v>1</v>
      </c>
      <c r="G11" s="241"/>
      <c r="H11" s="242"/>
      <c r="I11" s="242"/>
      <c r="J11" s="86">
        <v>3000</v>
      </c>
      <c r="K11" s="101">
        <f t="shared" si="3"/>
        <v>3000</v>
      </c>
    </row>
    <row r="12" spans="1:15" ht="28.5" customHeight="1">
      <c r="A12" s="67" t="s">
        <v>117</v>
      </c>
      <c r="B12" s="68" t="str">
        <f t="shared" si="0"/>
        <v>00.00.00</v>
      </c>
      <c r="C12" s="302" t="s">
        <v>451</v>
      </c>
      <c r="D12" s="86" t="str">
        <f t="shared" si="1"/>
        <v>ryczałt</v>
      </c>
      <c r="E12" s="303">
        <v>1</v>
      </c>
      <c r="F12" s="303">
        <f t="shared" si="2"/>
        <v>1</v>
      </c>
      <c r="G12" s="241"/>
      <c r="H12" s="242"/>
      <c r="I12" s="242"/>
      <c r="J12" s="86">
        <v>1500</v>
      </c>
      <c r="K12" s="101">
        <f t="shared" si="3"/>
        <v>1500</v>
      </c>
    </row>
    <row r="13" spans="1:15" ht="63.75">
      <c r="A13" s="67" t="s">
        <v>146</v>
      </c>
      <c r="B13" s="68" t="str">
        <f t="shared" si="0"/>
        <v>00.00.00</v>
      </c>
      <c r="C13" s="302" t="s">
        <v>446</v>
      </c>
      <c r="D13" s="86" t="str">
        <f t="shared" si="1"/>
        <v>ryczałt</v>
      </c>
      <c r="E13" s="303">
        <v>1</v>
      </c>
      <c r="F13" s="303">
        <f t="shared" si="2"/>
        <v>1</v>
      </c>
      <c r="G13" s="241"/>
      <c r="H13" s="242"/>
      <c r="I13" s="242"/>
      <c r="J13" s="86">
        <v>2500</v>
      </c>
      <c r="K13" s="101">
        <f t="shared" si="3"/>
        <v>2500</v>
      </c>
      <c r="M13" s="133"/>
    </row>
    <row r="14" spans="1:15" ht="25.5" customHeight="1">
      <c r="A14" s="1008" t="s">
        <v>436</v>
      </c>
      <c r="B14" s="1009"/>
      <c r="C14" s="1009"/>
      <c r="D14" s="1009"/>
      <c r="E14" s="1009"/>
      <c r="F14" s="1009"/>
      <c r="G14" s="1009"/>
      <c r="H14" s="1009"/>
      <c r="I14" s="1009"/>
      <c r="J14" s="1010"/>
      <c r="K14" s="235">
        <f>SUM(K7:K13)</f>
        <v>12000</v>
      </c>
      <c r="M14" s="133"/>
    </row>
    <row r="15" spans="1:15" ht="20.25" customHeight="1">
      <c r="A15" s="23" t="s">
        <v>38</v>
      </c>
      <c r="B15" s="945" t="s">
        <v>452</v>
      </c>
      <c r="C15" s="946"/>
      <c r="D15" s="946"/>
      <c r="E15" s="946"/>
      <c r="F15" s="946"/>
      <c r="G15" s="946"/>
      <c r="H15" s="946"/>
      <c r="I15" s="946"/>
      <c r="J15" s="946"/>
      <c r="K15" s="1004"/>
    </row>
    <row r="16" spans="1:15" s="1" customFormat="1" ht="27" customHeight="1">
      <c r="A16" s="24" t="s">
        <v>60</v>
      </c>
      <c r="B16" s="21" t="s">
        <v>59</v>
      </c>
      <c r="C16" s="1005" t="s">
        <v>200</v>
      </c>
      <c r="D16" s="1005"/>
      <c r="E16" s="1005"/>
      <c r="F16" s="1005"/>
      <c r="G16" s="1005"/>
      <c r="H16" s="1005"/>
      <c r="I16" s="1005"/>
      <c r="J16" s="1005"/>
      <c r="K16" s="1006"/>
      <c r="N16" s="271"/>
      <c r="O16" s="282"/>
    </row>
    <row r="17" spans="1:177" ht="18" customHeight="1">
      <c r="A17" s="65" t="s">
        <v>34</v>
      </c>
      <c r="B17" s="76" t="s">
        <v>13</v>
      </c>
      <c r="C17" s="852" t="s">
        <v>118</v>
      </c>
      <c r="D17" s="852"/>
      <c r="E17" s="852"/>
      <c r="F17" s="852"/>
      <c r="G17" s="852"/>
      <c r="H17" s="852"/>
      <c r="I17" s="852"/>
      <c r="J17" s="852"/>
      <c r="K17" s="1007"/>
    </row>
    <row r="18" spans="1:177" s="246" customFormat="1" ht="18.75" customHeight="1">
      <c r="A18" s="67">
        <v>2</v>
      </c>
      <c r="B18" s="78" t="s">
        <v>147</v>
      </c>
      <c r="C18" s="79" t="s">
        <v>233</v>
      </c>
      <c r="D18" s="77" t="s">
        <v>225</v>
      </c>
      <c r="E18" s="81" t="s">
        <v>34</v>
      </c>
      <c r="F18" s="81">
        <f>F19</f>
        <v>0.24</v>
      </c>
      <c r="G18" s="304"/>
      <c r="H18" s="35">
        <v>3524.44</v>
      </c>
      <c r="I18" s="35">
        <f>H18*F18</f>
        <v>845.87</v>
      </c>
      <c r="J18" s="86">
        <v>11000</v>
      </c>
      <c r="K18" s="101">
        <f>J18*F18</f>
        <v>2640</v>
      </c>
      <c r="N18" s="272">
        <v>6.5000000000000002E-2</v>
      </c>
      <c r="O18" s="283">
        <f>N18*J18</f>
        <v>715</v>
      </c>
    </row>
    <row r="19" spans="1:177" ht="90" hidden="1" customHeight="1">
      <c r="A19" s="125"/>
      <c r="B19" s="82"/>
      <c r="C19" s="83" t="s">
        <v>453</v>
      </c>
      <c r="D19" s="84" t="s">
        <v>225</v>
      </c>
      <c r="E19" s="85">
        <v>1</v>
      </c>
      <c r="F19" s="84">
        <v>0.24</v>
      </c>
      <c r="G19" s="108"/>
      <c r="H19" s="35"/>
      <c r="I19" s="35"/>
      <c r="J19" s="86"/>
      <c r="K19" s="101"/>
    </row>
    <row r="20" spans="1:177" s="139" customFormat="1" ht="18" customHeight="1">
      <c r="A20" s="65" t="s">
        <v>34</v>
      </c>
      <c r="B20" s="66" t="s">
        <v>14</v>
      </c>
      <c r="C20" s="852" t="s">
        <v>119</v>
      </c>
      <c r="D20" s="852"/>
      <c r="E20" s="852"/>
      <c r="F20" s="852"/>
      <c r="G20" s="852"/>
      <c r="H20" s="852"/>
      <c r="I20" s="852"/>
      <c r="J20" s="852"/>
      <c r="K20" s="1007"/>
      <c r="N20" s="270"/>
      <c r="O20" s="281"/>
    </row>
    <row r="21" spans="1:177" s="14" customFormat="1" ht="28.5" customHeight="1">
      <c r="A21" s="67">
        <v>3</v>
      </c>
      <c r="B21" s="78" t="s">
        <v>74</v>
      </c>
      <c r="C21" s="79" t="s">
        <v>294</v>
      </c>
      <c r="D21" s="77" t="s">
        <v>201</v>
      </c>
      <c r="E21" s="81" t="s">
        <v>34</v>
      </c>
      <c r="F21" s="81">
        <f>PR2D!I24</f>
        <v>2200</v>
      </c>
      <c r="G21" s="111"/>
      <c r="H21" s="35">
        <v>0.48</v>
      </c>
      <c r="I21" s="35">
        <f>H21*F21</f>
        <v>1056</v>
      </c>
      <c r="J21" s="86">
        <v>4.0999999999999996</v>
      </c>
      <c r="K21" s="101">
        <f>J21*F21</f>
        <v>9020</v>
      </c>
      <c r="N21" s="273">
        <v>23.38</v>
      </c>
      <c r="O21" s="284">
        <f>J21*N21</f>
        <v>95.858000000000004</v>
      </c>
    </row>
    <row r="22" spans="1:177" ht="65.25" hidden="1" customHeight="1">
      <c r="A22" s="67"/>
      <c r="B22" s="82"/>
      <c r="C22" s="83" t="s">
        <v>312</v>
      </c>
      <c r="D22" s="84" t="s">
        <v>202</v>
      </c>
      <c r="E22" s="85">
        <v>105.14</v>
      </c>
      <c r="F22" s="81" t="s">
        <v>34</v>
      </c>
      <c r="G22" s="111"/>
      <c r="H22" s="35"/>
      <c r="I22" s="35"/>
      <c r="J22" s="181"/>
      <c r="K22" s="182"/>
      <c r="O22" s="284">
        <f t="shared" ref="O22:O52" si="4">J22*N22</f>
        <v>0</v>
      </c>
    </row>
    <row r="23" spans="1:177" ht="31.5" customHeight="1">
      <c r="A23" s="67">
        <v>4</v>
      </c>
      <c r="B23" s="78" t="s">
        <v>296</v>
      </c>
      <c r="C23" s="79" t="s">
        <v>295</v>
      </c>
      <c r="D23" s="77" t="s">
        <v>201</v>
      </c>
      <c r="E23" s="81" t="s">
        <v>34</v>
      </c>
      <c r="F23" s="81" t="e">
        <f>PR2D!#REF!</f>
        <v>#REF!</v>
      </c>
      <c r="G23" s="111"/>
      <c r="H23" s="35"/>
      <c r="I23" s="35"/>
      <c r="J23" s="86">
        <v>5.5</v>
      </c>
      <c r="K23" s="101" t="e">
        <f>J23*F23</f>
        <v>#REF!</v>
      </c>
      <c r="N23" s="269">
        <v>73.45</v>
      </c>
      <c r="O23" s="284">
        <f t="shared" si="4"/>
        <v>403.97500000000002</v>
      </c>
    </row>
    <row r="24" spans="1:177" ht="52.5" hidden="1" customHeight="1">
      <c r="A24" s="67"/>
      <c r="B24" s="82"/>
      <c r="C24" s="83" t="s">
        <v>313</v>
      </c>
      <c r="D24" s="84" t="s">
        <v>202</v>
      </c>
      <c r="E24" s="85">
        <v>306.77</v>
      </c>
      <c r="F24" s="85" t="s">
        <v>34</v>
      </c>
      <c r="G24" s="108"/>
      <c r="H24" s="35"/>
      <c r="I24" s="35"/>
      <c r="J24" s="181"/>
      <c r="K24" s="182"/>
      <c r="O24" s="284">
        <f t="shared" si="4"/>
        <v>0</v>
      </c>
    </row>
    <row r="25" spans="1:177" s="139" customFormat="1" ht="18" customHeight="1">
      <c r="A25" s="65" t="s">
        <v>34</v>
      </c>
      <c r="B25" s="66" t="s">
        <v>15</v>
      </c>
      <c r="C25" s="852" t="s">
        <v>10</v>
      </c>
      <c r="D25" s="852"/>
      <c r="E25" s="852"/>
      <c r="F25" s="852"/>
      <c r="G25" s="852"/>
      <c r="H25" s="852"/>
      <c r="I25" s="852"/>
      <c r="J25" s="852"/>
      <c r="K25" s="1007"/>
      <c r="N25" s="270"/>
      <c r="O25" s="284">
        <f t="shared" si="4"/>
        <v>0</v>
      </c>
    </row>
    <row r="26" spans="1:177" s="139" customFormat="1" ht="18" customHeight="1">
      <c r="A26" s="67">
        <v>5</v>
      </c>
      <c r="B26" s="78" t="s">
        <v>30</v>
      </c>
      <c r="C26" s="79" t="s">
        <v>234</v>
      </c>
      <c r="D26" s="77" t="s">
        <v>201</v>
      </c>
      <c r="E26" s="81" t="s">
        <v>34</v>
      </c>
      <c r="F26" s="81" t="e">
        <f>PR2D!#REF!</f>
        <v>#REF!</v>
      </c>
      <c r="G26" s="111"/>
      <c r="H26" s="162"/>
      <c r="I26" s="162"/>
      <c r="J26" s="86">
        <v>3.75</v>
      </c>
      <c r="K26" s="101" t="e">
        <f t="shared" ref="K26:K52" si="5">J26*F26</f>
        <v>#REF!</v>
      </c>
      <c r="N26" s="270">
        <v>21.25</v>
      </c>
      <c r="O26" s="284">
        <f t="shared" si="4"/>
        <v>79.6875</v>
      </c>
    </row>
    <row r="27" spans="1:177" s="139" customFormat="1" ht="81" hidden="1" customHeight="1">
      <c r="A27" s="67"/>
      <c r="B27" s="82"/>
      <c r="C27" s="83" t="s">
        <v>235</v>
      </c>
      <c r="D27" s="84" t="s">
        <v>202</v>
      </c>
      <c r="E27" s="85">
        <f>2.5+26.8+21.25</f>
        <v>50.55</v>
      </c>
      <c r="F27" s="81" t="e">
        <f>PR2D!#REF!</f>
        <v>#REF!</v>
      </c>
      <c r="G27" s="111"/>
      <c r="H27" s="162"/>
      <c r="I27" s="162"/>
      <c r="J27" s="86"/>
      <c r="K27" s="101" t="e">
        <f t="shared" si="5"/>
        <v>#REF!</v>
      </c>
      <c r="N27" s="270"/>
      <c r="O27" s="284">
        <f t="shared" si="4"/>
        <v>0</v>
      </c>
    </row>
    <row r="28" spans="1:177" ht="43.5" hidden="1" customHeight="1">
      <c r="A28" s="74" t="s">
        <v>238</v>
      </c>
      <c r="B28" s="75" t="str">
        <f>B26</f>
        <v>01.02.04.11</v>
      </c>
      <c r="C28" s="71" t="s">
        <v>236</v>
      </c>
      <c r="D28" s="72" t="s">
        <v>203</v>
      </c>
      <c r="E28" s="73">
        <f>E27*0.15</f>
        <v>7.58</v>
      </c>
      <c r="F28" s="81" t="e">
        <f>PR2D!#REF!</f>
        <v>#REF!</v>
      </c>
      <c r="G28" s="111"/>
      <c r="H28" s="162"/>
      <c r="I28" s="162"/>
      <c r="J28" s="86"/>
      <c r="K28" s="101" t="e">
        <f t="shared" si="5"/>
        <v>#REF!</v>
      </c>
      <c r="O28" s="284">
        <f t="shared" si="4"/>
        <v>0</v>
      </c>
    </row>
    <row r="29" spans="1:177" s="14" customFormat="1" ht="19.5" customHeight="1">
      <c r="A29" s="67">
        <v>6</v>
      </c>
      <c r="B29" s="78" t="s">
        <v>121</v>
      </c>
      <c r="C29" s="79" t="s">
        <v>120</v>
      </c>
      <c r="D29" s="77" t="s">
        <v>201</v>
      </c>
      <c r="E29" s="81" t="s">
        <v>34</v>
      </c>
      <c r="F29" s="81" t="e">
        <f>PR2D!#REF!</f>
        <v>#REF!</v>
      </c>
      <c r="G29" s="111"/>
      <c r="H29" s="35">
        <v>13.88</v>
      </c>
      <c r="I29" s="35" t="e">
        <f>H29*F29</f>
        <v>#REF!</v>
      </c>
      <c r="J29" s="86">
        <v>5.0999999999999996</v>
      </c>
      <c r="K29" s="101" t="e">
        <f t="shared" si="5"/>
        <v>#REF!</v>
      </c>
      <c r="N29" s="273">
        <v>18.399999999999999</v>
      </c>
      <c r="O29" s="284">
        <f t="shared" si="4"/>
        <v>93.84</v>
      </c>
    </row>
    <row r="30" spans="1:177" s="139" customFormat="1" ht="64.5" hidden="1" customHeight="1">
      <c r="A30" s="67"/>
      <c r="B30" s="82"/>
      <c r="C30" s="83" t="s">
        <v>237</v>
      </c>
      <c r="D30" s="84" t="s">
        <v>202</v>
      </c>
      <c r="E30" s="85">
        <f>12.96+17.3+18.4</f>
        <v>48.66</v>
      </c>
      <c r="F30" s="81" t="e">
        <f>PR2D!#REF!</f>
        <v>#REF!</v>
      </c>
      <c r="G30" s="111"/>
      <c r="H30" s="35"/>
      <c r="I30" s="35"/>
      <c r="J30" s="86"/>
      <c r="K30" s="101" t="e">
        <f t="shared" si="5"/>
        <v>#REF!</v>
      </c>
      <c r="N30" s="270"/>
      <c r="O30" s="284">
        <f t="shared" si="4"/>
        <v>0</v>
      </c>
    </row>
    <row r="31" spans="1:177" s="15" customFormat="1" ht="40.5" hidden="1" customHeight="1">
      <c r="A31" s="74" t="s">
        <v>35</v>
      </c>
      <c r="B31" s="75" t="str">
        <f>B29</f>
        <v>01.02.04.21</v>
      </c>
      <c r="C31" s="71" t="s">
        <v>239</v>
      </c>
      <c r="D31" s="72" t="s">
        <v>203</v>
      </c>
      <c r="E31" s="73">
        <f>E30*0.15</f>
        <v>7.3</v>
      </c>
      <c r="F31" s="81" t="e">
        <f>PR2D!#REF!</f>
        <v>#REF!</v>
      </c>
      <c r="G31" s="90"/>
      <c r="H31" s="36"/>
      <c r="I31" s="36"/>
      <c r="J31" s="90"/>
      <c r="K31" s="101" t="e">
        <f t="shared" si="5"/>
        <v>#REF!</v>
      </c>
      <c r="L31" s="59"/>
      <c r="M31" s="59"/>
      <c r="N31" s="274"/>
      <c r="O31" s="284">
        <f t="shared" si="4"/>
        <v>0</v>
      </c>
      <c r="P31" s="59"/>
      <c r="Q31" s="59"/>
      <c r="R31" s="59"/>
      <c r="S31" s="59"/>
      <c r="T31" s="59"/>
      <c r="U31" s="59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  <c r="AM31" s="59"/>
      <c r="AN31" s="59"/>
      <c r="AO31" s="59"/>
      <c r="AP31" s="59"/>
      <c r="AQ31" s="59"/>
      <c r="AR31" s="59"/>
      <c r="AS31" s="59"/>
      <c r="AT31" s="59"/>
      <c r="AU31" s="59"/>
      <c r="AV31" s="59"/>
      <c r="AW31" s="59"/>
      <c r="AX31" s="59"/>
      <c r="AY31" s="59"/>
      <c r="AZ31" s="59"/>
      <c r="BA31" s="59"/>
      <c r="BB31" s="59"/>
      <c r="BC31" s="59"/>
      <c r="BD31" s="59"/>
      <c r="BE31" s="59"/>
      <c r="BF31" s="59"/>
      <c r="BG31" s="59"/>
      <c r="BH31" s="59"/>
      <c r="BI31" s="59"/>
      <c r="BJ31" s="59"/>
      <c r="BK31" s="59"/>
      <c r="BL31" s="59"/>
      <c r="BM31" s="59"/>
      <c r="BN31" s="59"/>
      <c r="BO31" s="59"/>
      <c r="BP31" s="59"/>
      <c r="BQ31" s="59"/>
      <c r="BR31" s="59"/>
      <c r="BS31" s="59"/>
      <c r="BT31" s="59"/>
      <c r="BU31" s="59"/>
      <c r="BV31" s="59"/>
      <c r="BW31" s="59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  <c r="ER31" s="59"/>
      <c r="ES31" s="59"/>
      <c r="ET31" s="59"/>
      <c r="EU31" s="59"/>
      <c r="EV31" s="59"/>
      <c r="EW31" s="59"/>
      <c r="EX31" s="59"/>
      <c r="EY31" s="59"/>
      <c r="EZ31" s="59"/>
      <c r="FA31" s="59"/>
      <c r="FB31" s="59"/>
      <c r="FC31" s="59"/>
      <c r="FD31" s="59"/>
      <c r="FE31" s="59"/>
      <c r="FF31" s="59"/>
      <c r="FG31" s="59"/>
      <c r="FH31" s="59"/>
      <c r="FI31" s="59"/>
      <c r="FJ31" s="59"/>
      <c r="FK31" s="59"/>
      <c r="FL31" s="59"/>
      <c r="FM31" s="59"/>
      <c r="FN31" s="59"/>
      <c r="FO31" s="59"/>
      <c r="FP31" s="59"/>
      <c r="FQ31" s="59"/>
      <c r="FR31" s="59"/>
      <c r="FS31" s="59"/>
      <c r="FT31" s="59"/>
      <c r="FU31" s="59"/>
    </row>
    <row r="32" spans="1:177" s="15" customFormat="1" ht="20.25" customHeight="1">
      <c r="A32" s="67">
        <v>7</v>
      </c>
      <c r="B32" s="78" t="s">
        <v>31</v>
      </c>
      <c r="C32" s="79" t="s">
        <v>240</v>
      </c>
      <c r="D32" s="77" t="s">
        <v>201</v>
      </c>
      <c r="E32" s="81" t="s">
        <v>34</v>
      </c>
      <c r="F32" s="81" t="e">
        <f>PR2D!#REF!</f>
        <v>#REF!</v>
      </c>
      <c r="G32" s="90"/>
      <c r="H32" s="36"/>
      <c r="I32" s="36"/>
      <c r="J32" s="90">
        <v>7.35</v>
      </c>
      <c r="K32" s="101" t="e">
        <f t="shared" si="5"/>
        <v>#REF!</v>
      </c>
      <c r="L32" s="59"/>
      <c r="M32" s="59"/>
      <c r="N32" s="274">
        <v>21.25</v>
      </c>
      <c r="O32" s="284">
        <f t="shared" si="4"/>
        <v>156.1875</v>
      </c>
      <c r="P32" s="59"/>
      <c r="Q32" s="59"/>
      <c r="R32" s="59"/>
      <c r="S32" s="59"/>
      <c r="T32" s="59"/>
      <c r="U32" s="59"/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59"/>
      <c r="AL32" s="59"/>
      <c r="AM32" s="59"/>
      <c r="AN32" s="59"/>
      <c r="AO32" s="59"/>
      <c r="AP32" s="59"/>
      <c r="AQ32" s="59"/>
      <c r="AR32" s="59"/>
      <c r="AS32" s="59"/>
      <c r="AT32" s="59"/>
      <c r="AU32" s="59"/>
      <c r="AV32" s="59"/>
      <c r="AW32" s="59"/>
      <c r="AX32" s="59"/>
      <c r="AY32" s="59"/>
      <c r="AZ32" s="59"/>
      <c r="BA32" s="59"/>
      <c r="BB32" s="59"/>
      <c r="BC32" s="59"/>
      <c r="BD32" s="59"/>
      <c r="BE32" s="59"/>
      <c r="BF32" s="59"/>
      <c r="BG32" s="59"/>
      <c r="BH32" s="59"/>
      <c r="BI32" s="59"/>
      <c r="BJ32" s="59"/>
      <c r="BK32" s="59"/>
      <c r="BL32" s="59"/>
      <c r="BM32" s="59"/>
      <c r="BN32" s="59"/>
      <c r="BO32" s="59"/>
      <c r="BP32" s="59"/>
      <c r="BQ32" s="59"/>
      <c r="BR32" s="59"/>
      <c r="BS32" s="59"/>
      <c r="BT32" s="59"/>
      <c r="BU32" s="59"/>
      <c r="BV32" s="59"/>
      <c r="BW32" s="59"/>
      <c r="BX32" s="59"/>
      <c r="BY32" s="59"/>
      <c r="BZ32" s="59"/>
      <c r="CA32" s="59"/>
      <c r="CB32" s="59"/>
      <c r="CC32" s="59"/>
      <c r="CD32" s="59"/>
      <c r="CE32" s="59"/>
      <c r="CF32" s="59"/>
      <c r="CG32" s="59"/>
      <c r="CH32" s="59"/>
      <c r="CI32" s="59"/>
      <c r="CJ32" s="59"/>
      <c r="CK32" s="59"/>
      <c r="CL32" s="59"/>
      <c r="CM32" s="59"/>
      <c r="CN32" s="59"/>
      <c r="CO32" s="59"/>
      <c r="CP32" s="59"/>
      <c r="CQ32" s="59"/>
      <c r="CR32" s="59"/>
      <c r="CS32" s="59"/>
      <c r="CT32" s="59"/>
      <c r="CU32" s="59"/>
      <c r="CV32" s="59"/>
      <c r="CW32" s="59"/>
      <c r="CX32" s="59"/>
      <c r="CY32" s="59"/>
      <c r="CZ32" s="59"/>
      <c r="DA32" s="59"/>
      <c r="DB32" s="59"/>
      <c r="DC32" s="59"/>
      <c r="DD32" s="59"/>
      <c r="DE32" s="59"/>
      <c r="DF32" s="59"/>
      <c r="DG32" s="59"/>
      <c r="DH32" s="59"/>
      <c r="DI32" s="59"/>
      <c r="DJ32" s="59"/>
      <c r="DK32" s="59"/>
      <c r="DL32" s="59"/>
      <c r="DM32" s="59"/>
      <c r="DN32" s="59"/>
      <c r="DO32" s="59"/>
      <c r="DP32" s="59"/>
      <c r="DQ32" s="59"/>
      <c r="DR32" s="59"/>
      <c r="DS32" s="59"/>
      <c r="DT32" s="59"/>
      <c r="DU32" s="59"/>
      <c r="DV32" s="59"/>
      <c r="DW32" s="59"/>
      <c r="DX32" s="59"/>
      <c r="DY32" s="59"/>
      <c r="DZ32" s="59"/>
      <c r="EA32" s="59"/>
      <c r="EB32" s="59"/>
      <c r="EC32" s="59"/>
      <c r="ED32" s="59"/>
      <c r="EE32" s="59"/>
      <c r="EF32" s="59"/>
      <c r="EG32" s="59"/>
      <c r="EH32" s="59"/>
      <c r="EI32" s="59"/>
      <c r="EJ32" s="59"/>
      <c r="EK32" s="59"/>
      <c r="EL32" s="59"/>
      <c r="EM32" s="59"/>
      <c r="EN32" s="59"/>
      <c r="EO32" s="59"/>
      <c r="EP32" s="59"/>
      <c r="EQ32" s="59"/>
      <c r="ER32" s="59"/>
      <c r="ES32" s="59"/>
      <c r="ET32" s="59"/>
      <c r="EU32" s="59"/>
      <c r="EV32" s="59"/>
      <c r="EW32" s="59"/>
      <c r="EX32" s="59"/>
      <c r="EY32" s="59"/>
      <c r="EZ32" s="59"/>
      <c r="FA32" s="59"/>
      <c r="FB32" s="59"/>
      <c r="FC32" s="59"/>
      <c r="FD32" s="59"/>
      <c r="FE32" s="59"/>
      <c r="FF32" s="59"/>
      <c r="FG32" s="59"/>
      <c r="FH32" s="59"/>
      <c r="FI32" s="59"/>
      <c r="FJ32" s="59"/>
      <c r="FK32" s="59"/>
      <c r="FL32" s="59"/>
      <c r="FM32" s="59"/>
      <c r="FN32" s="59"/>
      <c r="FO32" s="59"/>
      <c r="FP32" s="59"/>
      <c r="FQ32" s="59"/>
      <c r="FR32" s="59"/>
      <c r="FS32" s="59"/>
      <c r="FT32" s="59"/>
      <c r="FU32" s="59"/>
    </row>
    <row r="33" spans="1:177" s="15" customFormat="1" ht="69.75" hidden="1" customHeight="1">
      <c r="A33" s="67"/>
      <c r="B33" s="82"/>
      <c r="C33" s="83" t="s">
        <v>241</v>
      </c>
      <c r="D33" s="84" t="s">
        <v>202</v>
      </c>
      <c r="E33" s="85">
        <f>26.8+21.25</f>
        <v>48.05</v>
      </c>
      <c r="F33" s="81" t="e">
        <f>PR2D!#REF!</f>
        <v>#REF!</v>
      </c>
      <c r="G33" s="90"/>
      <c r="H33" s="36"/>
      <c r="I33" s="36"/>
      <c r="J33" s="90"/>
      <c r="K33" s="101" t="e">
        <f t="shared" si="5"/>
        <v>#REF!</v>
      </c>
      <c r="L33" s="59"/>
      <c r="M33" s="59"/>
      <c r="N33" s="274"/>
      <c r="O33" s="284">
        <f t="shared" si="4"/>
        <v>0</v>
      </c>
      <c r="P33" s="59"/>
      <c r="Q33" s="59"/>
      <c r="R33" s="59"/>
      <c r="S33" s="59"/>
      <c r="T33" s="59"/>
      <c r="U33" s="59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  <c r="AJ33" s="59"/>
      <c r="AK33" s="59"/>
      <c r="AL33" s="59"/>
      <c r="AM33" s="59"/>
      <c r="AN33" s="59"/>
      <c r="AO33" s="59"/>
      <c r="AP33" s="59"/>
      <c r="AQ33" s="59"/>
      <c r="AR33" s="59"/>
      <c r="AS33" s="59"/>
      <c r="AT33" s="59"/>
      <c r="AU33" s="59"/>
      <c r="AV33" s="59"/>
      <c r="AW33" s="59"/>
      <c r="AX33" s="59"/>
      <c r="AY33" s="59"/>
      <c r="AZ33" s="59"/>
      <c r="BA33" s="59"/>
      <c r="BB33" s="59"/>
      <c r="BC33" s="59"/>
      <c r="BD33" s="59"/>
      <c r="BE33" s="59"/>
      <c r="BF33" s="59"/>
      <c r="BG33" s="59"/>
      <c r="BH33" s="59"/>
      <c r="BI33" s="59"/>
      <c r="BJ33" s="59"/>
      <c r="BK33" s="59"/>
      <c r="BL33" s="59"/>
      <c r="BM33" s="59"/>
      <c r="BN33" s="59"/>
      <c r="BO33" s="59"/>
      <c r="BP33" s="59"/>
      <c r="BQ33" s="59"/>
      <c r="BR33" s="59"/>
      <c r="BS33" s="59"/>
      <c r="BT33" s="59"/>
      <c r="BU33" s="59"/>
      <c r="BV33" s="59"/>
      <c r="BW33" s="59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  <c r="ER33" s="59"/>
      <c r="ES33" s="59"/>
      <c r="ET33" s="59"/>
      <c r="EU33" s="59"/>
      <c r="EV33" s="59"/>
      <c r="EW33" s="59"/>
      <c r="EX33" s="59"/>
      <c r="EY33" s="59"/>
      <c r="EZ33" s="59"/>
      <c r="FA33" s="59"/>
      <c r="FB33" s="59"/>
      <c r="FC33" s="59"/>
      <c r="FD33" s="59"/>
      <c r="FE33" s="59"/>
      <c r="FF33" s="59"/>
      <c r="FG33" s="59"/>
      <c r="FH33" s="59"/>
      <c r="FI33" s="59"/>
      <c r="FJ33" s="59"/>
      <c r="FK33" s="59"/>
      <c r="FL33" s="59"/>
      <c r="FM33" s="59"/>
      <c r="FN33" s="59"/>
      <c r="FO33" s="59"/>
      <c r="FP33" s="59"/>
      <c r="FQ33" s="59"/>
      <c r="FR33" s="59"/>
      <c r="FS33" s="59"/>
      <c r="FT33" s="59"/>
      <c r="FU33" s="59"/>
    </row>
    <row r="34" spans="1:177" s="15" customFormat="1" ht="39.75" hidden="1" customHeight="1">
      <c r="A34" s="74" t="s">
        <v>148</v>
      </c>
      <c r="B34" s="75" t="str">
        <f>B32</f>
        <v>01.02.04.22</v>
      </c>
      <c r="C34" s="71" t="s">
        <v>242</v>
      </c>
      <c r="D34" s="72" t="s">
        <v>203</v>
      </c>
      <c r="E34" s="73">
        <f>E33*0.1</f>
        <v>4.8099999999999996</v>
      </c>
      <c r="F34" s="81" t="e">
        <f>PR2D!#REF!</f>
        <v>#REF!</v>
      </c>
      <c r="G34" s="90"/>
      <c r="H34" s="36"/>
      <c r="I34" s="36"/>
      <c r="J34" s="90"/>
      <c r="K34" s="101" t="e">
        <f t="shared" si="5"/>
        <v>#REF!</v>
      </c>
      <c r="L34" s="59"/>
      <c r="M34" s="59"/>
      <c r="N34" s="274"/>
      <c r="O34" s="284">
        <f t="shared" si="4"/>
        <v>0</v>
      </c>
      <c r="P34" s="59"/>
      <c r="Q34" s="59"/>
      <c r="R34" s="59"/>
      <c r="S34" s="59"/>
      <c r="T34" s="59"/>
      <c r="U34" s="59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 s="59"/>
      <c r="AP34" s="59"/>
      <c r="AQ34" s="59"/>
      <c r="AR34" s="59"/>
      <c r="AS34" s="59"/>
      <c r="AT34" s="59"/>
      <c r="AU34" s="59"/>
      <c r="AV34" s="59"/>
      <c r="AW34" s="59"/>
      <c r="AX34" s="59"/>
      <c r="AY34" s="59"/>
      <c r="AZ34" s="59"/>
      <c r="BA34" s="59"/>
      <c r="BB34" s="59"/>
      <c r="BC34" s="59"/>
      <c r="BD34" s="59"/>
      <c r="BE34" s="59"/>
      <c r="BF34" s="59"/>
      <c r="BG34" s="59"/>
      <c r="BH34" s="59"/>
      <c r="BI34" s="59"/>
      <c r="BJ34" s="59"/>
      <c r="BK34" s="59"/>
      <c r="BL34" s="59"/>
      <c r="BM34" s="59"/>
      <c r="BN34" s="59"/>
      <c r="BO34" s="59"/>
      <c r="BP34" s="59"/>
      <c r="BQ34" s="59"/>
      <c r="BR34" s="59"/>
      <c r="BS34" s="59"/>
      <c r="BT34" s="59"/>
      <c r="BU34" s="59"/>
      <c r="BV34" s="59"/>
      <c r="BW34" s="59"/>
      <c r="BX34" s="59"/>
      <c r="BY34" s="59"/>
      <c r="BZ34" s="59"/>
      <c r="CA34" s="59"/>
      <c r="CB34" s="59"/>
      <c r="CC34" s="59"/>
      <c r="CD34" s="59"/>
      <c r="CE34" s="59"/>
      <c r="CF34" s="59"/>
      <c r="CG34" s="59"/>
      <c r="CH34" s="59"/>
      <c r="CI34" s="59"/>
      <c r="CJ34" s="59"/>
      <c r="CK34" s="59"/>
      <c r="CL34" s="59"/>
      <c r="CM34" s="59"/>
      <c r="CN34" s="59"/>
      <c r="CO34" s="59"/>
      <c r="CP34" s="59"/>
      <c r="CQ34" s="59"/>
      <c r="CR34" s="59"/>
      <c r="CS34" s="59"/>
      <c r="CT34" s="59"/>
      <c r="CU34" s="59"/>
      <c r="CV34" s="59"/>
      <c r="CW34" s="59"/>
      <c r="CX34" s="59"/>
      <c r="CY34" s="59"/>
      <c r="CZ34" s="59"/>
      <c r="DA34" s="59"/>
      <c r="DB34" s="59"/>
      <c r="DC34" s="59"/>
      <c r="DD34" s="59"/>
      <c r="DE34" s="59"/>
      <c r="DF34" s="59"/>
      <c r="DG34" s="59"/>
      <c r="DH34" s="59"/>
      <c r="DI34" s="59"/>
      <c r="DJ34" s="59"/>
      <c r="DK34" s="59"/>
      <c r="DL34" s="59"/>
      <c r="DM34" s="59"/>
      <c r="DN34" s="59"/>
      <c r="DO34" s="59"/>
      <c r="DP34" s="59"/>
      <c r="DQ34" s="59"/>
      <c r="DR34" s="59"/>
      <c r="DS34" s="59"/>
      <c r="DT34" s="59"/>
      <c r="DU34" s="59"/>
      <c r="DV34" s="59"/>
      <c r="DW34" s="59"/>
      <c r="DX34" s="59"/>
      <c r="DY34" s="59"/>
      <c r="DZ34" s="59"/>
      <c r="EA34" s="59"/>
      <c r="EB34" s="59"/>
      <c r="EC34" s="59"/>
      <c r="ED34" s="59"/>
      <c r="EE34" s="59"/>
      <c r="EF34" s="59"/>
      <c r="EG34" s="59"/>
      <c r="EH34" s="59"/>
      <c r="EI34" s="59"/>
      <c r="EJ34" s="59"/>
      <c r="EK34" s="59"/>
      <c r="EL34" s="59"/>
      <c r="EM34" s="59"/>
      <c r="EN34" s="59"/>
      <c r="EO34" s="59"/>
      <c r="EP34" s="59"/>
      <c r="EQ34" s="59"/>
      <c r="ER34" s="59"/>
      <c r="ES34" s="59"/>
      <c r="ET34" s="59"/>
      <c r="EU34" s="59"/>
      <c r="EV34" s="59"/>
      <c r="EW34" s="59"/>
      <c r="EX34" s="59"/>
      <c r="EY34" s="59"/>
      <c r="EZ34" s="59"/>
      <c r="FA34" s="59"/>
      <c r="FB34" s="59"/>
      <c r="FC34" s="59"/>
      <c r="FD34" s="59"/>
      <c r="FE34" s="59"/>
      <c r="FF34" s="59"/>
      <c r="FG34" s="59"/>
      <c r="FH34" s="59"/>
      <c r="FI34" s="59"/>
      <c r="FJ34" s="59"/>
      <c r="FK34" s="59"/>
      <c r="FL34" s="59"/>
      <c r="FM34" s="59"/>
      <c r="FN34" s="59"/>
      <c r="FO34" s="59"/>
      <c r="FP34" s="59"/>
      <c r="FQ34" s="59"/>
      <c r="FR34" s="59"/>
      <c r="FS34" s="59"/>
      <c r="FT34" s="59"/>
      <c r="FU34" s="59"/>
    </row>
    <row r="35" spans="1:177" s="15" customFormat="1" ht="39.75" hidden="1" customHeight="1">
      <c r="A35" s="74" t="s">
        <v>297</v>
      </c>
      <c r="B35" s="75" t="str">
        <f>B34</f>
        <v>01.02.04.22</v>
      </c>
      <c r="C35" s="71" t="s">
        <v>243</v>
      </c>
      <c r="D35" s="72" t="s">
        <v>11</v>
      </c>
      <c r="E35" s="73">
        <f>(808-650)+(55-12)</f>
        <v>201</v>
      </c>
      <c r="F35" s="81" t="e">
        <f>PR2D!#REF!</f>
        <v>#REF!</v>
      </c>
      <c r="G35" s="90"/>
      <c r="H35" s="36"/>
      <c r="I35" s="36"/>
      <c r="J35" s="90"/>
      <c r="K35" s="101" t="e">
        <f t="shared" si="5"/>
        <v>#REF!</v>
      </c>
      <c r="L35" s="59"/>
      <c r="M35" s="59"/>
      <c r="N35" s="274"/>
      <c r="O35" s="284">
        <f t="shared" si="4"/>
        <v>0</v>
      </c>
      <c r="P35" s="59"/>
      <c r="Q35" s="59"/>
      <c r="R35" s="59"/>
      <c r="S35" s="59"/>
      <c r="T35" s="59"/>
      <c r="U35" s="59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 s="59"/>
      <c r="AP35" s="59"/>
      <c r="AQ35" s="59"/>
      <c r="AR35" s="59"/>
      <c r="AS35" s="59"/>
      <c r="AT35" s="59"/>
      <c r="AU35" s="59"/>
      <c r="AV35" s="59"/>
      <c r="AW35" s="59"/>
      <c r="AX35" s="59"/>
      <c r="AY35" s="59"/>
      <c r="AZ35" s="59"/>
      <c r="BA35" s="59"/>
      <c r="BB35" s="59"/>
      <c r="BC35" s="59"/>
      <c r="BD35" s="59"/>
      <c r="BE35" s="59"/>
      <c r="BF35" s="59"/>
      <c r="BG35" s="59"/>
      <c r="BH35" s="59"/>
      <c r="BI35" s="59"/>
      <c r="BJ35" s="59"/>
      <c r="BK35" s="59"/>
      <c r="BL35" s="59"/>
      <c r="BM35" s="59"/>
      <c r="BN35" s="59"/>
      <c r="BO35" s="59"/>
      <c r="BP35" s="59"/>
      <c r="BQ35" s="59"/>
      <c r="BR35" s="59"/>
      <c r="BS35" s="59"/>
      <c r="BT35" s="59"/>
      <c r="BU35" s="59"/>
      <c r="BV35" s="59"/>
      <c r="BW35" s="59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  <c r="ER35" s="59"/>
      <c r="ES35" s="59"/>
      <c r="ET35" s="59"/>
      <c r="EU35" s="59"/>
      <c r="EV35" s="59"/>
      <c r="EW35" s="59"/>
      <c r="EX35" s="59"/>
      <c r="EY35" s="59"/>
      <c r="EZ35" s="59"/>
      <c r="FA35" s="59"/>
      <c r="FB35" s="59"/>
      <c r="FC35" s="59"/>
      <c r="FD35" s="59"/>
      <c r="FE35" s="59"/>
      <c r="FF35" s="59"/>
      <c r="FG35" s="59"/>
      <c r="FH35" s="59"/>
      <c r="FI35" s="59"/>
      <c r="FJ35" s="59"/>
      <c r="FK35" s="59"/>
      <c r="FL35" s="59"/>
      <c r="FM35" s="59"/>
      <c r="FN35" s="59"/>
      <c r="FO35" s="59"/>
      <c r="FP35" s="59"/>
      <c r="FQ35" s="59"/>
      <c r="FR35" s="59"/>
      <c r="FS35" s="59"/>
      <c r="FT35" s="59"/>
      <c r="FU35" s="59"/>
    </row>
    <row r="36" spans="1:177" s="15" customFormat="1" ht="18" customHeight="1">
      <c r="A36" s="67">
        <v>8</v>
      </c>
      <c r="B36" s="78" t="s">
        <v>151</v>
      </c>
      <c r="C36" s="79" t="s">
        <v>152</v>
      </c>
      <c r="D36" s="77" t="s">
        <v>201</v>
      </c>
      <c r="E36" s="81" t="s">
        <v>34</v>
      </c>
      <c r="F36" s="81" t="e">
        <f>PR2D!#REF!</f>
        <v>#REF!</v>
      </c>
      <c r="G36" s="90"/>
      <c r="H36" s="36"/>
      <c r="I36" s="36"/>
      <c r="J36" s="90">
        <v>5.5</v>
      </c>
      <c r="K36" s="101" t="e">
        <f t="shared" si="5"/>
        <v>#REF!</v>
      </c>
      <c r="L36" s="59"/>
      <c r="M36" s="59"/>
      <c r="N36" s="274"/>
      <c r="O36" s="284">
        <f t="shared" si="4"/>
        <v>0</v>
      </c>
      <c r="P36" s="59"/>
      <c r="Q36" s="59"/>
      <c r="R36" s="59"/>
      <c r="S36" s="59"/>
      <c r="T36" s="59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 s="59"/>
      <c r="AP36" s="59"/>
      <c r="AQ36" s="59"/>
      <c r="AR36" s="59"/>
      <c r="AS36" s="59"/>
      <c r="AT36" s="59"/>
      <c r="AU36" s="59"/>
      <c r="AV36" s="59"/>
      <c r="AW36" s="59"/>
      <c r="AX36" s="59"/>
      <c r="AY36" s="59"/>
      <c r="AZ36" s="59"/>
      <c r="BA36" s="59"/>
      <c r="BB36" s="59"/>
      <c r="BC36" s="59"/>
      <c r="BD36" s="59"/>
      <c r="BE36" s="59"/>
      <c r="BF36" s="59"/>
      <c r="BG36" s="59"/>
      <c r="BH36" s="59"/>
      <c r="BI36" s="59"/>
      <c r="BJ36" s="59"/>
      <c r="BK36" s="59"/>
      <c r="BL36" s="59"/>
      <c r="BM36" s="59"/>
      <c r="BN36" s="59"/>
      <c r="BO36" s="59"/>
      <c r="BP36" s="59"/>
      <c r="BQ36" s="59"/>
      <c r="BR36" s="59"/>
      <c r="BS36" s="59"/>
      <c r="BT36" s="59"/>
      <c r="BU36" s="59"/>
      <c r="BV36" s="59"/>
      <c r="BW36" s="59"/>
      <c r="BX36" s="59"/>
      <c r="BY36" s="59"/>
      <c r="BZ36" s="59"/>
      <c r="CA36" s="59"/>
      <c r="CB36" s="59"/>
      <c r="CC36" s="59"/>
      <c r="CD36" s="59"/>
      <c r="CE36" s="59"/>
      <c r="CF36" s="59"/>
      <c r="CG36" s="59"/>
      <c r="CH36" s="59"/>
      <c r="CI36" s="59"/>
      <c r="CJ36" s="59"/>
      <c r="CK36" s="59"/>
      <c r="CL36" s="59"/>
      <c r="CM36" s="59"/>
      <c r="CN36" s="59"/>
      <c r="CO36" s="59"/>
      <c r="CP36" s="59"/>
      <c r="CQ36" s="59"/>
      <c r="CR36" s="59"/>
      <c r="CS36" s="59"/>
      <c r="CT36" s="59"/>
      <c r="CU36" s="59"/>
      <c r="CV36" s="59"/>
      <c r="CW36" s="59"/>
      <c r="CX36" s="59"/>
      <c r="CY36" s="59"/>
      <c r="CZ36" s="59"/>
      <c r="DA36" s="59"/>
      <c r="DB36" s="59"/>
      <c r="DC36" s="59"/>
      <c r="DD36" s="59"/>
      <c r="DE36" s="59"/>
      <c r="DF36" s="59"/>
      <c r="DG36" s="59"/>
      <c r="DH36" s="59"/>
      <c r="DI36" s="59"/>
      <c r="DJ36" s="59"/>
      <c r="DK36" s="59"/>
      <c r="DL36" s="59"/>
      <c r="DM36" s="59"/>
      <c r="DN36" s="59"/>
      <c r="DO36" s="59"/>
      <c r="DP36" s="59"/>
      <c r="DQ36" s="59"/>
      <c r="DR36" s="59"/>
      <c r="DS36" s="59"/>
      <c r="DT36" s="59"/>
      <c r="DU36" s="59"/>
      <c r="DV36" s="59"/>
      <c r="DW36" s="59"/>
      <c r="DX36" s="59"/>
      <c r="DY36" s="59"/>
      <c r="DZ36" s="59"/>
      <c r="EA36" s="59"/>
      <c r="EB36" s="59"/>
      <c r="EC36" s="59"/>
      <c r="ED36" s="59"/>
      <c r="EE36" s="59"/>
      <c r="EF36" s="59"/>
      <c r="EG36" s="59"/>
      <c r="EH36" s="59"/>
      <c r="EI36" s="59"/>
      <c r="EJ36" s="59"/>
      <c r="EK36" s="59"/>
      <c r="EL36" s="59"/>
      <c r="EM36" s="59"/>
      <c r="EN36" s="59"/>
      <c r="EO36" s="59"/>
      <c r="EP36" s="59"/>
      <c r="EQ36" s="59"/>
      <c r="ER36" s="59"/>
      <c r="ES36" s="59"/>
      <c r="ET36" s="59"/>
      <c r="EU36" s="59"/>
      <c r="EV36" s="59"/>
      <c r="EW36" s="59"/>
      <c r="EX36" s="59"/>
      <c r="EY36" s="59"/>
      <c r="EZ36" s="59"/>
      <c r="FA36" s="59"/>
      <c r="FB36" s="59"/>
      <c r="FC36" s="59"/>
      <c r="FD36" s="59"/>
      <c r="FE36" s="59"/>
      <c r="FF36" s="59"/>
      <c r="FG36" s="59"/>
      <c r="FH36" s="59"/>
      <c r="FI36" s="59"/>
      <c r="FJ36" s="59"/>
      <c r="FK36" s="59"/>
      <c r="FL36" s="59"/>
      <c r="FM36" s="59"/>
      <c r="FN36" s="59"/>
      <c r="FO36" s="59"/>
      <c r="FP36" s="59"/>
      <c r="FQ36" s="59"/>
      <c r="FR36" s="59"/>
      <c r="FS36" s="59"/>
      <c r="FT36" s="59"/>
      <c r="FU36" s="59"/>
    </row>
    <row r="37" spans="1:177" s="15" customFormat="1" ht="41.25" hidden="1" customHeight="1">
      <c r="A37" s="67"/>
      <c r="B37" s="82"/>
      <c r="C37" s="83" t="s">
        <v>244</v>
      </c>
      <c r="D37" s="84" t="s">
        <v>202</v>
      </c>
      <c r="E37" s="85">
        <v>2.5</v>
      </c>
      <c r="F37" s="81" t="e">
        <f>PR2D!#REF!</f>
        <v>#REF!</v>
      </c>
      <c r="G37" s="90"/>
      <c r="H37" s="36"/>
      <c r="I37" s="36"/>
      <c r="J37" s="90"/>
      <c r="K37" s="101" t="e">
        <f t="shared" si="5"/>
        <v>#REF!</v>
      </c>
      <c r="L37" s="59"/>
      <c r="M37" s="59"/>
      <c r="N37" s="274"/>
      <c r="O37" s="284">
        <f t="shared" si="4"/>
        <v>0</v>
      </c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  <c r="AT37" s="59"/>
      <c r="AU37" s="59"/>
      <c r="AV37" s="59"/>
      <c r="AW37" s="59"/>
      <c r="AX37" s="59"/>
      <c r="AY37" s="59"/>
      <c r="AZ37" s="59"/>
      <c r="BA37" s="59"/>
      <c r="BB37" s="59"/>
      <c r="BC37" s="59"/>
      <c r="BD37" s="59"/>
      <c r="BE37" s="59"/>
      <c r="BF37" s="59"/>
      <c r="BG37" s="59"/>
      <c r="BH37" s="59"/>
      <c r="BI37" s="59"/>
      <c r="BJ37" s="59"/>
      <c r="BK37" s="59"/>
      <c r="BL37" s="59"/>
      <c r="BM37" s="59"/>
      <c r="BN37" s="59"/>
      <c r="BO37" s="59"/>
      <c r="BP37" s="59"/>
      <c r="BQ37" s="59"/>
      <c r="BR37" s="59"/>
      <c r="BS37" s="59"/>
      <c r="BT37" s="59"/>
      <c r="BU37" s="59"/>
      <c r="BV37" s="59"/>
      <c r="BW37" s="59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  <c r="ER37" s="59"/>
      <c r="ES37" s="59"/>
      <c r="ET37" s="59"/>
      <c r="EU37" s="59"/>
      <c r="EV37" s="59"/>
      <c r="EW37" s="59"/>
      <c r="EX37" s="59"/>
      <c r="EY37" s="59"/>
      <c r="EZ37" s="59"/>
      <c r="FA37" s="59"/>
      <c r="FB37" s="59"/>
      <c r="FC37" s="59"/>
      <c r="FD37" s="59"/>
      <c r="FE37" s="59"/>
      <c r="FF37" s="59"/>
      <c r="FG37" s="59"/>
      <c r="FH37" s="59"/>
      <c r="FI37" s="59"/>
      <c r="FJ37" s="59"/>
      <c r="FK37" s="59"/>
      <c r="FL37" s="59"/>
      <c r="FM37" s="59"/>
      <c r="FN37" s="59"/>
      <c r="FO37" s="59"/>
      <c r="FP37" s="59"/>
      <c r="FQ37" s="59"/>
      <c r="FR37" s="59"/>
      <c r="FS37" s="59"/>
      <c r="FT37" s="59"/>
      <c r="FU37" s="59"/>
    </row>
    <row r="38" spans="1:177" s="15" customFormat="1" ht="38.25" hidden="1" customHeight="1">
      <c r="A38" s="74" t="s">
        <v>149</v>
      </c>
      <c r="B38" s="75" t="str">
        <f>B36</f>
        <v>01.02.04.24</v>
      </c>
      <c r="C38" s="71" t="s">
        <v>245</v>
      </c>
      <c r="D38" s="72" t="s">
        <v>203</v>
      </c>
      <c r="E38" s="73">
        <f>E37*0.06</f>
        <v>0.15</v>
      </c>
      <c r="F38" s="81" t="e">
        <f>PR2D!#REF!</f>
        <v>#REF!</v>
      </c>
      <c r="G38" s="90"/>
      <c r="H38" s="36"/>
      <c r="I38" s="36"/>
      <c r="J38" s="90"/>
      <c r="K38" s="101" t="e">
        <f t="shared" si="5"/>
        <v>#REF!</v>
      </c>
      <c r="L38" s="59"/>
      <c r="M38" s="59"/>
      <c r="N38" s="274"/>
      <c r="O38" s="284">
        <f t="shared" si="4"/>
        <v>0</v>
      </c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  <c r="AT38" s="59"/>
      <c r="AU38" s="59"/>
      <c r="AV38" s="59"/>
      <c r="AW38" s="59"/>
      <c r="AX38" s="59"/>
      <c r="AY38" s="59"/>
      <c r="AZ38" s="59"/>
      <c r="BA38" s="59"/>
      <c r="BB38" s="59"/>
      <c r="BC38" s="59"/>
      <c r="BD38" s="59"/>
      <c r="BE38" s="59"/>
      <c r="BF38" s="59"/>
      <c r="BG38" s="59"/>
      <c r="BH38" s="59"/>
      <c r="BI38" s="59"/>
      <c r="BJ38" s="59"/>
      <c r="BK38" s="59"/>
      <c r="BL38" s="59"/>
      <c r="BM38" s="59"/>
      <c r="BN38" s="59"/>
      <c r="BO38" s="59"/>
      <c r="BP38" s="59"/>
      <c r="BQ38" s="59"/>
      <c r="BR38" s="59"/>
      <c r="BS38" s="59"/>
      <c r="BT38" s="59"/>
      <c r="BU38" s="59"/>
      <c r="BV38" s="59"/>
      <c r="BW38" s="59"/>
      <c r="BX38" s="59"/>
      <c r="BY38" s="59"/>
      <c r="BZ38" s="59"/>
      <c r="CA38" s="59"/>
      <c r="CB38" s="59"/>
      <c r="CC38" s="59"/>
      <c r="CD38" s="59"/>
      <c r="CE38" s="59"/>
      <c r="CF38" s="59"/>
      <c r="CG38" s="59"/>
      <c r="CH38" s="59"/>
      <c r="CI38" s="59"/>
      <c r="CJ38" s="59"/>
      <c r="CK38" s="59"/>
      <c r="CL38" s="59"/>
      <c r="CM38" s="59"/>
      <c r="CN38" s="59"/>
      <c r="CO38" s="59"/>
      <c r="CP38" s="59"/>
      <c r="CQ38" s="59"/>
      <c r="CR38" s="59"/>
      <c r="CS38" s="59"/>
      <c r="CT38" s="59"/>
      <c r="CU38" s="59"/>
      <c r="CV38" s="59"/>
      <c r="CW38" s="59"/>
      <c r="CX38" s="59"/>
      <c r="CY38" s="59"/>
      <c r="CZ38" s="59"/>
      <c r="DA38" s="59"/>
      <c r="DB38" s="59"/>
      <c r="DC38" s="59"/>
      <c r="DD38" s="59"/>
      <c r="DE38" s="59"/>
      <c r="DF38" s="59"/>
      <c r="DG38" s="59"/>
      <c r="DH38" s="59"/>
      <c r="DI38" s="59"/>
      <c r="DJ38" s="59"/>
      <c r="DK38" s="59"/>
      <c r="DL38" s="59"/>
      <c r="DM38" s="59"/>
      <c r="DN38" s="59"/>
      <c r="DO38" s="59"/>
      <c r="DP38" s="59"/>
      <c r="DQ38" s="59"/>
      <c r="DR38" s="59"/>
      <c r="DS38" s="59"/>
      <c r="DT38" s="59"/>
      <c r="DU38" s="59"/>
      <c r="DV38" s="59"/>
      <c r="DW38" s="59"/>
      <c r="DX38" s="59"/>
      <c r="DY38" s="59"/>
      <c r="DZ38" s="59"/>
      <c r="EA38" s="59"/>
      <c r="EB38" s="59"/>
      <c r="EC38" s="59"/>
      <c r="ED38" s="59"/>
      <c r="EE38" s="59"/>
      <c r="EF38" s="59"/>
      <c r="EG38" s="59"/>
      <c r="EH38" s="59"/>
      <c r="EI38" s="59"/>
      <c r="EJ38" s="59"/>
      <c r="EK38" s="59"/>
      <c r="EL38" s="59"/>
      <c r="EM38" s="59"/>
      <c r="EN38" s="59"/>
      <c r="EO38" s="59"/>
      <c r="EP38" s="59"/>
      <c r="EQ38" s="59"/>
      <c r="ER38" s="59"/>
      <c r="ES38" s="59"/>
      <c r="ET38" s="59"/>
      <c r="EU38" s="59"/>
      <c r="EV38" s="59"/>
      <c r="EW38" s="59"/>
      <c r="EX38" s="59"/>
      <c r="EY38" s="59"/>
      <c r="EZ38" s="59"/>
      <c r="FA38" s="59"/>
      <c r="FB38" s="59"/>
      <c r="FC38" s="59"/>
      <c r="FD38" s="59"/>
      <c r="FE38" s="59"/>
      <c r="FF38" s="59"/>
      <c r="FG38" s="59"/>
      <c r="FH38" s="59"/>
      <c r="FI38" s="59"/>
      <c r="FJ38" s="59"/>
      <c r="FK38" s="59"/>
      <c r="FL38" s="59"/>
      <c r="FM38" s="59"/>
      <c r="FN38" s="59"/>
      <c r="FO38" s="59"/>
      <c r="FP38" s="59"/>
      <c r="FQ38" s="59"/>
      <c r="FR38" s="59"/>
      <c r="FS38" s="59"/>
      <c r="FT38" s="59"/>
      <c r="FU38" s="59"/>
    </row>
    <row r="39" spans="1:177" s="15" customFormat="1" ht="18" customHeight="1">
      <c r="A39" s="67">
        <v>9</v>
      </c>
      <c r="B39" s="78" t="s">
        <v>37</v>
      </c>
      <c r="C39" s="79" t="s">
        <v>122</v>
      </c>
      <c r="D39" s="77" t="s">
        <v>11</v>
      </c>
      <c r="E39" s="81" t="s">
        <v>34</v>
      </c>
      <c r="F39" s="81" t="e">
        <f>PR2D!#REF!</f>
        <v>#REF!</v>
      </c>
      <c r="G39" s="90"/>
      <c r="H39" s="36"/>
      <c r="I39" s="36"/>
      <c r="J39" s="90">
        <v>7.5</v>
      </c>
      <c r="K39" s="101" t="e">
        <f t="shared" si="5"/>
        <v>#REF!</v>
      </c>
      <c r="L39" s="59"/>
      <c r="M39" s="59"/>
      <c r="N39" s="274"/>
      <c r="O39" s="284">
        <f t="shared" si="4"/>
        <v>0</v>
      </c>
      <c r="P39" s="59"/>
      <c r="Q39" s="59"/>
      <c r="R39" s="59"/>
      <c r="S39" s="59"/>
      <c r="T39" s="59"/>
      <c r="U39" s="59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  <c r="AM39" s="59"/>
      <c r="AN39" s="59"/>
      <c r="AO39" s="59"/>
      <c r="AP39" s="59"/>
      <c r="AQ39" s="59"/>
      <c r="AR39" s="59"/>
      <c r="AS39" s="59"/>
      <c r="AT39" s="59"/>
      <c r="AU39" s="59"/>
      <c r="AV39" s="59"/>
      <c r="AW39" s="59"/>
      <c r="AX39" s="59"/>
      <c r="AY39" s="59"/>
      <c r="AZ39" s="59"/>
      <c r="BA39" s="59"/>
      <c r="BB39" s="59"/>
      <c r="BC39" s="59"/>
      <c r="BD39" s="59"/>
      <c r="BE39" s="59"/>
      <c r="BF39" s="59"/>
      <c r="BG39" s="59"/>
      <c r="BH39" s="59"/>
      <c r="BI39" s="59"/>
      <c r="BJ39" s="59"/>
      <c r="BK39" s="59"/>
      <c r="BL39" s="59"/>
      <c r="BM39" s="59"/>
      <c r="BN39" s="59"/>
      <c r="BO39" s="59"/>
      <c r="BP39" s="59"/>
      <c r="BQ39" s="59"/>
      <c r="BR39" s="59"/>
      <c r="BS39" s="59"/>
      <c r="BT39" s="59"/>
      <c r="BU39" s="59"/>
      <c r="BV39" s="59"/>
      <c r="BW39" s="59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  <c r="ER39" s="59"/>
      <c r="ES39" s="59"/>
      <c r="ET39" s="59"/>
      <c r="EU39" s="59"/>
      <c r="EV39" s="59"/>
      <c r="EW39" s="59"/>
      <c r="EX39" s="59"/>
      <c r="EY39" s="59"/>
      <c r="EZ39" s="59"/>
      <c r="FA39" s="59"/>
      <c r="FB39" s="59"/>
      <c r="FC39" s="59"/>
      <c r="FD39" s="59"/>
      <c r="FE39" s="59"/>
      <c r="FF39" s="59"/>
      <c r="FG39" s="59"/>
      <c r="FH39" s="59"/>
      <c r="FI39" s="59"/>
      <c r="FJ39" s="59"/>
      <c r="FK39" s="59"/>
      <c r="FL39" s="59"/>
      <c r="FM39" s="59"/>
      <c r="FN39" s="59"/>
      <c r="FO39" s="59"/>
      <c r="FP39" s="59"/>
      <c r="FQ39" s="59"/>
      <c r="FR39" s="59"/>
      <c r="FS39" s="59"/>
      <c r="FT39" s="59"/>
      <c r="FU39" s="59"/>
    </row>
    <row r="40" spans="1:177" s="15" customFormat="1" ht="39.75" hidden="1" customHeight="1">
      <c r="A40" s="67"/>
      <c r="B40" s="82"/>
      <c r="C40" s="83" t="s">
        <v>246</v>
      </c>
      <c r="D40" s="84" t="s">
        <v>11</v>
      </c>
      <c r="E40" s="85">
        <f>4.8</f>
        <v>4.8</v>
      </c>
      <c r="F40" s="81" t="e">
        <f>PR2D!#REF!</f>
        <v>#REF!</v>
      </c>
      <c r="G40" s="90"/>
      <c r="H40" s="36"/>
      <c r="I40" s="36"/>
      <c r="J40" s="90"/>
      <c r="K40" s="101" t="e">
        <f t="shared" si="5"/>
        <v>#REF!</v>
      </c>
      <c r="L40" s="59"/>
      <c r="M40" s="59"/>
      <c r="N40" s="274"/>
      <c r="O40" s="284">
        <f t="shared" si="4"/>
        <v>0</v>
      </c>
      <c r="P40" s="59"/>
      <c r="Q40" s="59"/>
      <c r="R40" s="59"/>
      <c r="S40" s="59"/>
      <c r="T40" s="59"/>
      <c r="U40" s="59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  <c r="AI40" s="59"/>
      <c r="AJ40" s="59"/>
      <c r="AK40" s="59"/>
      <c r="AL40" s="59"/>
      <c r="AM40" s="59"/>
      <c r="AN40" s="59"/>
      <c r="AO40" s="59"/>
      <c r="AP40" s="59"/>
      <c r="AQ40" s="59"/>
      <c r="AR40" s="59"/>
      <c r="AS40" s="59"/>
      <c r="AT40" s="59"/>
      <c r="AU40" s="59"/>
      <c r="AV40" s="59"/>
      <c r="AW40" s="59"/>
      <c r="AX40" s="59"/>
      <c r="AY40" s="59"/>
      <c r="AZ40" s="59"/>
      <c r="BA40" s="59"/>
      <c r="BB40" s="59"/>
      <c r="BC40" s="59"/>
      <c r="BD40" s="59"/>
      <c r="BE40" s="59"/>
      <c r="BF40" s="59"/>
      <c r="BG40" s="59"/>
      <c r="BH40" s="59"/>
      <c r="BI40" s="59"/>
      <c r="BJ40" s="59"/>
      <c r="BK40" s="59"/>
      <c r="BL40" s="59"/>
      <c r="BM40" s="59"/>
      <c r="BN40" s="59"/>
      <c r="BO40" s="59"/>
      <c r="BP40" s="59"/>
      <c r="BQ40" s="59"/>
      <c r="BR40" s="59"/>
      <c r="BS40" s="59"/>
      <c r="BT40" s="59"/>
      <c r="BU40" s="59"/>
      <c r="BV40" s="59"/>
      <c r="BW40" s="59"/>
      <c r="BX40" s="59"/>
      <c r="BY40" s="59"/>
      <c r="BZ40" s="59"/>
      <c r="CA40" s="59"/>
      <c r="CB40" s="59"/>
      <c r="CC40" s="59"/>
      <c r="CD40" s="59"/>
      <c r="CE40" s="59"/>
      <c r="CF40" s="59"/>
      <c r="CG40" s="59"/>
      <c r="CH40" s="59"/>
      <c r="CI40" s="59"/>
      <c r="CJ40" s="59"/>
      <c r="CK40" s="59"/>
      <c r="CL40" s="59"/>
      <c r="CM40" s="59"/>
      <c r="CN40" s="59"/>
      <c r="CO40" s="59"/>
      <c r="CP40" s="59"/>
      <c r="CQ40" s="59"/>
      <c r="CR40" s="59"/>
      <c r="CS40" s="59"/>
      <c r="CT40" s="59"/>
      <c r="CU40" s="59"/>
      <c r="CV40" s="59"/>
      <c r="CW40" s="59"/>
      <c r="CX40" s="59"/>
      <c r="CY40" s="59"/>
      <c r="CZ40" s="59"/>
      <c r="DA40" s="59"/>
      <c r="DB40" s="59"/>
      <c r="DC40" s="59"/>
      <c r="DD40" s="59"/>
      <c r="DE40" s="59"/>
      <c r="DF40" s="59"/>
      <c r="DG40" s="59"/>
      <c r="DH40" s="59"/>
      <c r="DI40" s="59"/>
      <c r="DJ40" s="59"/>
      <c r="DK40" s="59"/>
      <c r="DL40" s="59"/>
      <c r="DM40" s="59"/>
      <c r="DN40" s="59"/>
      <c r="DO40" s="59"/>
      <c r="DP40" s="59"/>
      <c r="DQ40" s="59"/>
      <c r="DR40" s="59"/>
      <c r="DS40" s="59"/>
      <c r="DT40" s="59"/>
      <c r="DU40" s="59"/>
      <c r="DV40" s="59"/>
      <c r="DW40" s="59"/>
      <c r="DX40" s="59"/>
      <c r="DY40" s="59"/>
      <c r="DZ40" s="59"/>
      <c r="EA40" s="59"/>
      <c r="EB40" s="59"/>
      <c r="EC40" s="59"/>
      <c r="ED40" s="59"/>
      <c r="EE40" s="59"/>
      <c r="EF40" s="59"/>
      <c r="EG40" s="59"/>
      <c r="EH40" s="59"/>
      <c r="EI40" s="59"/>
      <c r="EJ40" s="59"/>
      <c r="EK40" s="59"/>
      <c r="EL40" s="59"/>
      <c r="EM40" s="59"/>
      <c r="EN40" s="59"/>
      <c r="EO40" s="59"/>
      <c r="EP40" s="59"/>
      <c r="EQ40" s="59"/>
      <c r="ER40" s="59"/>
      <c r="ES40" s="59"/>
      <c r="ET40" s="59"/>
      <c r="EU40" s="59"/>
      <c r="EV40" s="59"/>
      <c r="EW40" s="59"/>
      <c r="EX40" s="59"/>
      <c r="EY40" s="59"/>
      <c r="EZ40" s="59"/>
      <c r="FA40" s="59"/>
      <c r="FB40" s="59"/>
      <c r="FC40" s="59"/>
      <c r="FD40" s="59"/>
      <c r="FE40" s="59"/>
      <c r="FF40" s="59"/>
      <c r="FG40" s="59"/>
      <c r="FH40" s="59"/>
      <c r="FI40" s="59"/>
      <c r="FJ40" s="59"/>
      <c r="FK40" s="59"/>
      <c r="FL40" s="59"/>
      <c r="FM40" s="59"/>
      <c r="FN40" s="59"/>
      <c r="FO40" s="59"/>
      <c r="FP40" s="59"/>
      <c r="FQ40" s="59"/>
      <c r="FR40" s="59"/>
      <c r="FS40" s="59"/>
      <c r="FT40" s="59"/>
      <c r="FU40" s="59"/>
    </row>
    <row r="41" spans="1:177" s="15" customFormat="1" ht="40.5" hidden="1" customHeight="1">
      <c r="A41" s="74" t="s">
        <v>150</v>
      </c>
      <c r="B41" s="75" t="str">
        <f>B39</f>
        <v>01.02.04.44</v>
      </c>
      <c r="C41" s="71" t="s">
        <v>247</v>
      </c>
      <c r="D41" s="72" t="s">
        <v>203</v>
      </c>
      <c r="E41" s="73">
        <f>E40*0.08*0.25</f>
        <v>0.1</v>
      </c>
      <c r="F41" s="81" t="e">
        <f>PR2D!#REF!</f>
        <v>#REF!</v>
      </c>
      <c r="G41" s="90"/>
      <c r="H41" s="36"/>
      <c r="I41" s="36"/>
      <c r="J41" s="90"/>
      <c r="K41" s="101" t="e">
        <f t="shared" si="5"/>
        <v>#REF!</v>
      </c>
      <c r="L41" s="59"/>
      <c r="M41" s="59"/>
      <c r="N41" s="274"/>
      <c r="O41" s="284">
        <f t="shared" si="4"/>
        <v>0</v>
      </c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 s="59"/>
      <c r="AP41" s="59"/>
      <c r="AQ41" s="59"/>
      <c r="AR41" s="59"/>
      <c r="AS41" s="59"/>
      <c r="AT41" s="59"/>
      <c r="AU41" s="59"/>
      <c r="AV41" s="59"/>
      <c r="AW41" s="59"/>
      <c r="AX41" s="59"/>
      <c r="AY41" s="59"/>
      <c r="AZ41" s="59"/>
      <c r="BA41" s="59"/>
      <c r="BB41" s="59"/>
      <c r="BC41" s="59"/>
      <c r="BD41" s="59"/>
      <c r="BE41" s="59"/>
      <c r="BF41" s="59"/>
      <c r="BG41" s="59"/>
      <c r="BH41" s="59"/>
      <c r="BI41" s="59"/>
      <c r="BJ41" s="59"/>
      <c r="BK41" s="59"/>
      <c r="BL41" s="59"/>
      <c r="BM41" s="59"/>
      <c r="BN41" s="59"/>
      <c r="BO41" s="59"/>
      <c r="BP41" s="59"/>
      <c r="BQ41" s="59"/>
      <c r="BR41" s="59"/>
      <c r="BS41" s="59"/>
      <c r="BT41" s="59"/>
      <c r="BU41" s="59"/>
      <c r="BV41" s="59"/>
      <c r="BW41" s="59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  <c r="ER41" s="59"/>
      <c r="ES41" s="59"/>
      <c r="ET41" s="59"/>
      <c r="EU41" s="59"/>
      <c r="EV41" s="59"/>
      <c r="EW41" s="59"/>
      <c r="EX41" s="59"/>
      <c r="EY41" s="59"/>
      <c r="EZ41" s="59"/>
      <c r="FA41" s="59"/>
      <c r="FB41" s="59"/>
      <c r="FC41" s="59"/>
      <c r="FD41" s="59"/>
      <c r="FE41" s="59"/>
      <c r="FF41" s="59"/>
      <c r="FG41" s="59"/>
      <c r="FH41" s="59"/>
      <c r="FI41" s="59"/>
      <c r="FJ41" s="59"/>
      <c r="FK41" s="59"/>
      <c r="FL41" s="59"/>
      <c r="FM41" s="59"/>
      <c r="FN41" s="59"/>
      <c r="FO41" s="59"/>
      <c r="FP41" s="59"/>
      <c r="FQ41" s="59"/>
      <c r="FR41" s="59"/>
      <c r="FS41" s="59"/>
      <c r="FT41" s="59"/>
      <c r="FU41" s="59"/>
    </row>
    <row r="42" spans="1:177" s="15" customFormat="1" ht="19.5" customHeight="1">
      <c r="A42" s="67">
        <v>10</v>
      </c>
      <c r="B42" s="78" t="s">
        <v>157</v>
      </c>
      <c r="C42" s="79" t="s">
        <v>252</v>
      </c>
      <c r="D42" s="77" t="s">
        <v>11</v>
      </c>
      <c r="E42" s="81" t="s">
        <v>34</v>
      </c>
      <c r="F42" s="81" t="e">
        <f>PR2D!#REF!</f>
        <v>#REF!</v>
      </c>
      <c r="G42" s="90"/>
      <c r="H42" s="36"/>
      <c r="I42" s="36"/>
      <c r="J42" s="90">
        <v>10.5</v>
      </c>
      <c r="K42" s="101" t="e">
        <f t="shared" si="5"/>
        <v>#REF!</v>
      </c>
      <c r="L42" s="59"/>
      <c r="M42" s="59"/>
      <c r="N42" s="274">
        <v>10</v>
      </c>
      <c r="O42" s="284">
        <f t="shared" si="4"/>
        <v>105</v>
      </c>
      <c r="P42" s="59"/>
      <c r="Q42" s="59"/>
      <c r="R42" s="59"/>
      <c r="S42" s="59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  <c r="AS42" s="59"/>
      <c r="AT42" s="59"/>
      <c r="AU42" s="59"/>
      <c r="AV42" s="59"/>
      <c r="AW42" s="59"/>
      <c r="AX42" s="59"/>
      <c r="AY42" s="59"/>
      <c r="AZ42" s="59"/>
      <c r="BA42" s="59"/>
      <c r="BB42" s="59"/>
      <c r="BC42" s="59"/>
      <c r="BD42" s="59"/>
      <c r="BE42" s="59"/>
      <c r="BF42" s="59"/>
      <c r="BG42" s="59"/>
      <c r="BH42" s="59"/>
      <c r="BI42" s="59"/>
      <c r="BJ42" s="59"/>
      <c r="BK42" s="59"/>
      <c r="BL42" s="59"/>
      <c r="BM42" s="59"/>
      <c r="BN42" s="59"/>
      <c r="BO42" s="59"/>
      <c r="BP42" s="59"/>
      <c r="BQ42" s="59"/>
      <c r="BR42" s="59"/>
      <c r="BS42" s="59"/>
      <c r="BT42" s="59"/>
      <c r="BU42" s="59"/>
      <c r="BV42" s="59"/>
      <c r="BW42" s="59"/>
      <c r="BX42" s="59"/>
      <c r="BY42" s="59"/>
      <c r="BZ42" s="59"/>
      <c r="CA42" s="59"/>
      <c r="CB42" s="59"/>
      <c r="CC42" s="59"/>
      <c r="CD42" s="59"/>
      <c r="CE42" s="59"/>
      <c r="CF42" s="59"/>
      <c r="CG42" s="59"/>
      <c r="CH42" s="59"/>
      <c r="CI42" s="59"/>
      <c r="CJ42" s="59"/>
      <c r="CK42" s="59"/>
      <c r="CL42" s="59"/>
      <c r="CM42" s="59"/>
      <c r="CN42" s="59"/>
      <c r="CO42" s="59"/>
      <c r="CP42" s="59"/>
      <c r="CQ42" s="59"/>
      <c r="CR42" s="59"/>
      <c r="CS42" s="59"/>
      <c r="CT42" s="59"/>
      <c r="CU42" s="59"/>
      <c r="CV42" s="59"/>
      <c r="CW42" s="59"/>
      <c r="CX42" s="59"/>
      <c r="CY42" s="59"/>
      <c r="CZ42" s="59"/>
      <c r="DA42" s="59"/>
      <c r="DB42" s="59"/>
      <c r="DC42" s="59"/>
      <c r="DD42" s="59"/>
      <c r="DE42" s="59"/>
      <c r="DF42" s="59"/>
      <c r="DG42" s="59"/>
      <c r="DH42" s="59"/>
      <c r="DI42" s="59"/>
      <c r="DJ42" s="59"/>
      <c r="DK42" s="59"/>
      <c r="DL42" s="59"/>
      <c r="DM42" s="59"/>
      <c r="DN42" s="59"/>
      <c r="DO42" s="59"/>
      <c r="DP42" s="59"/>
      <c r="DQ42" s="59"/>
      <c r="DR42" s="59"/>
      <c r="DS42" s="59"/>
      <c r="DT42" s="59"/>
      <c r="DU42" s="59"/>
      <c r="DV42" s="59"/>
      <c r="DW42" s="59"/>
      <c r="DX42" s="59"/>
      <c r="DY42" s="59"/>
      <c r="DZ42" s="59"/>
      <c r="EA42" s="59"/>
      <c r="EB42" s="59"/>
      <c r="EC42" s="59"/>
      <c r="ED42" s="59"/>
      <c r="EE42" s="59"/>
      <c r="EF42" s="59"/>
      <c r="EG42" s="59"/>
      <c r="EH42" s="59"/>
      <c r="EI42" s="59"/>
      <c r="EJ42" s="59"/>
      <c r="EK42" s="59"/>
      <c r="EL42" s="59"/>
      <c r="EM42" s="59"/>
      <c r="EN42" s="59"/>
      <c r="EO42" s="59"/>
      <c r="EP42" s="59"/>
      <c r="EQ42" s="59"/>
      <c r="ER42" s="59"/>
      <c r="ES42" s="59"/>
      <c r="ET42" s="59"/>
      <c r="EU42" s="59"/>
      <c r="EV42" s="59"/>
      <c r="EW42" s="59"/>
      <c r="EX42" s="59"/>
      <c r="EY42" s="59"/>
      <c r="EZ42" s="59"/>
      <c r="FA42" s="59"/>
      <c r="FB42" s="59"/>
      <c r="FC42" s="59"/>
      <c r="FD42" s="59"/>
      <c r="FE42" s="59"/>
      <c r="FF42" s="59"/>
      <c r="FG42" s="59"/>
      <c r="FH42" s="59"/>
      <c r="FI42" s="59"/>
      <c r="FJ42" s="59"/>
      <c r="FK42" s="59"/>
      <c r="FL42" s="59"/>
      <c r="FM42" s="59"/>
      <c r="FN42" s="59"/>
      <c r="FO42" s="59"/>
      <c r="FP42" s="59"/>
      <c r="FQ42" s="59"/>
      <c r="FR42" s="59"/>
      <c r="FS42" s="59"/>
      <c r="FT42" s="59"/>
      <c r="FU42" s="59"/>
    </row>
    <row r="43" spans="1:177" s="15" customFormat="1" ht="42.75" hidden="1" customHeight="1">
      <c r="A43" s="74"/>
      <c r="B43" s="75"/>
      <c r="C43" s="71" t="s">
        <v>298</v>
      </c>
      <c r="D43" s="72" t="s">
        <v>11</v>
      </c>
      <c r="E43" s="73">
        <f>28</f>
        <v>28</v>
      </c>
      <c r="F43" s="81" t="e">
        <f>PR2D!#REF!</f>
        <v>#REF!</v>
      </c>
      <c r="G43" s="90"/>
      <c r="H43" s="36"/>
      <c r="I43" s="36"/>
      <c r="J43" s="90"/>
      <c r="K43" s="101" t="e">
        <f t="shared" si="5"/>
        <v>#REF!</v>
      </c>
      <c r="L43" s="59"/>
      <c r="M43" s="59"/>
      <c r="N43" s="274"/>
      <c r="O43" s="284">
        <f t="shared" si="4"/>
        <v>0</v>
      </c>
      <c r="P43" s="59"/>
      <c r="Q43" s="59"/>
      <c r="R43" s="59"/>
      <c r="S43" s="59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 s="59"/>
      <c r="AP43" s="59"/>
      <c r="AQ43" s="59"/>
      <c r="AR43" s="59"/>
      <c r="AS43" s="59"/>
      <c r="AT43" s="59"/>
      <c r="AU43" s="59"/>
      <c r="AV43" s="59"/>
      <c r="AW43" s="59"/>
      <c r="AX43" s="59"/>
      <c r="AY43" s="59"/>
      <c r="AZ43" s="59"/>
      <c r="BA43" s="59"/>
      <c r="BB43" s="59"/>
      <c r="BC43" s="59"/>
      <c r="BD43" s="59"/>
      <c r="BE43" s="59"/>
      <c r="BF43" s="59"/>
      <c r="BG43" s="59"/>
      <c r="BH43" s="59"/>
      <c r="BI43" s="59"/>
      <c r="BJ43" s="59"/>
      <c r="BK43" s="59"/>
      <c r="BL43" s="59"/>
      <c r="BM43" s="59"/>
      <c r="BN43" s="59"/>
      <c r="BO43" s="59"/>
      <c r="BP43" s="59"/>
      <c r="BQ43" s="59"/>
      <c r="BR43" s="59"/>
      <c r="BS43" s="59"/>
      <c r="BT43" s="59"/>
      <c r="BU43" s="59"/>
      <c r="BV43" s="59"/>
      <c r="BW43" s="59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  <c r="ER43" s="59"/>
      <c r="ES43" s="59"/>
      <c r="ET43" s="59"/>
      <c r="EU43" s="59"/>
      <c r="EV43" s="59"/>
      <c r="EW43" s="59"/>
      <c r="EX43" s="59"/>
      <c r="EY43" s="59"/>
      <c r="EZ43" s="59"/>
      <c r="FA43" s="59"/>
      <c r="FB43" s="59"/>
      <c r="FC43" s="59"/>
      <c r="FD43" s="59"/>
      <c r="FE43" s="59"/>
      <c r="FF43" s="59"/>
      <c r="FG43" s="59"/>
      <c r="FH43" s="59"/>
      <c r="FI43" s="59"/>
      <c r="FJ43" s="59"/>
      <c r="FK43" s="59"/>
      <c r="FL43" s="59"/>
      <c r="FM43" s="59"/>
      <c r="FN43" s="59"/>
      <c r="FO43" s="59"/>
      <c r="FP43" s="59"/>
      <c r="FQ43" s="59"/>
      <c r="FR43" s="59"/>
      <c r="FS43" s="59"/>
      <c r="FT43" s="59"/>
      <c r="FU43" s="59"/>
    </row>
    <row r="44" spans="1:177" s="15" customFormat="1" ht="40.5" hidden="1" customHeight="1">
      <c r="A44" s="74" t="s">
        <v>36</v>
      </c>
      <c r="B44" s="75" t="str">
        <f>B42</f>
        <v>01.02.04.71</v>
      </c>
      <c r="C44" s="71" t="s">
        <v>251</v>
      </c>
      <c r="D44" s="72" t="s">
        <v>203</v>
      </c>
      <c r="E44" s="73">
        <f>(3.14*0.25*0.25*28-3.14*0.2*0.2*28)</f>
        <v>1.98</v>
      </c>
      <c r="F44" s="81" t="e">
        <f>PR2D!#REF!</f>
        <v>#REF!</v>
      </c>
      <c r="G44" s="90"/>
      <c r="H44" s="36"/>
      <c r="I44" s="36"/>
      <c r="J44" s="90"/>
      <c r="K44" s="101" t="e">
        <f t="shared" si="5"/>
        <v>#REF!</v>
      </c>
      <c r="L44" s="59"/>
      <c r="M44" s="59"/>
      <c r="N44" s="274"/>
      <c r="O44" s="284">
        <f t="shared" si="4"/>
        <v>0</v>
      </c>
      <c r="P44" s="59"/>
      <c r="Q44" s="59"/>
      <c r="R44" s="59"/>
      <c r="S44" s="59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P44" s="59"/>
      <c r="AQ44" s="59"/>
      <c r="AR44" s="59"/>
      <c r="AS44" s="59"/>
      <c r="AT44" s="59"/>
      <c r="AU44" s="59"/>
      <c r="AV44" s="59"/>
      <c r="AW44" s="59"/>
      <c r="AX44" s="59"/>
      <c r="AY44" s="59"/>
      <c r="AZ44" s="59"/>
      <c r="BA44" s="59"/>
      <c r="BB44" s="59"/>
      <c r="BC44" s="59"/>
      <c r="BD44" s="59"/>
      <c r="BE44" s="59"/>
      <c r="BF44" s="59"/>
      <c r="BG44" s="59"/>
      <c r="BH44" s="59"/>
      <c r="BI44" s="59"/>
      <c r="BJ44" s="59"/>
      <c r="BK44" s="59"/>
      <c r="BL44" s="59"/>
      <c r="BM44" s="59"/>
      <c r="BN44" s="59"/>
      <c r="BO44" s="59"/>
      <c r="BP44" s="59"/>
      <c r="BQ44" s="59"/>
      <c r="BR44" s="59"/>
      <c r="BS44" s="59"/>
      <c r="BT44" s="59"/>
      <c r="BU44" s="59"/>
      <c r="BV44" s="59"/>
      <c r="BW44" s="59"/>
      <c r="BX44" s="59"/>
      <c r="BY44" s="59"/>
      <c r="BZ44" s="59"/>
      <c r="CA44" s="59"/>
      <c r="CB44" s="59"/>
      <c r="CC44" s="59"/>
      <c r="CD44" s="59"/>
      <c r="CE44" s="59"/>
      <c r="CF44" s="59"/>
      <c r="CG44" s="59"/>
      <c r="CH44" s="59"/>
      <c r="CI44" s="59"/>
      <c r="CJ44" s="59"/>
      <c r="CK44" s="59"/>
      <c r="CL44" s="59"/>
      <c r="CM44" s="59"/>
      <c r="CN44" s="59"/>
      <c r="CO44" s="59"/>
      <c r="CP44" s="59"/>
      <c r="CQ44" s="59"/>
      <c r="CR44" s="59"/>
      <c r="CS44" s="59"/>
      <c r="CT44" s="59"/>
      <c r="CU44" s="59"/>
      <c r="CV44" s="59"/>
      <c r="CW44" s="59"/>
      <c r="CX44" s="59"/>
      <c r="CY44" s="59"/>
      <c r="CZ44" s="59"/>
      <c r="DA44" s="59"/>
      <c r="DB44" s="59"/>
      <c r="DC44" s="59"/>
      <c r="DD44" s="59"/>
      <c r="DE44" s="59"/>
      <c r="DF44" s="59"/>
      <c r="DG44" s="59"/>
      <c r="DH44" s="59"/>
      <c r="DI44" s="59"/>
      <c r="DJ44" s="59"/>
      <c r="DK44" s="59"/>
      <c r="DL44" s="59"/>
      <c r="DM44" s="59"/>
      <c r="DN44" s="59"/>
      <c r="DO44" s="59"/>
      <c r="DP44" s="59"/>
      <c r="DQ44" s="59"/>
      <c r="DR44" s="59"/>
      <c r="DS44" s="59"/>
      <c r="DT44" s="59"/>
      <c r="DU44" s="59"/>
      <c r="DV44" s="59"/>
      <c r="DW44" s="59"/>
      <c r="DX44" s="59"/>
      <c r="DY44" s="59"/>
      <c r="DZ44" s="59"/>
      <c r="EA44" s="59"/>
      <c r="EB44" s="59"/>
      <c r="EC44" s="59"/>
      <c r="ED44" s="59"/>
      <c r="EE44" s="59"/>
      <c r="EF44" s="59"/>
      <c r="EG44" s="59"/>
      <c r="EH44" s="59"/>
      <c r="EI44" s="59"/>
      <c r="EJ44" s="59"/>
      <c r="EK44" s="59"/>
      <c r="EL44" s="59"/>
      <c r="EM44" s="59"/>
      <c r="EN44" s="59"/>
      <c r="EO44" s="59"/>
      <c r="EP44" s="59"/>
      <c r="EQ44" s="59"/>
      <c r="ER44" s="59"/>
      <c r="ES44" s="59"/>
      <c r="ET44" s="59"/>
      <c r="EU44" s="59"/>
      <c r="EV44" s="59"/>
      <c r="EW44" s="59"/>
      <c r="EX44" s="59"/>
      <c r="EY44" s="59"/>
      <c r="EZ44" s="59"/>
      <c r="FA44" s="59"/>
      <c r="FB44" s="59"/>
      <c r="FC44" s="59"/>
      <c r="FD44" s="59"/>
      <c r="FE44" s="59"/>
      <c r="FF44" s="59"/>
      <c r="FG44" s="59"/>
      <c r="FH44" s="59"/>
      <c r="FI44" s="59"/>
      <c r="FJ44" s="59"/>
      <c r="FK44" s="59"/>
      <c r="FL44" s="59"/>
      <c r="FM44" s="59"/>
      <c r="FN44" s="59"/>
      <c r="FO44" s="59"/>
      <c r="FP44" s="59"/>
      <c r="FQ44" s="59"/>
      <c r="FR44" s="59"/>
      <c r="FS44" s="59"/>
      <c r="FT44" s="59"/>
      <c r="FU44" s="59"/>
    </row>
    <row r="45" spans="1:177" s="15" customFormat="1" ht="18.75" customHeight="1">
      <c r="A45" s="67">
        <v>11</v>
      </c>
      <c r="B45" s="78" t="s">
        <v>154</v>
      </c>
      <c r="C45" s="79" t="s">
        <v>259</v>
      </c>
      <c r="D45" s="77" t="s">
        <v>11</v>
      </c>
      <c r="E45" s="81" t="s">
        <v>34</v>
      </c>
      <c r="F45" s="81" t="e">
        <f>PR2D!#REF!</f>
        <v>#REF!</v>
      </c>
      <c r="G45" s="90"/>
      <c r="H45" s="36"/>
      <c r="I45" s="36"/>
      <c r="J45" s="90">
        <v>12.5</v>
      </c>
      <c r="K45" s="101" t="e">
        <f t="shared" si="5"/>
        <v>#REF!</v>
      </c>
      <c r="L45" s="59"/>
      <c r="M45" s="59"/>
      <c r="N45" s="274"/>
      <c r="O45" s="284">
        <f t="shared" si="4"/>
        <v>0</v>
      </c>
      <c r="P45" s="59"/>
      <c r="Q45" s="59"/>
      <c r="R45" s="59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  <c r="AS45" s="59"/>
      <c r="AT45" s="59"/>
      <c r="AU45" s="59"/>
      <c r="AV45" s="59"/>
      <c r="AW45" s="59"/>
      <c r="AX45" s="59"/>
      <c r="AY45" s="59"/>
      <c r="AZ45" s="59"/>
      <c r="BA45" s="59"/>
      <c r="BB45" s="59"/>
      <c r="BC45" s="59"/>
      <c r="BD45" s="59"/>
      <c r="BE45" s="59"/>
      <c r="BF45" s="59"/>
      <c r="BG45" s="59"/>
      <c r="BH45" s="59"/>
      <c r="BI45" s="59"/>
      <c r="BJ45" s="59"/>
      <c r="BK45" s="59"/>
      <c r="BL45" s="59"/>
      <c r="BM45" s="59"/>
      <c r="BN45" s="59"/>
      <c r="BO45" s="59"/>
      <c r="BP45" s="59"/>
      <c r="BQ45" s="59"/>
      <c r="BR45" s="59"/>
      <c r="BS45" s="59"/>
      <c r="BT45" s="59"/>
      <c r="BU45" s="59"/>
      <c r="BV45" s="59"/>
      <c r="BW45" s="59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  <c r="ER45" s="59"/>
      <c r="ES45" s="59"/>
      <c r="ET45" s="59"/>
      <c r="EU45" s="59"/>
      <c r="EV45" s="59"/>
      <c r="EW45" s="59"/>
      <c r="EX45" s="59"/>
      <c r="EY45" s="59"/>
      <c r="EZ45" s="59"/>
      <c r="FA45" s="59"/>
      <c r="FB45" s="59"/>
      <c r="FC45" s="59"/>
      <c r="FD45" s="59"/>
      <c r="FE45" s="59"/>
      <c r="FF45" s="59"/>
      <c r="FG45" s="59"/>
      <c r="FH45" s="59"/>
      <c r="FI45" s="59"/>
      <c r="FJ45" s="59"/>
      <c r="FK45" s="59"/>
      <c r="FL45" s="59"/>
      <c r="FM45" s="59"/>
      <c r="FN45" s="59"/>
      <c r="FO45" s="59"/>
      <c r="FP45" s="59"/>
      <c r="FQ45" s="59"/>
      <c r="FR45" s="59"/>
      <c r="FS45" s="59"/>
      <c r="FT45" s="59"/>
      <c r="FU45" s="59"/>
    </row>
    <row r="46" spans="1:177" s="15" customFormat="1" ht="64.5" hidden="1" customHeight="1">
      <c r="A46" s="74"/>
      <c r="B46" s="75"/>
      <c r="C46" s="71" t="s">
        <v>299</v>
      </c>
      <c r="D46" s="72" t="s">
        <v>11</v>
      </c>
      <c r="E46" s="73">
        <f>8+1</f>
        <v>9</v>
      </c>
      <c r="F46" s="81" t="e">
        <f>PR2D!#REF!</f>
        <v>#REF!</v>
      </c>
      <c r="G46" s="90"/>
      <c r="H46" s="36"/>
      <c r="I46" s="36"/>
      <c r="J46" s="90"/>
      <c r="K46" s="101" t="e">
        <f t="shared" si="5"/>
        <v>#REF!</v>
      </c>
      <c r="L46" s="59"/>
      <c r="M46" s="59"/>
      <c r="N46" s="274"/>
      <c r="O46" s="284">
        <f t="shared" si="4"/>
        <v>0</v>
      </c>
      <c r="P46" s="59"/>
      <c r="Q46" s="59"/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  <c r="AS46" s="59"/>
      <c r="AT46" s="59"/>
      <c r="AU46" s="59"/>
      <c r="AV46" s="59"/>
      <c r="AW46" s="59"/>
      <c r="AX46" s="59"/>
      <c r="AY46" s="59"/>
      <c r="AZ46" s="59"/>
      <c r="BA46" s="59"/>
      <c r="BB46" s="59"/>
      <c r="BC46" s="59"/>
      <c r="BD46" s="59"/>
      <c r="BE46" s="59"/>
      <c r="BF46" s="59"/>
      <c r="BG46" s="59"/>
      <c r="BH46" s="59"/>
      <c r="BI46" s="59"/>
      <c r="BJ46" s="59"/>
      <c r="BK46" s="59"/>
      <c r="BL46" s="59"/>
      <c r="BM46" s="59"/>
      <c r="BN46" s="59"/>
      <c r="BO46" s="59"/>
      <c r="BP46" s="59"/>
      <c r="BQ46" s="59"/>
      <c r="BR46" s="59"/>
      <c r="BS46" s="59"/>
      <c r="BT46" s="59"/>
      <c r="BU46" s="59"/>
      <c r="BV46" s="59"/>
      <c r="BW46" s="59"/>
      <c r="BX46" s="59"/>
      <c r="BY46" s="59"/>
      <c r="BZ46" s="59"/>
      <c r="CA46" s="59"/>
      <c r="CB46" s="59"/>
      <c r="CC46" s="59"/>
      <c r="CD46" s="59"/>
      <c r="CE46" s="59"/>
      <c r="CF46" s="59"/>
      <c r="CG46" s="59"/>
      <c r="CH46" s="59"/>
      <c r="CI46" s="59"/>
      <c r="CJ46" s="59"/>
      <c r="CK46" s="59"/>
      <c r="CL46" s="59"/>
      <c r="CM46" s="59"/>
      <c r="CN46" s="59"/>
      <c r="CO46" s="59"/>
      <c r="CP46" s="59"/>
      <c r="CQ46" s="59"/>
      <c r="CR46" s="59"/>
      <c r="CS46" s="59"/>
      <c r="CT46" s="59"/>
      <c r="CU46" s="59"/>
      <c r="CV46" s="59"/>
      <c r="CW46" s="59"/>
      <c r="CX46" s="59"/>
      <c r="CY46" s="59"/>
      <c r="CZ46" s="59"/>
      <c r="DA46" s="59"/>
      <c r="DB46" s="59"/>
      <c r="DC46" s="59"/>
      <c r="DD46" s="59"/>
      <c r="DE46" s="59"/>
      <c r="DF46" s="59"/>
      <c r="DG46" s="59"/>
      <c r="DH46" s="59"/>
      <c r="DI46" s="59"/>
      <c r="DJ46" s="59"/>
      <c r="DK46" s="59"/>
      <c r="DL46" s="59"/>
      <c r="DM46" s="59"/>
      <c r="DN46" s="59"/>
      <c r="DO46" s="59"/>
      <c r="DP46" s="59"/>
      <c r="DQ46" s="59"/>
      <c r="DR46" s="59"/>
      <c r="DS46" s="59"/>
      <c r="DT46" s="59"/>
      <c r="DU46" s="59"/>
      <c r="DV46" s="59"/>
      <c r="DW46" s="59"/>
      <c r="DX46" s="59"/>
      <c r="DY46" s="59"/>
      <c r="DZ46" s="59"/>
      <c r="EA46" s="59"/>
      <c r="EB46" s="59"/>
      <c r="EC46" s="59"/>
      <c r="ED46" s="59"/>
      <c r="EE46" s="59"/>
      <c r="EF46" s="59"/>
      <c r="EG46" s="59"/>
      <c r="EH46" s="59"/>
      <c r="EI46" s="59"/>
      <c r="EJ46" s="59"/>
      <c r="EK46" s="59"/>
      <c r="EL46" s="59"/>
      <c r="EM46" s="59"/>
      <c r="EN46" s="59"/>
      <c r="EO46" s="59"/>
      <c r="EP46" s="59"/>
      <c r="EQ46" s="59"/>
      <c r="ER46" s="59"/>
      <c r="ES46" s="59"/>
      <c r="ET46" s="59"/>
      <c r="EU46" s="59"/>
      <c r="EV46" s="59"/>
      <c r="EW46" s="59"/>
      <c r="EX46" s="59"/>
      <c r="EY46" s="59"/>
      <c r="EZ46" s="59"/>
      <c r="FA46" s="59"/>
      <c r="FB46" s="59"/>
      <c r="FC46" s="59"/>
      <c r="FD46" s="59"/>
      <c r="FE46" s="59"/>
      <c r="FF46" s="59"/>
      <c r="FG46" s="59"/>
      <c r="FH46" s="59"/>
      <c r="FI46" s="59"/>
      <c r="FJ46" s="59"/>
      <c r="FK46" s="59"/>
      <c r="FL46" s="59"/>
      <c r="FM46" s="59"/>
      <c r="FN46" s="59"/>
      <c r="FO46" s="59"/>
      <c r="FP46" s="59"/>
      <c r="FQ46" s="59"/>
      <c r="FR46" s="59"/>
      <c r="FS46" s="59"/>
      <c r="FT46" s="59"/>
      <c r="FU46" s="59"/>
    </row>
    <row r="47" spans="1:177" s="15" customFormat="1" ht="40.5" hidden="1" customHeight="1">
      <c r="A47" s="74" t="s">
        <v>153</v>
      </c>
      <c r="B47" s="75" t="str">
        <f>B45</f>
        <v>01.02.04.72</v>
      </c>
      <c r="C47" s="71" t="s">
        <v>253</v>
      </c>
      <c r="D47" s="72" t="s">
        <v>203</v>
      </c>
      <c r="E47" s="73">
        <f>(3.14*0.35*0.35*1-3.14*0.3*0.5*1)+(3.14*0.3*0.3*8-3.14*0.25*0.25*8)</f>
        <v>0.6</v>
      </c>
      <c r="F47" s="81" t="e">
        <f>PR2D!#REF!</f>
        <v>#REF!</v>
      </c>
      <c r="G47" s="90"/>
      <c r="H47" s="36"/>
      <c r="I47" s="36"/>
      <c r="J47" s="90"/>
      <c r="K47" s="101" t="e">
        <f t="shared" si="5"/>
        <v>#REF!</v>
      </c>
      <c r="L47" s="59"/>
      <c r="M47" s="59"/>
      <c r="N47" s="274"/>
      <c r="O47" s="284">
        <f t="shared" si="4"/>
        <v>0</v>
      </c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59"/>
      <c r="BK47" s="59"/>
      <c r="BL47" s="59"/>
      <c r="BM47" s="59"/>
      <c r="BN47" s="59"/>
      <c r="BO47" s="59"/>
      <c r="BP47" s="59"/>
      <c r="BQ47" s="59"/>
      <c r="BR47" s="59"/>
      <c r="BS47" s="59"/>
      <c r="BT47" s="59"/>
      <c r="BU47" s="59"/>
      <c r="BV47" s="59"/>
      <c r="BW47" s="59"/>
      <c r="BX47" s="59"/>
      <c r="BY47" s="59"/>
      <c r="BZ47" s="59"/>
      <c r="CA47" s="59"/>
      <c r="CB47" s="59"/>
      <c r="CC47" s="59"/>
      <c r="CD47" s="59"/>
      <c r="CE47" s="59"/>
      <c r="CF47" s="59"/>
      <c r="CG47" s="59"/>
      <c r="CH47" s="59"/>
      <c r="CI47" s="59"/>
      <c r="CJ47" s="59"/>
      <c r="CK47" s="59"/>
      <c r="CL47" s="59"/>
      <c r="CM47" s="59"/>
      <c r="CN47" s="59"/>
      <c r="CO47" s="59"/>
      <c r="CP47" s="59"/>
      <c r="CQ47" s="59"/>
      <c r="CR47" s="59"/>
      <c r="CS47" s="59"/>
      <c r="CT47" s="59"/>
      <c r="CU47" s="59"/>
      <c r="CV47" s="59"/>
      <c r="CW47" s="59"/>
      <c r="CX47" s="59"/>
      <c r="CY47" s="59"/>
      <c r="CZ47" s="59"/>
      <c r="DA47" s="59"/>
      <c r="DB47" s="59"/>
      <c r="DC47" s="59"/>
      <c r="DD47" s="59"/>
      <c r="DE47" s="59"/>
      <c r="DF47" s="59"/>
      <c r="DG47" s="59"/>
      <c r="DH47" s="59"/>
      <c r="DI47" s="59"/>
      <c r="DJ47" s="59"/>
      <c r="DK47" s="59"/>
      <c r="DL47" s="59"/>
      <c r="DM47" s="59"/>
      <c r="DN47" s="59"/>
      <c r="DO47" s="59"/>
      <c r="DP47" s="59"/>
      <c r="DQ47" s="59"/>
      <c r="DR47" s="59"/>
      <c r="DS47" s="59"/>
      <c r="DT47" s="59"/>
      <c r="DU47" s="59"/>
      <c r="DV47" s="59"/>
      <c r="DW47" s="59"/>
      <c r="DX47" s="59"/>
      <c r="DY47" s="59"/>
      <c r="DZ47" s="59"/>
      <c r="EA47" s="59"/>
      <c r="EB47" s="59"/>
      <c r="EC47" s="59"/>
      <c r="ED47" s="59"/>
      <c r="EE47" s="59"/>
      <c r="EF47" s="59"/>
      <c r="EG47" s="59"/>
      <c r="EH47" s="59"/>
      <c r="EI47" s="59"/>
      <c r="EJ47" s="59"/>
      <c r="EK47" s="59"/>
      <c r="EL47" s="59"/>
      <c r="EM47" s="59"/>
      <c r="EN47" s="59"/>
      <c r="EO47" s="59"/>
      <c r="EP47" s="59"/>
      <c r="EQ47" s="59"/>
      <c r="ER47" s="59"/>
      <c r="ES47" s="59"/>
      <c r="ET47" s="59"/>
      <c r="EU47" s="59"/>
      <c r="EV47" s="59"/>
      <c r="EW47" s="59"/>
      <c r="EX47" s="59"/>
      <c r="EY47" s="59"/>
      <c r="EZ47" s="59"/>
      <c r="FA47" s="59"/>
      <c r="FB47" s="59"/>
      <c r="FC47" s="59"/>
      <c r="FD47" s="59"/>
      <c r="FE47" s="59"/>
      <c r="FF47" s="59"/>
      <c r="FG47" s="59"/>
      <c r="FH47" s="59"/>
      <c r="FI47" s="59"/>
      <c r="FJ47" s="59"/>
      <c r="FK47" s="59"/>
      <c r="FL47" s="59"/>
      <c r="FM47" s="59"/>
      <c r="FN47" s="59"/>
      <c r="FO47" s="59"/>
      <c r="FP47" s="59"/>
      <c r="FQ47" s="59"/>
      <c r="FR47" s="59"/>
      <c r="FS47" s="59"/>
      <c r="FT47" s="59"/>
      <c r="FU47" s="59"/>
    </row>
    <row r="48" spans="1:177" s="15" customFormat="1" ht="18.75" customHeight="1">
      <c r="A48" s="67">
        <v>12</v>
      </c>
      <c r="B48" s="78" t="s">
        <v>32</v>
      </c>
      <c r="C48" s="79" t="s">
        <v>155</v>
      </c>
      <c r="D48" s="77" t="s">
        <v>9</v>
      </c>
      <c r="E48" s="81" t="s">
        <v>34</v>
      </c>
      <c r="F48" s="81" t="e">
        <f>PR2D!#REF!</f>
        <v>#REF!</v>
      </c>
      <c r="G48" s="90"/>
      <c r="H48" s="36"/>
      <c r="I48" s="36"/>
      <c r="J48" s="90">
        <v>10</v>
      </c>
      <c r="K48" s="101" t="e">
        <f t="shared" si="5"/>
        <v>#REF!</v>
      </c>
      <c r="L48" s="59"/>
      <c r="M48" s="59"/>
      <c r="N48" s="274"/>
      <c r="O48" s="284">
        <f t="shared" si="4"/>
        <v>0</v>
      </c>
      <c r="P48" s="59"/>
      <c r="Q48" s="59"/>
      <c r="R48" s="59"/>
      <c r="S48" s="59"/>
      <c r="T48" s="59"/>
      <c r="U48" s="59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59"/>
      <c r="AP48" s="59"/>
      <c r="AQ48" s="59"/>
      <c r="AR48" s="59"/>
      <c r="AS48" s="59"/>
      <c r="AT48" s="59"/>
      <c r="AU48" s="59"/>
      <c r="AV48" s="59"/>
      <c r="AW48" s="59"/>
      <c r="AX48" s="59"/>
      <c r="AY48" s="59"/>
      <c r="AZ48" s="59"/>
      <c r="BA48" s="59"/>
      <c r="BB48" s="59"/>
      <c r="BC48" s="59"/>
      <c r="BD48" s="59"/>
      <c r="BE48" s="59"/>
      <c r="BF48" s="59"/>
      <c r="BG48" s="59"/>
      <c r="BH48" s="59"/>
      <c r="BI48" s="59"/>
      <c r="BJ48" s="59"/>
      <c r="BK48" s="59"/>
      <c r="BL48" s="59"/>
      <c r="BM48" s="59"/>
      <c r="BN48" s="59"/>
      <c r="BO48" s="59"/>
      <c r="BP48" s="59"/>
      <c r="BQ48" s="59"/>
      <c r="BR48" s="59"/>
      <c r="BS48" s="59"/>
      <c r="BT48" s="59"/>
      <c r="BU48" s="59"/>
      <c r="BV48" s="59"/>
      <c r="BW48" s="59"/>
      <c r="BX48" s="59"/>
      <c r="BY48" s="59"/>
      <c r="BZ48" s="59"/>
      <c r="CA48" s="59"/>
      <c r="CB48" s="59"/>
      <c r="CC48" s="59"/>
      <c r="CD48" s="59"/>
      <c r="CE48" s="59"/>
      <c r="CF48" s="59"/>
      <c r="CG48" s="59"/>
      <c r="CH48" s="59"/>
      <c r="CI48" s="59"/>
      <c r="CJ48" s="59"/>
      <c r="CK48" s="59"/>
      <c r="CL48" s="59"/>
      <c r="CM48" s="59"/>
      <c r="CN48" s="59"/>
      <c r="CO48" s="59"/>
      <c r="CP48" s="59"/>
      <c r="CQ48" s="59"/>
      <c r="CR48" s="59"/>
      <c r="CS48" s="59"/>
      <c r="CT48" s="59"/>
      <c r="CU48" s="59"/>
      <c r="CV48" s="59"/>
      <c r="CW48" s="59"/>
      <c r="CX48" s="59"/>
      <c r="CY48" s="59"/>
      <c r="CZ48" s="59"/>
      <c r="DA48" s="59"/>
      <c r="DB48" s="59"/>
      <c r="DC48" s="59"/>
      <c r="DD48" s="59"/>
      <c r="DE48" s="59"/>
      <c r="DF48" s="59"/>
      <c r="DG48" s="59"/>
      <c r="DH48" s="59"/>
      <c r="DI48" s="59"/>
      <c r="DJ48" s="59"/>
      <c r="DK48" s="59"/>
      <c r="DL48" s="59"/>
      <c r="DM48" s="59"/>
      <c r="DN48" s="59"/>
      <c r="DO48" s="59"/>
      <c r="DP48" s="59"/>
      <c r="DQ48" s="59"/>
      <c r="DR48" s="59"/>
      <c r="DS48" s="59"/>
      <c r="DT48" s="59"/>
      <c r="DU48" s="59"/>
      <c r="DV48" s="59"/>
      <c r="DW48" s="59"/>
      <c r="DX48" s="59"/>
      <c r="DY48" s="59"/>
      <c r="DZ48" s="59"/>
      <c r="EA48" s="59"/>
      <c r="EB48" s="59"/>
      <c r="EC48" s="59"/>
      <c r="ED48" s="59"/>
      <c r="EE48" s="59"/>
      <c r="EF48" s="59"/>
      <c r="EG48" s="59"/>
      <c r="EH48" s="59"/>
      <c r="EI48" s="59"/>
      <c r="EJ48" s="59"/>
      <c r="EK48" s="59"/>
      <c r="EL48" s="59"/>
      <c r="EM48" s="59"/>
      <c r="EN48" s="59"/>
      <c r="EO48" s="59"/>
      <c r="EP48" s="59"/>
      <c r="EQ48" s="59"/>
      <c r="ER48" s="59"/>
      <c r="ES48" s="59"/>
      <c r="ET48" s="59"/>
      <c r="EU48" s="59"/>
      <c r="EV48" s="59"/>
      <c r="EW48" s="59"/>
      <c r="EX48" s="59"/>
      <c r="EY48" s="59"/>
      <c r="EZ48" s="59"/>
      <c r="FA48" s="59"/>
      <c r="FB48" s="59"/>
      <c r="FC48" s="59"/>
      <c r="FD48" s="59"/>
      <c r="FE48" s="59"/>
      <c r="FF48" s="59"/>
      <c r="FG48" s="59"/>
      <c r="FH48" s="59"/>
      <c r="FI48" s="59"/>
      <c r="FJ48" s="59"/>
      <c r="FK48" s="59"/>
      <c r="FL48" s="59"/>
      <c r="FM48" s="59"/>
      <c r="FN48" s="59"/>
      <c r="FO48" s="59"/>
      <c r="FP48" s="59"/>
      <c r="FQ48" s="59"/>
      <c r="FR48" s="59"/>
      <c r="FS48" s="59"/>
      <c r="FT48" s="59"/>
      <c r="FU48" s="59"/>
    </row>
    <row r="49" spans="1:178" s="15" customFormat="1" ht="40.5" hidden="1" customHeight="1">
      <c r="A49" s="74"/>
      <c r="B49" s="75"/>
      <c r="C49" s="71" t="s">
        <v>248</v>
      </c>
      <c r="D49" s="72" t="s">
        <v>9</v>
      </c>
      <c r="E49" s="73">
        <v>2</v>
      </c>
      <c r="F49" s="81" t="e">
        <f>PR2D!#REF!</f>
        <v>#REF!</v>
      </c>
      <c r="G49" s="90"/>
      <c r="H49" s="36"/>
      <c r="I49" s="36"/>
      <c r="J49" s="90"/>
      <c r="K49" s="101" t="e">
        <f t="shared" si="5"/>
        <v>#REF!</v>
      </c>
      <c r="L49" s="59"/>
      <c r="M49" s="59"/>
      <c r="N49" s="274"/>
      <c r="O49" s="284">
        <f t="shared" si="4"/>
        <v>0</v>
      </c>
      <c r="P49" s="59"/>
      <c r="Q49" s="59"/>
      <c r="R49" s="59"/>
      <c r="S49" s="59"/>
      <c r="T49" s="59"/>
      <c r="U49" s="59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9"/>
      <c r="AI49" s="59"/>
      <c r="AJ49" s="59"/>
      <c r="AK49" s="59"/>
      <c r="AL49" s="59"/>
      <c r="AM49" s="59"/>
      <c r="AN49" s="59"/>
      <c r="AO49" s="59"/>
      <c r="AP49" s="59"/>
      <c r="AQ49" s="59"/>
      <c r="AR49" s="59"/>
      <c r="AS49" s="59"/>
      <c r="AT49" s="59"/>
      <c r="AU49" s="59"/>
      <c r="AV49" s="59"/>
      <c r="AW49" s="59"/>
      <c r="AX49" s="59"/>
      <c r="AY49" s="59"/>
      <c r="AZ49" s="59"/>
      <c r="BA49" s="59"/>
      <c r="BB49" s="59"/>
      <c r="BC49" s="59"/>
      <c r="BD49" s="59"/>
      <c r="BE49" s="59"/>
      <c r="BF49" s="59"/>
      <c r="BG49" s="59"/>
      <c r="BH49" s="59"/>
      <c r="BI49" s="59"/>
      <c r="BJ49" s="59"/>
      <c r="BK49" s="59"/>
      <c r="BL49" s="59"/>
      <c r="BM49" s="59"/>
      <c r="BN49" s="59"/>
      <c r="BO49" s="59"/>
      <c r="BP49" s="59"/>
      <c r="BQ49" s="59"/>
      <c r="BR49" s="59"/>
      <c r="BS49" s="59"/>
      <c r="BT49" s="59"/>
      <c r="BU49" s="59"/>
      <c r="BV49" s="59"/>
      <c r="BW49" s="59"/>
      <c r="BX49" s="59"/>
      <c r="BY49" s="59"/>
      <c r="BZ49" s="59"/>
      <c r="CA49" s="59"/>
      <c r="CB49" s="59"/>
      <c r="CC49" s="59"/>
      <c r="CD49" s="59"/>
      <c r="CE49" s="59"/>
      <c r="CF49" s="59"/>
      <c r="CG49" s="59"/>
      <c r="CH49" s="59"/>
      <c r="CI49" s="59"/>
      <c r="CJ49" s="59"/>
      <c r="CK49" s="59"/>
      <c r="CL49" s="59"/>
      <c r="CM49" s="59"/>
      <c r="CN49" s="59"/>
      <c r="CO49" s="59"/>
      <c r="CP49" s="59"/>
      <c r="CQ49" s="59"/>
      <c r="CR49" s="59"/>
      <c r="CS49" s="59"/>
      <c r="CT49" s="59"/>
      <c r="CU49" s="59"/>
      <c r="CV49" s="59"/>
      <c r="CW49" s="59"/>
      <c r="CX49" s="59"/>
      <c r="CY49" s="59"/>
      <c r="CZ49" s="59"/>
      <c r="DA49" s="59"/>
      <c r="DB49" s="59"/>
      <c r="DC49" s="59"/>
      <c r="DD49" s="59"/>
      <c r="DE49" s="59"/>
      <c r="DF49" s="59"/>
      <c r="DG49" s="59"/>
      <c r="DH49" s="59"/>
      <c r="DI49" s="59"/>
      <c r="DJ49" s="59"/>
      <c r="DK49" s="59"/>
      <c r="DL49" s="59"/>
      <c r="DM49" s="59"/>
      <c r="DN49" s="59"/>
      <c r="DO49" s="59"/>
      <c r="DP49" s="59"/>
      <c r="DQ49" s="59"/>
      <c r="DR49" s="59"/>
      <c r="DS49" s="59"/>
      <c r="DT49" s="59"/>
      <c r="DU49" s="59"/>
      <c r="DV49" s="59"/>
      <c r="DW49" s="59"/>
      <c r="DX49" s="59"/>
      <c r="DY49" s="59"/>
      <c r="DZ49" s="59"/>
      <c r="EA49" s="59"/>
      <c r="EB49" s="59"/>
      <c r="EC49" s="59"/>
      <c r="ED49" s="59"/>
      <c r="EE49" s="59"/>
      <c r="EF49" s="59"/>
      <c r="EG49" s="59"/>
      <c r="EH49" s="59"/>
      <c r="EI49" s="59"/>
      <c r="EJ49" s="59"/>
      <c r="EK49" s="59"/>
      <c r="EL49" s="59"/>
      <c r="EM49" s="59"/>
      <c r="EN49" s="59"/>
      <c r="EO49" s="59"/>
      <c r="EP49" s="59"/>
      <c r="EQ49" s="59"/>
      <c r="ER49" s="59"/>
      <c r="ES49" s="59"/>
      <c r="ET49" s="59"/>
      <c r="EU49" s="59"/>
      <c r="EV49" s="59"/>
      <c r="EW49" s="59"/>
      <c r="EX49" s="59"/>
      <c r="EY49" s="59"/>
      <c r="EZ49" s="59"/>
      <c r="FA49" s="59"/>
      <c r="FB49" s="59"/>
      <c r="FC49" s="59"/>
      <c r="FD49" s="59"/>
      <c r="FE49" s="59"/>
      <c r="FF49" s="59"/>
      <c r="FG49" s="59"/>
      <c r="FH49" s="59"/>
      <c r="FI49" s="59"/>
      <c r="FJ49" s="59"/>
      <c r="FK49" s="59"/>
      <c r="FL49" s="59"/>
      <c r="FM49" s="59"/>
      <c r="FN49" s="59"/>
      <c r="FO49" s="59"/>
      <c r="FP49" s="59"/>
      <c r="FQ49" s="59"/>
      <c r="FR49" s="59"/>
      <c r="FS49" s="59"/>
      <c r="FT49" s="59"/>
      <c r="FU49" s="59"/>
    </row>
    <row r="50" spans="1:178" s="15" customFormat="1" ht="18" customHeight="1">
      <c r="A50" s="67">
        <v>13</v>
      </c>
      <c r="B50" s="78" t="s">
        <v>123</v>
      </c>
      <c r="C50" s="79" t="s">
        <v>156</v>
      </c>
      <c r="D50" s="77" t="s">
        <v>9</v>
      </c>
      <c r="E50" s="81" t="s">
        <v>34</v>
      </c>
      <c r="F50" s="81" t="e">
        <f>PR2D!#REF!</f>
        <v>#REF!</v>
      </c>
      <c r="G50" s="90"/>
      <c r="H50" s="36"/>
      <c r="I50" s="36"/>
      <c r="J50" s="90">
        <v>5</v>
      </c>
      <c r="K50" s="101" t="e">
        <f t="shared" si="5"/>
        <v>#REF!</v>
      </c>
      <c r="L50" s="59"/>
      <c r="M50" s="59"/>
      <c r="N50" s="274"/>
      <c r="O50" s="284">
        <f t="shared" si="4"/>
        <v>0</v>
      </c>
      <c r="P50" s="59"/>
      <c r="Q50" s="59"/>
      <c r="R50" s="59"/>
      <c r="S50" s="59"/>
      <c r="T50" s="59"/>
      <c r="U50" s="59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59"/>
      <c r="AH50" s="59"/>
      <c r="AI50" s="59"/>
      <c r="AJ50" s="59"/>
      <c r="AK50" s="59"/>
      <c r="AL50" s="59"/>
      <c r="AM50" s="59"/>
      <c r="AN50" s="59"/>
      <c r="AO50" s="59"/>
      <c r="AP50" s="59"/>
      <c r="AQ50" s="59"/>
      <c r="AR50" s="59"/>
      <c r="AS50" s="59"/>
      <c r="AT50" s="59"/>
      <c r="AU50" s="59"/>
      <c r="AV50" s="59"/>
      <c r="AW50" s="59"/>
      <c r="AX50" s="59"/>
      <c r="AY50" s="59"/>
      <c r="AZ50" s="59"/>
      <c r="BA50" s="59"/>
      <c r="BB50" s="59"/>
      <c r="BC50" s="59"/>
      <c r="BD50" s="59"/>
      <c r="BE50" s="59"/>
      <c r="BF50" s="59"/>
      <c r="BG50" s="59"/>
      <c r="BH50" s="59"/>
      <c r="BI50" s="59"/>
      <c r="BJ50" s="59"/>
      <c r="BK50" s="59"/>
      <c r="BL50" s="59"/>
      <c r="BM50" s="59"/>
      <c r="BN50" s="59"/>
      <c r="BO50" s="59"/>
      <c r="BP50" s="59"/>
      <c r="BQ50" s="59"/>
      <c r="BR50" s="59"/>
      <c r="BS50" s="59"/>
      <c r="BT50" s="59"/>
      <c r="BU50" s="59"/>
      <c r="BV50" s="59"/>
      <c r="BW50" s="59"/>
      <c r="BX50" s="59"/>
      <c r="BY50" s="59"/>
      <c r="BZ50" s="59"/>
      <c r="CA50" s="59"/>
      <c r="CB50" s="59"/>
      <c r="CC50" s="59"/>
      <c r="CD50" s="59"/>
      <c r="CE50" s="59"/>
      <c r="CF50" s="59"/>
      <c r="CG50" s="59"/>
      <c r="CH50" s="59"/>
      <c r="CI50" s="59"/>
      <c r="CJ50" s="59"/>
      <c r="CK50" s="59"/>
      <c r="CL50" s="59"/>
      <c r="CM50" s="59"/>
      <c r="CN50" s="59"/>
      <c r="CO50" s="59"/>
      <c r="CP50" s="59"/>
      <c r="CQ50" s="59"/>
      <c r="CR50" s="59"/>
      <c r="CS50" s="59"/>
      <c r="CT50" s="59"/>
      <c r="CU50" s="59"/>
      <c r="CV50" s="59"/>
      <c r="CW50" s="59"/>
      <c r="CX50" s="59"/>
      <c r="CY50" s="59"/>
      <c r="CZ50" s="59"/>
      <c r="DA50" s="59"/>
      <c r="DB50" s="59"/>
      <c r="DC50" s="59"/>
      <c r="DD50" s="59"/>
      <c r="DE50" s="59"/>
      <c r="DF50" s="59"/>
      <c r="DG50" s="59"/>
      <c r="DH50" s="59"/>
      <c r="DI50" s="59"/>
      <c r="DJ50" s="59"/>
      <c r="DK50" s="59"/>
      <c r="DL50" s="59"/>
      <c r="DM50" s="59"/>
      <c r="DN50" s="59"/>
      <c r="DO50" s="59"/>
      <c r="DP50" s="59"/>
      <c r="DQ50" s="59"/>
      <c r="DR50" s="59"/>
      <c r="DS50" s="59"/>
      <c r="DT50" s="59"/>
      <c r="DU50" s="59"/>
      <c r="DV50" s="59"/>
      <c r="DW50" s="59"/>
      <c r="DX50" s="59"/>
      <c r="DY50" s="59"/>
      <c r="DZ50" s="59"/>
      <c r="EA50" s="59"/>
      <c r="EB50" s="59"/>
      <c r="EC50" s="59"/>
      <c r="ED50" s="59"/>
      <c r="EE50" s="59"/>
      <c r="EF50" s="59"/>
      <c r="EG50" s="59"/>
      <c r="EH50" s="59"/>
      <c r="EI50" s="59"/>
      <c r="EJ50" s="59"/>
      <c r="EK50" s="59"/>
      <c r="EL50" s="59"/>
      <c r="EM50" s="59"/>
      <c r="EN50" s="59"/>
      <c r="EO50" s="59"/>
      <c r="EP50" s="59"/>
      <c r="EQ50" s="59"/>
      <c r="ER50" s="59"/>
      <c r="ES50" s="59"/>
      <c r="ET50" s="59"/>
      <c r="EU50" s="59"/>
      <c r="EV50" s="59"/>
      <c r="EW50" s="59"/>
      <c r="EX50" s="59"/>
      <c r="EY50" s="59"/>
      <c r="EZ50" s="59"/>
      <c r="FA50" s="59"/>
      <c r="FB50" s="59"/>
      <c r="FC50" s="59"/>
      <c r="FD50" s="59"/>
      <c r="FE50" s="59"/>
      <c r="FF50" s="59"/>
      <c r="FG50" s="59"/>
      <c r="FH50" s="59"/>
      <c r="FI50" s="59"/>
      <c r="FJ50" s="59"/>
      <c r="FK50" s="59"/>
      <c r="FL50" s="59"/>
      <c r="FM50" s="59"/>
      <c r="FN50" s="59"/>
      <c r="FO50" s="59"/>
      <c r="FP50" s="59"/>
      <c r="FQ50" s="59"/>
      <c r="FR50" s="59"/>
      <c r="FS50" s="59"/>
      <c r="FT50" s="59"/>
      <c r="FU50" s="59"/>
      <c r="FV50" s="59"/>
    </row>
    <row r="51" spans="1:178" s="15" customFormat="1" ht="32.25" hidden="1" customHeight="1">
      <c r="A51" s="74"/>
      <c r="B51" s="75"/>
      <c r="C51" s="71" t="s">
        <v>249</v>
      </c>
      <c r="D51" s="72" t="s">
        <v>9</v>
      </c>
      <c r="E51" s="73">
        <v>2</v>
      </c>
      <c r="F51" s="81" t="e">
        <f>PR2D!#REF!</f>
        <v>#REF!</v>
      </c>
      <c r="G51" s="90"/>
      <c r="H51" s="36"/>
      <c r="I51" s="36"/>
      <c r="J51" s="90"/>
      <c r="K51" s="101" t="e">
        <f t="shared" si="5"/>
        <v>#REF!</v>
      </c>
      <c r="L51" s="59"/>
      <c r="M51" s="59"/>
      <c r="N51" s="274"/>
      <c r="O51" s="284">
        <f t="shared" si="4"/>
        <v>0</v>
      </c>
      <c r="P51" s="59"/>
      <c r="Q51" s="59"/>
      <c r="R51" s="59"/>
      <c r="S51" s="59"/>
      <c r="T51" s="59"/>
      <c r="U51" s="59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59"/>
      <c r="AH51" s="59"/>
      <c r="AI51" s="59"/>
      <c r="AJ51" s="59"/>
      <c r="AK51" s="59"/>
      <c r="AL51" s="59"/>
      <c r="AM51" s="59"/>
      <c r="AN51" s="59"/>
      <c r="AO51" s="59"/>
      <c r="AP51" s="59"/>
      <c r="AQ51" s="59"/>
      <c r="AR51" s="59"/>
      <c r="AS51" s="59"/>
      <c r="AT51" s="59"/>
      <c r="AU51" s="59"/>
      <c r="AV51" s="59"/>
      <c r="AW51" s="59"/>
      <c r="AX51" s="59"/>
      <c r="AY51" s="59"/>
      <c r="AZ51" s="59"/>
      <c r="BA51" s="59"/>
      <c r="BB51" s="59"/>
      <c r="BC51" s="59"/>
      <c r="BD51" s="59"/>
      <c r="BE51" s="59"/>
      <c r="BF51" s="59"/>
      <c r="BG51" s="59"/>
      <c r="BH51" s="59"/>
      <c r="BI51" s="59"/>
      <c r="BJ51" s="59"/>
      <c r="BK51" s="59"/>
      <c r="BL51" s="59"/>
      <c r="BM51" s="59"/>
      <c r="BN51" s="59"/>
      <c r="BO51" s="59"/>
      <c r="BP51" s="59"/>
      <c r="BQ51" s="59"/>
      <c r="BR51" s="59"/>
      <c r="BS51" s="59"/>
      <c r="BT51" s="59"/>
      <c r="BU51" s="59"/>
      <c r="BV51" s="59"/>
      <c r="BW51" s="59"/>
      <c r="BX51" s="59"/>
      <c r="BY51" s="59"/>
      <c r="BZ51" s="59"/>
      <c r="CA51" s="59"/>
      <c r="CB51" s="59"/>
      <c r="CC51" s="59"/>
      <c r="CD51" s="59"/>
      <c r="CE51" s="59"/>
      <c r="CF51" s="59"/>
      <c r="CG51" s="59"/>
      <c r="CH51" s="59"/>
      <c r="CI51" s="59"/>
      <c r="CJ51" s="59"/>
      <c r="CK51" s="59"/>
      <c r="CL51" s="59"/>
      <c r="CM51" s="59"/>
      <c r="CN51" s="59"/>
      <c r="CO51" s="59"/>
      <c r="CP51" s="59"/>
      <c r="CQ51" s="59"/>
      <c r="CR51" s="59"/>
      <c r="CS51" s="59"/>
      <c r="CT51" s="59"/>
      <c r="CU51" s="59"/>
      <c r="CV51" s="59"/>
      <c r="CW51" s="59"/>
      <c r="CX51" s="59"/>
      <c r="CY51" s="59"/>
      <c r="CZ51" s="59"/>
      <c r="DA51" s="59"/>
      <c r="DB51" s="59"/>
      <c r="DC51" s="59"/>
      <c r="DD51" s="59"/>
      <c r="DE51" s="59"/>
      <c r="DF51" s="59"/>
      <c r="DG51" s="59"/>
      <c r="DH51" s="59"/>
      <c r="DI51" s="59"/>
      <c r="DJ51" s="59"/>
      <c r="DK51" s="59"/>
      <c r="DL51" s="59"/>
      <c r="DM51" s="59"/>
      <c r="DN51" s="59"/>
      <c r="DO51" s="59"/>
      <c r="DP51" s="59"/>
      <c r="DQ51" s="59"/>
      <c r="DR51" s="59"/>
      <c r="DS51" s="59"/>
      <c r="DT51" s="59"/>
      <c r="DU51" s="59"/>
      <c r="DV51" s="59"/>
      <c r="DW51" s="59"/>
      <c r="DX51" s="59"/>
      <c r="DY51" s="59"/>
      <c r="DZ51" s="59"/>
      <c r="EA51" s="59"/>
      <c r="EB51" s="59"/>
      <c r="EC51" s="59"/>
      <c r="ED51" s="59"/>
      <c r="EE51" s="59"/>
      <c r="EF51" s="59"/>
      <c r="EG51" s="59"/>
      <c r="EH51" s="59"/>
      <c r="EI51" s="59"/>
      <c r="EJ51" s="59"/>
      <c r="EK51" s="59"/>
      <c r="EL51" s="59"/>
      <c r="EM51" s="59"/>
      <c r="EN51" s="59"/>
      <c r="EO51" s="59"/>
      <c r="EP51" s="59"/>
      <c r="EQ51" s="59"/>
      <c r="ER51" s="59"/>
      <c r="ES51" s="59"/>
      <c r="ET51" s="59"/>
      <c r="EU51" s="59"/>
      <c r="EV51" s="59"/>
      <c r="EW51" s="59"/>
      <c r="EX51" s="59"/>
      <c r="EY51" s="59"/>
      <c r="EZ51" s="59"/>
      <c r="FA51" s="59"/>
      <c r="FB51" s="59"/>
      <c r="FC51" s="59"/>
      <c r="FD51" s="59"/>
      <c r="FE51" s="59"/>
      <c r="FF51" s="59"/>
      <c r="FG51" s="59"/>
      <c r="FH51" s="59"/>
      <c r="FI51" s="59"/>
      <c r="FJ51" s="59"/>
      <c r="FK51" s="59"/>
      <c r="FL51" s="59"/>
      <c r="FM51" s="59"/>
      <c r="FN51" s="59"/>
      <c r="FO51" s="59"/>
      <c r="FP51" s="59"/>
      <c r="FQ51" s="59"/>
      <c r="FR51" s="59"/>
      <c r="FS51" s="59"/>
      <c r="FT51" s="59"/>
      <c r="FU51" s="59"/>
    </row>
    <row r="52" spans="1:178" s="15" customFormat="1" ht="19.5" customHeight="1">
      <c r="A52" s="67">
        <v>14</v>
      </c>
      <c r="B52" s="78" t="s">
        <v>158</v>
      </c>
      <c r="C52" s="79" t="s">
        <v>250</v>
      </c>
      <c r="D52" s="77" t="s">
        <v>204</v>
      </c>
      <c r="E52" s="81" t="s">
        <v>34</v>
      </c>
      <c r="F52" s="81" t="e">
        <f>PR2D!#REF!</f>
        <v>#REF!</v>
      </c>
      <c r="G52" s="90"/>
      <c r="H52" s="36"/>
      <c r="I52" s="36"/>
      <c r="J52" s="90">
        <v>9.9499999999999993</v>
      </c>
      <c r="K52" s="101" t="e">
        <f t="shared" si="5"/>
        <v>#REF!</v>
      </c>
      <c r="L52" s="59"/>
      <c r="M52" s="105"/>
      <c r="N52" s="274"/>
      <c r="O52" s="284">
        <f t="shared" si="4"/>
        <v>0</v>
      </c>
      <c r="P52" s="59"/>
      <c r="Q52" s="59"/>
      <c r="R52" s="59"/>
      <c r="S52" s="59"/>
      <c r="T52" s="59"/>
      <c r="U52" s="59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  <c r="AJ52" s="59"/>
      <c r="AK52" s="59"/>
      <c r="AL52" s="59"/>
      <c r="AM52" s="59"/>
      <c r="AN52" s="59"/>
      <c r="AO52" s="59"/>
      <c r="AP52" s="59"/>
      <c r="AQ52" s="59"/>
      <c r="AR52" s="59"/>
      <c r="AS52" s="59"/>
      <c r="AT52" s="59"/>
      <c r="AU52" s="59"/>
      <c r="AV52" s="59"/>
      <c r="AW52" s="59"/>
      <c r="AX52" s="59"/>
      <c r="AY52" s="59"/>
      <c r="AZ52" s="59"/>
      <c r="BA52" s="59"/>
      <c r="BB52" s="59"/>
      <c r="BC52" s="59"/>
      <c r="BD52" s="59"/>
      <c r="BE52" s="59"/>
      <c r="BF52" s="59"/>
      <c r="BG52" s="59"/>
      <c r="BH52" s="59"/>
      <c r="BI52" s="59"/>
      <c r="BJ52" s="59"/>
      <c r="BK52" s="59"/>
      <c r="BL52" s="59"/>
      <c r="BM52" s="59"/>
      <c r="BN52" s="59"/>
      <c r="BO52" s="59"/>
      <c r="BP52" s="59"/>
      <c r="BQ52" s="59"/>
      <c r="BR52" s="59"/>
      <c r="BS52" s="59"/>
      <c r="BT52" s="59"/>
      <c r="BU52" s="59"/>
      <c r="BV52" s="59"/>
      <c r="BW52" s="59"/>
      <c r="BX52" s="59"/>
      <c r="BY52" s="59"/>
      <c r="BZ52" s="59"/>
      <c r="CA52" s="59"/>
      <c r="CB52" s="59"/>
      <c r="CC52" s="59"/>
      <c r="CD52" s="59"/>
      <c r="CE52" s="59"/>
      <c r="CF52" s="59"/>
      <c r="CG52" s="59"/>
      <c r="CH52" s="59"/>
      <c r="CI52" s="59"/>
      <c r="CJ52" s="59"/>
      <c r="CK52" s="59"/>
      <c r="CL52" s="59"/>
      <c r="CM52" s="59"/>
      <c r="CN52" s="59"/>
      <c r="CO52" s="59"/>
      <c r="CP52" s="59"/>
      <c r="CQ52" s="59"/>
      <c r="CR52" s="59"/>
      <c r="CS52" s="59"/>
      <c r="CT52" s="59"/>
      <c r="CU52" s="59"/>
      <c r="CV52" s="59"/>
      <c r="CW52" s="59"/>
      <c r="CX52" s="59"/>
      <c r="CY52" s="59"/>
      <c r="CZ52" s="59"/>
      <c r="DA52" s="59"/>
      <c r="DB52" s="59"/>
      <c r="DC52" s="59"/>
      <c r="DD52" s="59"/>
      <c r="DE52" s="59"/>
      <c r="DF52" s="59"/>
      <c r="DG52" s="59"/>
      <c r="DH52" s="59"/>
      <c r="DI52" s="59"/>
      <c r="DJ52" s="59"/>
      <c r="DK52" s="59"/>
      <c r="DL52" s="59"/>
      <c r="DM52" s="59"/>
      <c r="DN52" s="59"/>
      <c r="DO52" s="59"/>
      <c r="DP52" s="59"/>
      <c r="DQ52" s="59"/>
      <c r="DR52" s="59"/>
      <c r="DS52" s="59"/>
      <c r="DT52" s="59"/>
      <c r="DU52" s="59"/>
      <c r="DV52" s="59"/>
      <c r="DW52" s="59"/>
      <c r="DX52" s="59"/>
      <c r="DY52" s="59"/>
      <c r="DZ52" s="59"/>
      <c r="EA52" s="59"/>
      <c r="EB52" s="59"/>
      <c r="EC52" s="59"/>
      <c r="ED52" s="59"/>
      <c r="EE52" s="59"/>
      <c r="EF52" s="59"/>
      <c r="EG52" s="59"/>
      <c r="EH52" s="59"/>
      <c r="EI52" s="59"/>
      <c r="EJ52" s="59"/>
      <c r="EK52" s="59"/>
      <c r="EL52" s="59"/>
      <c r="EM52" s="59"/>
      <c r="EN52" s="59"/>
      <c r="EO52" s="59"/>
      <c r="EP52" s="59"/>
      <c r="EQ52" s="59"/>
      <c r="ER52" s="59"/>
      <c r="ES52" s="59"/>
      <c r="ET52" s="59"/>
      <c r="EU52" s="59"/>
      <c r="EV52" s="59"/>
      <c r="EW52" s="59"/>
      <c r="EX52" s="59"/>
      <c r="EY52" s="59"/>
      <c r="EZ52" s="59"/>
      <c r="FA52" s="59"/>
      <c r="FB52" s="59"/>
      <c r="FC52" s="59"/>
      <c r="FD52" s="59"/>
      <c r="FE52" s="59"/>
      <c r="FF52" s="59"/>
      <c r="FG52" s="59"/>
      <c r="FH52" s="59"/>
      <c r="FI52" s="59"/>
      <c r="FJ52" s="59"/>
      <c r="FK52" s="59"/>
      <c r="FL52" s="59"/>
      <c r="FM52" s="59"/>
      <c r="FN52" s="59"/>
      <c r="FO52" s="59"/>
      <c r="FP52" s="59"/>
      <c r="FQ52" s="59"/>
      <c r="FR52" s="59"/>
      <c r="FS52" s="59"/>
      <c r="FT52" s="59"/>
      <c r="FU52" s="59"/>
    </row>
    <row r="53" spans="1:178" s="15" customFormat="1" ht="57.75" hidden="1" customHeight="1">
      <c r="A53" s="74"/>
      <c r="B53" s="75"/>
      <c r="C53" s="71" t="s">
        <v>300</v>
      </c>
      <c r="D53" s="72" t="s">
        <v>203</v>
      </c>
      <c r="E53" s="73">
        <f>2.19</f>
        <v>2.19</v>
      </c>
      <c r="F53" s="73" t="s">
        <v>34</v>
      </c>
      <c r="G53" s="87"/>
      <c r="H53" s="36"/>
      <c r="I53" s="36"/>
      <c r="J53" s="90"/>
      <c r="K53" s="183"/>
      <c r="L53" s="59"/>
      <c r="M53" s="59"/>
      <c r="N53" s="274"/>
      <c r="O53" s="285"/>
      <c r="P53" s="59"/>
      <c r="Q53" s="59"/>
      <c r="R53" s="59"/>
      <c r="S53" s="59"/>
      <c r="T53" s="59"/>
      <c r="U53" s="59"/>
      <c r="V53" s="59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H53" s="59"/>
      <c r="AI53" s="59"/>
      <c r="AJ53" s="59"/>
      <c r="AK53" s="59"/>
      <c r="AL53" s="59"/>
      <c r="AM53" s="59"/>
      <c r="AN53" s="59"/>
      <c r="AO53" s="59"/>
      <c r="AP53" s="59"/>
      <c r="AQ53" s="59"/>
      <c r="AR53" s="59"/>
      <c r="AS53" s="59"/>
      <c r="AT53" s="59"/>
      <c r="AU53" s="59"/>
      <c r="AV53" s="59"/>
      <c r="AW53" s="59"/>
      <c r="AX53" s="59"/>
      <c r="AY53" s="59"/>
      <c r="AZ53" s="59"/>
      <c r="BA53" s="59"/>
      <c r="BB53" s="59"/>
      <c r="BC53" s="59"/>
      <c r="BD53" s="59"/>
      <c r="BE53" s="59"/>
      <c r="BF53" s="59"/>
      <c r="BG53" s="59"/>
      <c r="BH53" s="59"/>
      <c r="BI53" s="59"/>
      <c r="BJ53" s="59"/>
      <c r="BK53" s="59"/>
      <c r="BL53" s="59"/>
      <c r="BM53" s="59"/>
      <c r="BN53" s="59"/>
      <c r="BO53" s="59"/>
      <c r="BP53" s="59"/>
      <c r="BQ53" s="59"/>
      <c r="BR53" s="59"/>
      <c r="BS53" s="59"/>
      <c r="BT53" s="59"/>
      <c r="BU53" s="59"/>
      <c r="BV53" s="59"/>
      <c r="BW53" s="59"/>
      <c r="BX53" s="59"/>
      <c r="BY53" s="59"/>
      <c r="BZ53" s="59"/>
      <c r="CA53" s="59"/>
      <c r="CB53" s="59"/>
      <c r="CC53" s="59"/>
      <c r="CD53" s="59"/>
      <c r="CE53" s="59"/>
      <c r="CF53" s="59"/>
      <c r="CG53" s="59"/>
      <c r="CH53" s="59"/>
      <c r="CI53" s="59"/>
      <c r="CJ53" s="59"/>
      <c r="CK53" s="59"/>
      <c r="CL53" s="59"/>
      <c r="CM53" s="59"/>
      <c r="CN53" s="59"/>
      <c r="CO53" s="59"/>
      <c r="CP53" s="59"/>
      <c r="CQ53" s="59"/>
      <c r="CR53" s="59"/>
      <c r="CS53" s="59"/>
      <c r="CT53" s="59"/>
      <c r="CU53" s="59"/>
      <c r="CV53" s="59"/>
      <c r="CW53" s="59"/>
      <c r="CX53" s="59"/>
      <c r="CY53" s="59"/>
      <c r="CZ53" s="59"/>
      <c r="DA53" s="59"/>
      <c r="DB53" s="59"/>
      <c r="DC53" s="59"/>
      <c r="DD53" s="59"/>
      <c r="DE53" s="59"/>
      <c r="DF53" s="59"/>
      <c r="DG53" s="59"/>
      <c r="DH53" s="59"/>
      <c r="DI53" s="59"/>
      <c r="DJ53" s="59"/>
      <c r="DK53" s="59"/>
      <c r="DL53" s="59"/>
      <c r="DM53" s="59"/>
      <c r="DN53" s="59"/>
      <c r="DO53" s="59"/>
      <c r="DP53" s="59"/>
      <c r="DQ53" s="59"/>
      <c r="DR53" s="59"/>
      <c r="DS53" s="59"/>
      <c r="DT53" s="59"/>
      <c r="DU53" s="59"/>
      <c r="DV53" s="59"/>
      <c r="DW53" s="59"/>
      <c r="DX53" s="59"/>
      <c r="DY53" s="59"/>
      <c r="DZ53" s="59"/>
      <c r="EA53" s="59"/>
      <c r="EB53" s="59"/>
      <c r="EC53" s="59"/>
      <c r="ED53" s="59"/>
      <c r="EE53" s="59"/>
      <c r="EF53" s="59"/>
      <c r="EG53" s="59"/>
      <c r="EH53" s="59"/>
      <c r="EI53" s="59"/>
      <c r="EJ53" s="59"/>
      <c r="EK53" s="59"/>
      <c r="EL53" s="59"/>
      <c r="EM53" s="59"/>
      <c r="EN53" s="59"/>
      <c r="EO53" s="59"/>
      <c r="EP53" s="59"/>
      <c r="EQ53" s="59"/>
      <c r="ER53" s="59"/>
      <c r="ES53" s="59"/>
      <c r="ET53" s="59"/>
      <c r="EU53" s="59"/>
      <c r="EV53" s="59"/>
      <c r="EW53" s="59"/>
      <c r="EX53" s="59"/>
      <c r="EY53" s="59"/>
      <c r="EZ53" s="59"/>
      <c r="FA53" s="59"/>
      <c r="FB53" s="59"/>
      <c r="FC53" s="59"/>
      <c r="FD53" s="59"/>
      <c r="FE53" s="59"/>
      <c r="FF53" s="59"/>
      <c r="FG53" s="59"/>
      <c r="FH53" s="59"/>
      <c r="FI53" s="59"/>
      <c r="FJ53" s="59"/>
      <c r="FK53" s="59"/>
      <c r="FL53" s="59"/>
      <c r="FM53" s="59"/>
      <c r="FN53" s="59"/>
      <c r="FO53" s="59"/>
      <c r="FP53" s="59"/>
      <c r="FQ53" s="59"/>
      <c r="FR53" s="59"/>
      <c r="FS53" s="59"/>
      <c r="FT53" s="59"/>
      <c r="FU53" s="59"/>
    </row>
    <row r="54" spans="1:178" s="15" customFormat="1" ht="25.5" customHeight="1">
      <c r="A54" s="1011" t="s">
        <v>437</v>
      </c>
      <c r="B54" s="1012"/>
      <c r="C54" s="1012"/>
      <c r="D54" s="1012"/>
      <c r="E54" s="1012"/>
      <c r="F54" s="1012"/>
      <c r="G54" s="1012"/>
      <c r="H54" s="1012"/>
      <c r="I54" s="1012"/>
      <c r="J54" s="1013"/>
      <c r="K54" s="236" t="e">
        <f>K18+K21+K23+K26+K29+K32+K36+K39+K42+K45+K48+K50+K52</f>
        <v>#REF!</v>
      </c>
      <c r="L54" s="59"/>
      <c r="M54" s="59"/>
      <c r="N54" s="274"/>
      <c r="O54" s="236">
        <f>O18+O21+O23+O26+O29+O32+O36+O39+O42+O45+O48+O50+O52</f>
        <v>1649.55</v>
      </c>
      <c r="P54" s="59"/>
      <c r="Q54" s="59"/>
      <c r="R54" s="59"/>
      <c r="S54" s="59"/>
      <c r="T54" s="59"/>
      <c r="U54" s="59"/>
      <c r="V54" s="59"/>
      <c r="W54" s="59"/>
      <c r="X54" s="59"/>
      <c r="Y54" s="59"/>
      <c r="Z54" s="59"/>
      <c r="AA54" s="59"/>
      <c r="AB54" s="59"/>
      <c r="AC54" s="59"/>
      <c r="AD54" s="59"/>
      <c r="AE54" s="59"/>
      <c r="AF54" s="59"/>
      <c r="AG54" s="59"/>
      <c r="AH54" s="59"/>
      <c r="AI54" s="59"/>
      <c r="AJ54" s="59"/>
      <c r="AK54" s="59"/>
      <c r="AL54" s="59"/>
      <c r="AM54" s="59"/>
      <c r="AN54" s="59"/>
      <c r="AO54" s="59"/>
      <c r="AP54" s="59"/>
      <c r="AQ54" s="59"/>
      <c r="AR54" s="59"/>
      <c r="AS54" s="59"/>
      <c r="AT54" s="59"/>
      <c r="AU54" s="59"/>
      <c r="AV54" s="59"/>
      <c r="AW54" s="59"/>
      <c r="AX54" s="59"/>
      <c r="AY54" s="59"/>
      <c r="AZ54" s="59"/>
      <c r="BA54" s="59"/>
      <c r="BB54" s="59"/>
      <c r="BC54" s="59"/>
      <c r="BD54" s="59"/>
      <c r="BE54" s="59"/>
      <c r="BF54" s="59"/>
      <c r="BG54" s="59"/>
      <c r="BH54" s="59"/>
      <c r="BI54" s="59"/>
      <c r="BJ54" s="59"/>
      <c r="BK54" s="59"/>
      <c r="BL54" s="59"/>
      <c r="BM54" s="59"/>
      <c r="BN54" s="59"/>
      <c r="BO54" s="59"/>
      <c r="BP54" s="59"/>
      <c r="BQ54" s="59"/>
      <c r="BR54" s="59"/>
      <c r="BS54" s="59"/>
      <c r="BT54" s="59"/>
      <c r="BU54" s="59"/>
      <c r="BV54" s="59"/>
      <c r="BW54" s="59"/>
      <c r="BX54" s="59"/>
      <c r="BY54" s="59"/>
      <c r="BZ54" s="59"/>
      <c r="CA54" s="59"/>
      <c r="CB54" s="59"/>
      <c r="CC54" s="59"/>
      <c r="CD54" s="59"/>
      <c r="CE54" s="59"/>
      <c r="CF54" s="59"/>
      <c r="CG54" s="59"/>
      <c r="CH54" s="59"/>
      <c r="CI54" s="59"/>
      <c r="CJ54" s="59"/>
      <c r="CK54" s="59"/>
      <c r="CL54" s="59"/>
      <c r="CM54" s="59"/>
      <c r="CN54" s="59"/>
      <c r="CO54" s="59"/>
      <c r="CP54" s="59"/>
      <c r="CQ54" s="59"/>
      <c r="CR54" s="59"/>
      <c r="CS54" s="59"/>
      <c r="CT54" s="59"/>
      <c r="CU54" s="59"/>
      <c r="CV54" s="59"/>
      <c r="CW54" s="59"/>
      <c r="CX54" s="59"/>
      <c r="CY54" s="59"/>
      <c r="CZ54" s="59"/>
      <c r="DA54" s="59"/>
      <c r="DB54" s="59"/>
      <c r="DC54" s="59"/>
      <c r="DD54" s="59"/>
      <c r="DE54" s="59"/>
      <c r="DF54" s="59"/>
      <c r="DG54" s="59"/>
      <c r="DH54" s="59"/>
      <c r="DI54" s="59"/>
      <c r="DJ54" s="59"/>
      <c r="DK54" s="59"/>
      <c r="DL54" s="59"/>
      <c r="DM54" s="59"/>
      <c r="DN54" s="59"/>
      <c r="DO54" s="59"/>
      <c r="DP54" s="59"/>
      <c r="DQ54" s="59"/>
      <c r="DR54" s="59"/>
      <c r="DS54" s="59"/>
      <c r="DT54" s="59"/>
      <c r="DU54" s="59"/>
      <c r="DV54" s="59"/>
      <c r="DW54" s="59"/>
      <c r="DX54" s="59"/>
      <c r="DY54" s="59"/>
      <c r="DZ54" s="59"/>
      <c r="EA54" s="59"/>
      <c r="EB54" s="59"/>
      <c r="EC54" s="59"/>
      <c r="ED54" s="59"/>
      <c r="EE54" s="59"/>
      <c r="EF54" s="59"/>
      <c r="EG54" s="59"/>
      <c r="EH54" s="59"/>
      <c r="EI54" s="59"/>
      <c r="EJ54" s="59"/>
      <c r="EK54" s="59"/>
      <c r="EL54" s="59"/>
      <c r="EM54" s="59"/>
      <c r="EN54" s="59"/>
      <c r="EO54" s="59"/>
      <c r="EP54" s="59"/>
      <c r="EQ54" s="59"/>
      <c r="ER54" s="59"/>
      <c r="ES54" s="59"/>
      <c r="ET54" s="59"/>
      <c r="EU54" s="59"/>
      <c r="EV54" s="59"/>
      <c r="EW54" s="59"/>
      <c r="EX54" s="59"/>
      <c r="EY54" s="59"/>
      <c r="EZ54" s="59"/>
      <c r="FA54" s="59"/>
      <c r="FB54" s="59"/>
      <c r="FC54" s="59"/>
      <c r="FD54" s="59"/>
      <c r="FE54" s="59"/>
      <c r="FF54" s="59"/>
      <c r="FG54" s="59"/>
      <c r="FH54" s="59"/>
      <c r="FI54" s="59"/>
      <c r="FJ54" s="59"/>
      <c r="FK54" s="59"/>
      <c r="FL54" s="59"/>
      <c r="FM54" s="59"/>
      <c r="FN54" s="59"/>
      <c r="FO54" s="59"/>
      <c r="FP54" s="59"/>
      <c r="FQ54" s="59"/>
      <c r="FR54" s="59"/>
      <c r="FS54" s="59"/>
      <c r="FT54" s="59"/>
      <c r="FU54" s="59"/>
    </row>
    <row r="55" spans="1:178" s="137" customFormat="1" ht="27" customHeight="1">
      <c r="A55" s="24" t="s">
        <v>62</v>
      </c>
      <c r="B55" s="21" t="s">
        <v>124</v>
      </c>
      <c r="C55" s="1005" t="s">
        <v>215</v>
      </c>
      <c r="D55" s="1005"/>
      <c r="E55" s="1005"/>
      <c r="F55" s="1005"/>
      <c r="G55" s="1005"/>
      <c r="H55" s="1005"/>
      <c r="I55" s="1005"/>
      <c r="J55" s="1005"/>
      <c r="K55" s="1006"/>
      <c r="L55" s="106"/>
      <c r="M55" s="106"/>
      <c r="N55" s="275"/>
      <c r="O55" s="286"/>
      <c r="P55" s="106"/>
      <c r="Q55" s="106"/>
      <c r="R55" s="106"/>
      <c r="S55" s="106"/>
      <c r="T55" s="106"/>
      <c r="U55" s="106"/>
      <c r="V55" s="106"/>
      <c r="W55" s="106"/>
      <c r="X55" s="106"/>
      <c r="Y55" s="106"/>
      <c r="Z55" s="106"/>
      <c r="AA55" s="106"/>
      <c r="AB55" s="106"/>
      <c r="AC55" s="106"/>
      <c r="AD55" s="106"/>
      <c r="AE55" s="106"/>
      <c r="AF55" s="106"/>
      <c r="AG55" s="106"/>
      <c r="AH55" s="106"/>
      <c r="AI55" s="106"/>
      <c r="AJ55" s="106"/>
      <c r="AK55" s="106"/>
      <c r="AL55" s="106"/>
      <c r="AM55" s="106"/>
      <c r="AN55" s="106"/>
      <c r="AO55" s="106"/>
      <c r="AP55" s="106"/>
      <c r="AQ55" s="106"/>
      <c r="AR55" s="106"/>
      <c r="AS55" s="106"/>
      <c r="AT55" s="106"/>
      <c r="AU55" s="106"/>
      <c r="AV55" s="106"/>
      <c r="AW55" s="106"/>
      <c r="AX55" s="106"/>
      <c r="AY55" s="106"/>
      <c r="AZ55" s="106"/>
      <c r="BA55" s="106"/>
      <c r="BB55" s="106"/>
      <c r="BC55" s="106"/>
      <c r="BD55" s="106"/>
      <c r="BE55" s="106"/>
      <c r="BF55" s="106"/>
      <c r="BG55" s="106"/>
      <c r="BH55" s="106"/>
      <c r="BI55" s="106"/>
      <c r="BJ55" s="106"/>
      <c r="BK55" s="106"/>
      <c r="BL55" s="106"/>
      <c r="BM55" s="106"/>
      <c r="BN55" s="106"/>
      <c r="BO55" s="106"/>
      <c r="BP55" s="106"/>
      <c r="BQ55" s="106"/>
      <c r="BR55" s="106"/>
      <c r="BS55" s="106"/>
      <c r="BT55" s="106"/>
      <c r="BU55" s="106"/>
      <c r="BV55" s="106"/>
      <c r="BW55" s="106"/>
      <c r="BX55" s="106"/>
      <c r="BY55" s="106"/>
      <c r="BZ55" s="106"/>
      <c r="CA55" s="106"/>
      <c r="CB55" s="106"/>
      <c r="CC55" s="106"/>
      <c r="CD55" s="106"/>
      <c r="CE55" s="106"/>
      <c r="CF55" s="106"/>
      <c r="CG55" s="106"/>
      <c r="CH55" s="106"/>
      <c r="CI55" s="106"/>
      <c r="CJ55" s="106"/>
      <c r="CK55" s="106"/>
      <c r="CL55" s="106"/>
      <c r="CM55" s="106"/>
      <c r="CN55" s="106"/>
      <c r="CO55" s="106"/>
      <c r="CP55" s="106"/>
      <c r="CQ55" s="106"/>
      <c r="CR55" s="106"/>
      <c r="CS55" s="106"/>
      <c r="CT55" s="106"/>
      <c r="CU55" s="106"/>
      <c r="CV55" s="106"/>
      <c r="CW55" s="106"/>
      <c r="CX55" s="106"/>
      <c r="CY55" s="106"/>
      <c r="CZ55" s="106"/>
      <c r="DA55" s="106"/>
      <c r="DB55" s="106"/>
      <c r="DC55" s="106"/>
      <c r="DD55" s="106"/>
      <c r="DE55" s="106"/>
      <c r="DF55" s="106"/>
      <c r="DG55" s="106"/>
      <c r="DH55" s="106"/>
      <c r="DI55" s="106"/>
      <c r="DJ55" s="106"/>
      <c r="DK55" s="106"/>
      <c r="DL55" s="106"/>
      <c r="DM55" s="106"/>
      <c r="DN55" s="106"/>
      <c r="DO55" s="106"/>
      <c r="DP55" s="106"/>
      <c r="DQ55" s="106"/>
      <c r="DR55" s="106"/>
      <c r="DS55" s="106"/>
      <c r="DT55" s="106"/>
      <c r="DU55" s="106"/>
      <c r="DV55" s="106"/>
      <c r="DW55" s="106"/>
      <c r="DX55" s="106"/>
      <c r="DY55" s="106"/>
      <c r="DZ55" s="106"/>
      <c r="EA55" s="106"/>
      <c r="EB55" s="106"/>
      <c r="EC55" s="106"/>
      <c r="ED55" s="106"/>
      <c r="EE55" s="106"/>
      <c r="EF55" s="106"/>
      <c r="EG55" s="106"/>
      <c r="EH55" s="106"/>
      <c r="EI55" s="106"/>
      <c r="EJ55" s="106"/>
      <c r="EK55" s="106"/>
    </row>
    <row r="56" spans="1:178" s="15" customFormat="1" ht="20.25" customHeight="1">
      <c r="A56" s="65" t="s">
        <v>34</v>
      </c>
      <c r="B56" s="66" t="s">
        <v>159</v>
      </c>
      <c r="C56" s="852" t="s">
        <v>164</v>
      </c>
      <c r="D56" s="852"/>
      <c r="E56" s="852"/>
      <c r="F56" s="852"/>
      <c r="G56" s="852"/>
      <c r="H56" s="852"/>
      <c r="I56" s="852"/>
      <c r="J56" s="852"/>
      <c r="K56" s="1007"/>
      <c r="L56" s="59"/>
      <c r="M56" s="59"/>
      <c r="N56" s="274"/>
      <c r="O56" s="285"/>
      <c r="P56" s="59"/>
      <c r="Q56" s="59"/>
      <c r="R56" s="59"/>
      <c r="S56" s="59"/>
      <c r="T56" s="59"/>
      <c r="U56" s="59"/>
      <c r="V56" s="59"/>
      <c r="W56" s="59"/>
      <c r="X56" s="59"/>
      <c r="Y56" s="59"/>
      <c r="Z56" s="59"/>
      <c r="AA56" s="59"/>
      <c r="AB56" s="59"/>
      <c r="AC56" s="59"/>
      <c r="AD56" s="59"/>
      <c r="AE56" s="59"/>
      <c r="AF56" s="59"/>
      <c r="AG56" s="59"/>
      <c r="AH56" s="59"/>
      <c r="AI56" s="59"/>
      <c r="AJ56" s="59"/>
      <c r="AK56" s="59"/>
      <c r="AL56" s="59"/>
      <c r="AM56" s="59"/>
      <c r="AN56" s="59"/>
      <c r="AO56" s="59"/>
      <c r="AP56" s="59"/>
      <c r="AQ56" s="59"/>
      <c r="AR56" s="59"/>
      <c r="AS56" s="59"/>
      <c r="AT56" s="59"/>
      <c r="AU56" s="59"/>
      <c r="AV56" s="59"/>
      <c r="AW56" s="59"/>
      <c r="AX56" s="59"/>
      <c r="AY56" s="59"/>
      <c r="AZ56" s="59"/>
      <c r="BA56" s="59"/>
      <c r="BB56" s="59"/>
      <c r="BC56" s="59"/>
      <c r="BD56" s="59"/>
      <c r="BE56" s="59"/>
      <c r="BF56" s="59"/>
      <c r="BG56" s="59"/>
      <c r="BH56" s="59"/>
      <c r="BI56" s="59"/>
      <c r="BJ56" s="59"/>
      <c r="BK56" s="59"/>
      <c r="BL56" s="59"/>
      <c r="BM56" s="59"/>
      <c r="BN56" s="59"/>
      <c r="BO56" s="59"/>
      <c r="BP56" s="59"/>
      <c r="BQ56" s="59"/>
      <c r="BR56" s="59"/>
      <c r="BS56" s="59"/>
      <c r="BT56" s="59"/>
      <c r="BU56" s="59"/>
      <c r="BV56" s="59"/>
      <c r="BW56" s="59"/>
      <c r="BX56" s="59"/>
      <c r="BY56" s="59"/>
      <c r="BZ56" s="59"/>
      <c r="CA56" s="59"/>
      <c r="CB56" s="59"/>
      <c r="CC56" s="59"/>
      <c r="CD56" s="59"/>
      <c r="CE56" s="59"/>
      <c r="CF56" s="59"/>
      <c r="CG56" s="59"/>
      <c r="CH56" s="59"/>
      <c r="CI56" s="59"/>
      <c r="CJ56" s="59"/>
      <c r="CK56" s="59"/>
      <c r="CL56" s="59"/>
      <c r="CM56" s="59"/>
      <c r="CN56" s="59"/>
      <c r="CO56" s="59"/>
      <c r="CP56" s="59"/>
      <c r="CQ56" s="59"/>
      <c r="CR56" s="59"/>
      <c r="CS56" s="59"/>
      <c r="CT56" s="59"/>
      <c r="CU56" s="59"/>
      <c r="CV56" s="59"/>
      <c r="CW56" s="59"/>
      <c r="CX56" s="59"/>
      <c r="CY56" s="59"/>
      <c r="CZ56" s="59"/>
      <c r="DA56" s="59"/>
      <c r="DB56" s="59"/>
      <c r="DC56" s="59"/>
      <c r="DD56" s="59"/>
      <c r="DE56" s="59"/>
      <c r="DF56" s="59"/>
      <c r="DG56" s="59"/>
      <c r="DH56" s="59"/>
      <c r="DI56" s="59"/>
      <c r="DJ56" s="59"/>
      <c r="DK56" s="59"/>
      <c r="DL56" s="59"/>
      <c r="DM56" s="59"/>
      <c r="DN56" s="59"/>
      <c r="DO56" s="59"/>
      <c r="DP56" s="59"/>
      <c r="DQ56" s="59"/>
      <c r="DR56" s="59"/>
      <c r="DS56" s="59"/>
      <c r="DT56" s="59"/>
      <c r="DU56" s="59"/>
      <c r="DV56" s="59"/>
      <c r="DW56" s="59"/>
      <c r="DX56" s="59"/>
      <c r="DY56" s="59"/>
      <c r="DZ56" s="59"/>
      <c r="EA56" s="59"/>
      <c r="EB56" s="59"/>
      <c r="EC56" s="59"/>
      <c r="ED56" s="59"/>
      <c r="EE56" s="59"/>
      <c r="EF56" s="59"/>
      <c r="EG56" s="59"/>
      <c r="EH56" s="59"/>
      <c r="EI56" s="59"/>
      <c r="EJ56" s="59"/>
      <c r="EK56" s="59"/>
    </row>
    <row r="57" spans="1:178" s="15" customFormat="1" ht="27" customHeight="1">
      <c r="A57" s="67">
        <v>15</v>
      </c>
      <c r="B57" s="68" t="s">
        <v>160</v>
      </c>
      <c r="C57" s="88" t="s">
        <v>161</v>
      </c>
      <c r="D57" s="77" t="s">
        <v>204</v>
      </c>
      <c r="E57" s="81" t="s">
        <v>34</v>
      </c>
      <c r="F57" s="81" t="e">
        <f>PR2D!#REF!</f>
        <v>#REF!</v>
      </c>
      <c r="G57" s="87"/>
      <c r="H57" s="36"/>
      <c r="I57" s="36"/>
      <c r="J57" s="90">
        <v>7.3</v>
      </c>
      <c r="K57" s="101" t="e">
        <f>J57*F57</f>
        <v>#REF!</v>
      </c>
      <c r="L57" s="59"/>
      <c r="M57" s="59"/>
      <c r="N57" s="274">
        <v>23.2</v>
      </c>
      <c r="O57" s="284">
        <f t="shared" ref="O57:O62" si="6">J57*N57</f>
        <v>169.36</v>
      </c>
      <c r="P57" s="59"/>
      <c r="Q57" s="59"/>
      <c r="R57" s="59"/>
      <c r="S57" s="59"/>
      <c r="T57" s="59"/>
      <c r="U57" s="59"/>
      <c r="V57" s="59"/>
      <c r="W57" s="59"/>
      <c r="X57" s="59"/>
      <c r="Y57" s="59"/>
      <c r="Z57" s="59"/>
      <c r="AA57" s="59"/>
      <c r="AB57" s="59"/>
      <c r="AC57" s="59"/>
      <c r="AD57" s="59"/>
      <c r="AE57" s="59"/>
      <c r="AF57" s="59"/>
      <c r="AG57" s="59"/>
      <c r="AH57" s="59"/>
      <c r="AI57" s="59"/>
      <c r="AJ57" s="59"/>
      <c r="AK57" s="59"/>
      <c r="AL57" s="59"/>
      <c r="AM57" s="59"/>
      <c r="AN57" s="59"/>
      <c r="AO57" s="59"/>
      <c r="AP57" s="59"/>
      <c r="AQ57" s="59"/>
      <c r="AR57" s="59"/>
      <c r="AS57" s="59"/>
      <c r="AT57" s="59"/>
      <c r="AU57" s="59"/>
      <c r="AV57" s="59"/>
      <c r="AW57" s="59"/>
      <c r="AX57" s="59"/>
      <c r="AY57" s="59"/>
      <c r="AZ57" s="59"/>
      <c r="BA57" s="59"/>
      <c r="BB57" s="59"/>
      <c r="BC57" s="59"/>
      <c r="BD57" s="59"/>
      <c r="BE57" s="59"/>
      <c r="BF57" s="59"/>
      <c r="BG57" s="59"/>
      <c r="BH57" s="59"/>
      <c r="BI57" s="59"/>
      <c r="BJ57" s="59"/>
      <c r="BK57" s="59"/>
      <c r="BL57" s="59"/>
      <c r="BM57" s="59"/>
      <c r="BN57" s="59"/>
      <c r="BO57" s="59"/>
      <c r="BP57" s="59"/>
      <c r="BQ57" s="59"/>
      <c r="BR57" s="59"/>
      <c r="BS57" s="59"/>
      <c r="BT57" s="59"/>
      <c r="BU57" s="59"/>
      <c r="BV57" s="59"/>
      <c r="BW57" s="59"/>
      <c r="BX57" s="59"/>
      <c r="BY57" s="59"/>
      <c r="BZ57" s="59"/>
      <c r="CA57" s="59"/>
      <c r="CB57" s="59"/>
      <c r="CC57" s="59"/>
      <c r="CD57" s="59"/>
      <c r="CE57" s="59"/>
      <c r="CF57" s="59"/>
      <c r="CG57" s="59"/>
      <c r="CH57" s="59"/>
      <c r="CI57" s="59"/>
      <c r="CJ57" s="59"/>
      <c r="CK57" s="59"/>
      <c r="CL57" s="59"/>
      <c r="CM57" s="59"/>
      <c r="CN57" s="59"/>
      <c r="CO57" s="59"/>
      <c r="CP57" s="59"/>
      <c r="CQ57" s="59"/>
      <c r="CR57" s="59"/>
      <c r="CS57" s="59"/>
      <c r="CT57" s="59"/>
      <c r="CU57" s="59"/>
      <c r="CV57" s="59"/>
      <c r="CW57" s="59"/>
      <c r="CX57" s="59"/>
      <c r="CY57" s="59"/>
      <c r="CZ57" s="59"/>
      <c r="DA57" s="59"/>
      <c r="DB57" s="59"/>
      <c r="DC57" s="59"/>
      <c r="DD57" s="59"/>
      <c r="DE57" s="59"/>
      <c r="DF57" s="59"/>
      <c r="DG57" s="59"/>
      <c r="DH57" s="59"/>
      <c r="DI57" s="59"/>
      <c r="DJ57" s="59"/>
      <c r="DK57" s="59"/>
      <c r="DL57" s="59"/>
      <c r="DM57" s="59"/>
      <c r="DN57" s="59"/>
      <c r="DO57" s="59"/>
      <c r="DP57" s="59"/>
      <c r="DQ57" s="59"/>
      <c r="DR57" s="59"/>
      <c r="DS57" s="59"/>
      <c r="DT57" s="59"/>
      <c r="DU57" s="59"/>
      <c r="DV57" s="59"/>
      <c r="DW57" s="59"/>
      <c r="DX57" s="59"/>
      <c r="DY57" s="59"/>
      <c r="DZ57" s="59"/>
      <c r="EA57" s="59"/>
      <c r="EB57" s="59"/>
      <c r="EC57" s="59"/>
      <c r="ED57" s="59"/>
      <c r="EE57" s="59"/>
      <c r="EF57" s="59"/>
      <c r="EG57" s="59"/>
      <c r="EH57" s="59"/>
      <c r="EI57" s="59"/>
      <c r="EJ57" s="59"/>
      <c r="EK57" s="59"/>
    </row>
    <row r="58" spans="1:178" s="15" customFormat="1" ht="40.5" hidden="1" customHeight="1">
      <c r="A58" s="125"/>
      <c r="B58" s="113"/>
      <c r="C58" s="83" t="s">
        <v>315</v>
      </c>
      <c r="D58" s="84" t="s">
        <v>203</v>
      </c>
      <c r="E58" s="85">
        <v>163.69999999999999</v>
      </c>
      <c r="F58" s="81" t="e">
        <f>PR2D!#REF!</f>
        <v>#REF!</v>
      </c>
      <c r="G58" s="87"/>
      <c r="H58" s="36"/>
      <c r="I58" s="36"/>
      <c r="J58" s="90"/>
      <c r="K58" s="101" t="e">
        <f>J58*F58</f>
        <v>#REF!</v>
      </c>
      <c r="L58" s="8"/>
      <c r="M58" s="8"/>
      <c r="N58" s="274"/>
      <c r="O58" s="284">
        <f t="shared" si="6"/>
        <v>0</v>
      </c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 s="59"/>
      <c r="AJ58" s="59"/>
      <c r="AK58" s="59"/>
      <c r="AL58" s="59"/>
      <c r="AM58" s="59"/>
      <c r="AN58" s="59"/>
      <c r="AO58" s="59"/>
      <c r="AP58" s="59"/>
      <c r="AQ58" s="59"/>
      <c r="AR58" s="59"/>
      <c r="AS58" s="59"/>
      <c r="AT58" s="59"/>
      <c r="AU58" s="59"/>
      <c r="AV58" s="59"/>
      <c r="AW58" s="59"/>
      <c r="AX58" s="59"/>
      <c r="AY58" s="59"/>
      <c r="AZ58" s="59"/>
      <c r="BA58" s="59"/>
      <c r="BB58" s="59"/>
      <c r="BC58" s="59"/>
      <c r="BD58" s="59"/>
      <c r="BE58" s="59"/>
      <c r="BF58" s="59"/>
      <c r="BG58" s="59"/>
      <c r="BH58" s="59"/>
      <c r="BI58" s="59"/>
      <c r="BJ58" s="59"/>
      <c r="BK58" s="59"/>
      <c r="BL58" s="59"/>
      <c r="BM58" s="59"/>
      <c r="BN58" s="59"/>
      <c r="BO58" s="59"/>
      <c r="BP58" s="59"/>
      <c r="BQ58" s="59"/>
      <c r="BR58" s="59"/>
      <c r="BS58" s="59"/>
      <c r="BT58" s="59"/>
      <c r="BU58" s="59"/>
      <c r="BV58" s="59"/>
      <c r="BW58" s="59"/>
      <c r="BX58" s="59"/>
      <c r="BY58" s="59"/>
      <c r="BZ58" s="59"/>
      <c r="CA58" s="59"/>
      <c r="CB58" s="59"/>
      <c r="CC58" s="59"/>
      <c r="CD58" s="59"/>
      <c r="CE58" s="59"/>
      <c r="CF58" s="59"/>
      <c r="CG58" s="59"/>
      <c r="CH58" s="59"/>
      <c r="CI58" s="59"/>
      <c r="CJ58" s="59"/>
      <c r="CK58" s="59"/>
      <c r="CL58" s="59"/>
      <c r="CM58" s="59"/>
      <c r="CN58" s="59"/>
      <c r="CO58" s="59"/>
      <c r="CP58" s="59"/>
      <c r="CQ58" s="59"/>
      <c r="CR58" s="59"/>
      <c r="CS58" s="59"/>
      <c r="CT58" s="59"/>
      <c r="CU58" s="59"/>
      <c r="CV58" s="59"/>
      <c r="CW58" s="59"/>
      <c r="CX58" s="59"/>
      <c r="CY58" s="59"/>
      <c r="CZ58" s="59"/>
      <c r="DA58" s="59"/>
      <c r="DB58" s="59"/>
      <c r="DC58" s="59"/>
      <c r="DD58" s="59"/>
      <c r="DE58" s="59"/>
      <c r="DF58" s="59"/>
      <c r="DG58" s="59"/>
      <c r="DH58" s="59"/>
      <c r="DI58" s="59"/>
      <c r="DJ58" s="59"/>
      <c r="DK58" s="59"/>
      <c r="DL58" s="59"/>
      <c r="DM58" s="59"/>
      <c r="DN58" s="59"/>
      <c r="DO58" s="59"/>
      <c r="DP58" s="59"/>
      <c r="DQ58" s="59"/>
      <c r="DR58" s="59"/>
      <c r="DS58" s="59"/>
      <c r="DT58" s="59"/>
      <c r="DU58" s="59"/>
      <c r="DV58" s="59"/>
      <c r="DW58" s="59"/>
      <c r="DX58" s="59"/>
      <c r="DY58" s="59"/>
      <c r="DZ58" s="59"/>
      <c r="EA58" s="59"/>
      <c r="EB58" s="59"/>
      <c r="EC58" s="59"/>
      <c r="ED58" s="59"/>
      <c r="EE58" s="59"/>
      <c r="EF58" s="59"/>
      <c r="EG58" s="59"/>
      <c r="EH58" s="59"/>
      <c r="EI58" s="59"/>
      <c r="EJ58" s="59"/>
      <c r="EK58" s="59"/>
    </row>
    <row r="59" spans="1:178" s="15" customFormat="1" ht="20.25" customHeight="1">
      <c r="A59" s="67">
        <v>16</v>
      </c>
      <c r="B59" s="68" t="s">
        <v>162</v>
      </c>
      <c r="C59" s="88" t="s">
        <v>163</v>
      </c>
      <c r="D59" s="77" t="s">
        <v>204</v>
      </c>
      <c r="E59" s="81" t="s">
        <v>34</v>
      </c>
      <c r="F59" s="81">
        <f>PR2D!I43</f>
        <v>200</v>
      </c>
      <c r="G59" s="87"/>
      <c r="H59" s="36"/>
      <c r="I59" s="36"/>
      <c r="J59" s="90">
        <v>8.5</v>
      </c>
      <c r="K59" s="101">
        <f>J59*F59</f>
        <v>1700</v>
      </c>
      <c r="L59" s="59"/>
      <c r="M59" s="59"/>
      <c r="N59" s="274">
        <v>1.94</v>
      </c>
      <c r="O59" s="284">
        <f t="shared" si="6"/>
        <v>16.489999999999998</v>
      </c>
      <c r="P59" s="59"/>
      <c r="Q59" s="59"/>
      <c r="R59" s="59"/>
      <c r="S59" s="59"/>
      <c r="T59" s="59"/>
      <c r="U59" s="59"/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59"/>
      <c r="AJ59" s="59"/>
      <c r="AK59" s="59"/>
      <c r="AL59" s="59"/>
      <c r="AM59" s="59"/>
      <c r="AN59" s="59"/>
      <c r="AO59" s="59"/>
      <c r="AP59" s="59"/>
      <c r="AQ59" s="59"/>
      <c r="AR59" s="59"/>
      <c r="AS59" s="59"/>
      <c r="AT59" s="59"/>
      <c r="AU59" s="59"/>
      <c r="AV59" s="59"/>
      <c r="AW59" s="59"/>
      <c r="AX59" s="59"/>
      <c r="AY59" s="59"/>
      <c r="AZ59" s="59"/>
      <c r="BA59" s="59"/>
      <c r="BB59" s="59"/>
      <c r="BC59" s="59"/>
      <c r="BD59" s="59"/>
      <c r="BE59" s="59"/>
      <c r="BF59" s="59"/>
      <c r="BG59" s="59"/>
      <c r="BH59" s="59"/>
      <c r="BI59" s="59"/>
      <c r="BJ59" s="59"/>
      <c r="BK59" s="59"/>
      <c r="BL59" s="59"/>
      <c r="BM59" s="59"/>
      <c r="BN59" s="59"/>
      <c r="BO59" s="59"/>
      <c r="BP59" s="59"/>
      <c r="BQ59" s="59"/>
      <c r="BR59" s="59"/>
      <c r="BS59" s="59"/>
      <c r="BT59" s="59"/>
      <c r="BU59" s="59"/>
      <c r="BV59" s="59"/>
      <c r="BW59" s="59"/>
      <c r="BX59" s="59"/>
      <c r="BY59" s="59"/>
      <c r="BZ59" s="59"/>
      <c r="CA59" s="59"/>
      <c r="CB59" s="59"/>
      <c r="CC59" s="59"/>
      <c r="CD59" s="59"/>
      <c r="CE59" s="59"/>
      <c r="CF59" s="59"/>
      <c r="CG59" s="59"/>
      <c r="CH59" s="59"/>
      <c r="CI59" s="59"/>
      <c r="CJ59" s="59"/>
      <c r="CK59" s="59"/>
      <c r="CL59" s="59"/>
      <c r="CM59" s="59"/>
      <c r="CN59" s="59"/>
      <c r="CO59" s="59"/>
      <c r="CP59" s="59"/>
      <c r="CQ59" s="59"/>
      <c r="CR59" s="59"/>
      <c r="CS59" s="59"/>
      <c r="CT59" s="59"/>
      <c r="CU59" s="59"/>
      <c r="CV59" s="59"/>
      <c r="CW59" s="59"/>
      <c r="CX59" s="59"/>
      <c r="CY59" s="59"/>
      <c r="CZ59" s="59"/>
      <c r="DA59" s="59"/>
      <c r="DB59" s="59"/>
      <c r="DC59" s="59"/>
      <c r="DD59" s="59"/>
      <c r="DE59" s="59"/>
      <c r="DF59" s="59"/>
      <c r="DG59" s="59"/>
      <c r="DH59" s="59"/>
      <c r="DI59" s="59"/>
      <c r="DJ59" s="59"/>
      <c r="DK59" s="59"/>
      <c r="DL59" s="59"/>
      <c r="DM59" s="59"/>
      <c r="DN59" s="59"/>
      <c r="DO59" s="59"/>
      <c r="DP59" s="59"/>
      <c r="DQ59" s="59"/>
      <c r="DR59" s="59"/>
      <c r="DS59" s="59"/>
      <c r="DT59" s="59"/>
      <c r="DU59" s="59"/>
      <c r="DV59" s="59"/>
      <c r="DW59" s="59"/>
      <c r="DX59" s="59"/>
      <c r="DY59" s="59"/>
      <c r="DZ59" s="59"/>
      <c r="EA59" s="59"/>
      <c r="EB59" s="59"/>
      <c r="EC59" s="59"/>
      <c r="ED59" s="59"/>
      <c r="EE59" s="59"/>
      <c r="EF59" s="59"/>
      <c r="EG59" s="59"/>
      <c r="EH59" s="59"/>
      <c r="EI59" s="59"/>
      <c r="EJ59" s="59"/>
      <c r="EK59" s="59"/>
    </row>
    <row r="60" spans="1:178" s="15" customFormat="1" ht="65.25" hidden="1" customHeight="1">
      <c r="A60" s="67"/>
      <c r="B60" s="78"/>
      <c r="C60" s="83" t="s">
        <v>316</v>
      </c>
      <c r="D60" s="84" t="s">
        <v>203</v>
      </c>
      <c r="E60" s="85">
        <v>12.05</v>
      </c>
      <c r="F60" s="81" t="s">
        <v>34</v>
      </c>
      <c r="G60" s="87"/>
      <c r="H60" s="36"/>
      <c r="I60" s="36"/>
      <c r="J60" s="90"/>
      <c r="K60" s="183"/>
      <c r="L60" s="59"/>
      <c r="M60" s="59"/>
      <c r="N60" s="274"/>
      <c r="O60" s="284">
        <f t="shared" si="6"/>
        <v>0</v>
      </c>
      <c r="P60" s="59"/>
      <c r="Q60" s="59"/>
      <c r="R60" s="59"/>
      <c r="S60" s="59"/>
      <c r="T60" s="59"/>
      <c r="U60" s="59"/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59"/>
      <c r="AJ60" s="59"/>
      <c r="AK60" s="59"/>
      <c r="AL60" s="59"/>
      <c r="AM60" s="59"/>
      <c r="AN60" s="59"/>
      <c r="AO60" s="59"/>
      <c r="AP60" s="59"/>
      <c r="AQ60" s="59"/>
      <c r="AR60" s="59"/>
      <c r="AS60" s="59"/>
      <c r="AT60" s="59"/>
      <c r="AU60" s="59"/>
      <c r="AV60" s="59"/>
      <c r="AW60" s="59"/>
      <c r="AX60" s="59"/>
      <c r="AY60" s="59"/>
      <c r="AZ60" s="59"/>
      <c r="BA60" s="59"/>
      <c r="BB60" s="59"/>
      <c r="BC60" s="59"/>
      <c r="BD60" s="59"/>
      <c r="BE60" s="59"/>
      <c r="BF60" s="59"/>
      <c r="BG60" s="59"/>
      <c r="BH60" s="59"/>
      <c r="BI60" s="59"/>
      <c r="BJ60" s="59"/>
      <c r="BK60" s="59"/>
      <c r="BL60" s="59"/>
      <c r="BM60" s="59"/>
      <c r="BN60" s="59"/>
      <c r="BO60" s="59"/>
      <c r="BP60" s="59"/>
      <c r="BQ60" s="59"/>
      <c r="BR60" s="59"/>
      <c r="BS60" s="59"/>
      <c r="BT60" s="59"/>
      <c r="BU60" s="59"/>
      <c r="BV60" s="59"/>
      <c r="BW60" s="59"/>
      <c r="BX60" s="59"/>
      <c r="BY60" s="59"/>
      <c r="BZ60" s="59"/>
      <c r="CA60" s="59"/>
      <c r="CB60" s="59"/>
      <c r="CC60" s="59"/>
      <c r="CD60" s="59"/>
      <c r="CE60" s="59"/>
      <c r="CF60" s="59"/>
      <c r="CG60" s="59"/>
      <c r="CH60" s="59"/>
      <c r="CI60" s="59"/>
      <c r="CJ60" s="59"/>
      <c r="CK60" s="59"/>
      <c r="CL60" s="59"/>
      <c r="CM60" s="59"/>
      <c r="CN60" s="59"/>
      <c r="CO60" s="59"/>
      <c r="CP60" s="59"/>
      <c r="CQ60" s="59"/>
      <c r="CR60" s="59"/>
      <c r="CS60" s="59"/>
      <c r="CT60" s="59"/>
      <c r="CU60" s="59"/>
      <c r="CV60" s="59"/>
      <c r="CW60" s="59"/>
      <c r="CX60" s="59"/>
      <c r="CY60" s="59"/>
      <c r="CZ60" s="59"/>
      <c r="DA60" s="59"/>
      <c r="DB60" s="59"/>
      <c r="DC60" s="59"/>
      <c r="DD60" s="59"/>
      <c r="DE60" s="59"/>
      <c r="DF60" s="59"/>
      <c r="DG60" s="59"/>
      <c r="DH60" s="59"/>
      <c r="DI60" s="59"/>
      <c r="DJ60" s="59"/>
      <c r="DK60" s="59"/>
      <c r="DL60" s="59"/>
      <c r="DM60" s="59"/>
      <c r="DN60" s="59"/>
      <c r="DO60" s="59"/>
      <c r="DP60" s="59"/>
      <c r="DQ60" s="59"/>
      <c r="DR60" s="59"/>
      <c r="DS60" s="59"/>
      <c r="DT60" s="59"/>
      <c r="DU60" s="59"/>
      <c r="DV60" s="59"/>
      <c r="DW60" s="59"/>
      <c r="DX60" s="59"/>
      <c r="DY60" s="59"/>
      <c r="DZ60" s="59"/>
      <c r="EA60" s="59"/>
      <c r="EB60" s="59"/>
      <c r="EC60" s="59"/>
      <c r="ED60" s="59"/>
      <c r="EE60" s="59"/>
      <c r="EF60" s="59"/>
      <c r="EG60" s="59"/>
      <c r="EH60" s="59"/>
      <c r="EI60" s="59"/>
      <c r="EJ60" s="59"/>
      <c r="EK60" s="59"/>
    </row>
    <row r="61" spans="1:178" s="14" customFormat="1" ht="18" customHeight="1">
      <c r="A61" s="65" t="s">
        <v>34</v>
      </c>
      <c r="B61" s="66" t="s">
        <v>75</v>
      </c>
      <c r="C61" s="852" t="s">
        <v>76</v>
      </c>
      <c r="D61" s="852"/>
      <c r="E61" s="852"/>
      <c r="F61" s="852"/>
      <c r="G61" s="852"/>
      <c r="H61" s="852"/>
      <c r="I61" s="852"/>
      <c r="J61" s="852"/>
      <c r="K61" s="1007"/>
      <c r="N61" s="273"/>
      <c r="O61" s="284">
        <f t="shared" si="6"/>
        <v>0</v>
      </c>
    </row>
    <row r="62" spans="1:178" s="14" customFormat="1" ht="19.5" customHeight="1">
      <c r="A62" s="97">
        <v>17</v>
      </c>
      <c r="B62" s="68" t="s">
        <v>165</v>
      </c>
      <c r="C62" s="114" t="s">
        <v>166</v>
      </c>
      <c r="D62" s="89" t="s">
        <v>204</v>
      </c>
      <c r="E62" s="90" t="s">
        <v>34</v>
      </c>
      <c r="F62" s="90" t="e">
        <f>PR2D!#REF!</f>
        <v>#REF!</v>
      </c>
      <c r="G62" s="111"/>
      <c r="H62" s="35"/>
      <c r="I62" s="35"/>
      <c r="J62" s="90">
        <v>11.5</v>
      </c>
      <c r="K62" s="101" t="e">
        <f>J62*F62</f>
        <v>#REF!</v>
      </c>
      <c r="M62" s="133"/>
      <c r="N62" s="273">
        <v>23.2</v>
      </c>
      <c r="O62" s="284">
        <f t="shared" si="6"/>
        <v>266.8</v>
      </c>
    </row>
    <row r="63" spans="1:178" s="14" customFormat="1" ht="26.25" hidden="1" customHeight="1">
      <c r="A63" s="97"/>
      <c r="B63" s="78"/>
      <c r="C63" s="115" t="s">
        <v>317</v>
      </c>
      <c r="D63" s="84" t="s">
        <v>203</v>
      </c>
      <c r="E63" s="85">
        <f>E58</f>
        <v>163.69999999999999</v>
      </c>
      <c r="F63" s="85" t="s">
        <v>34</v>
      </c>
      <c r="G63" s="111"/>
      <c r="H63" s="35"/>
      <c r="I63" s="35"/>
      <c r="J63" s="90"/>
      <c r="K63" s="101"/>
      <c r="N63" s="273"/>
      <c r="O63" s="284"/>
    </row>
    <row r="64" spans="1:178" s="14" customFormat="1" ht="26.25" customHeight="1">
      <c r="A64" s="1014" t="s">
        <v>438</v>
      </c>
      <c r="B64" s="1015"/>
      <c r="C64" s="1015"/>
      <c r="D64" s="1015"/>
      <c r="E64" s="1015"/>
      <c r="F64" s="1015"/>
      <c r="G64" s="1015"/>
      <c r="H64" s="1015"/>
      <c r="I64" s="1015"/>
      <c r="J64" s="1016"/>
      <c r="K64" s="237" t="e">
        <f>K57+K59+K62</f>
        <v>#REF!</v>
      </c>
      <c r="N64" s="273"/>
      <c r="O64" s="237">
        <f>O57+O59+O62</f>
        <v>452.65</v>
      </c>
    </row>
    <row r="65" spans="1:15" s="3" customFormat="1" ht="29.25" customHeight="1">
      <c r="A65" s="24" t="s">
        <v>52</v>
      </c>
      <c r="B65" s="21" t="s">
        <v>125</v>
      </c>
      <c r="C65" s="1005" t="s">
        <v>205</v>
      </c>
      <c r="D65" s="1005"/>
      <c r="E65" s="1005"/>
      <c r="F65" s="1005"/>
      <c r="G65" s="1005"/>
      <c r="H65" s="1005"/>
      <c r="I65" s="1005"/>
      <c r="J65" s="1005"/>
      <c r="K65" s="1006"/>
      <c r="N65" s="276"/>
      <c r="O65" s="287"/>
    </row>
    <row r="66" spans="1:15" s="3" customFormat="1" ht="18" customHeight="1">
      <c r="A66" s="65" t="s">
        <v>34</v>
      </c>
      <c r="B66" s="66" t="s">
        <v>167</v>
      </c>
      <c r="C66" s="852" t="s">
        <v>168</v>
      </c>
      <c r="D66" s="852"/>
      <c r="E66" s="852"/>
      <c r="F66" s="852"/>
      <c r="G66" s="852"/>
      <c r="H66" s="852"/>
      <c r="I66" s="852"/>
      <c r="J66" s="852"/>
      <c r="K66" s="1007"/>
      <c r="N66" s="276"/>
      <c r="O66" s="287"/>
    </row>
    <row r="67" spans="1:15" s="3" customFormat="1" ht="19.5" customHeight="1">
      <c r="A67" s="97">
        <v>18</v>
      </c>
      <c r="B67" s="68" t="s">
        <v>169</v>
      </c>
      <c r="C67" s="114" t="s">
        <v>170</v>
      </c>
      <c r="D67" s="89" t="s">
        <v>11</v>
      </c>
      <c r="E67" s="90" t="s">
        <v>34</v>
      </c>
      <c r="F67" s="90">
        <f>PR2D!I53</f>
        <v>17</v>
      </c>
      <c r="G67" s="108"/>
      <c r="H67" s="35"/>
      <c r="I67" s="35"/>
      <c r="J67" s="86">
        <v>150</v>
      </c>
      <c r="K67" s="101">
        <f>J67*F67</f>
        <v>2550</v>
      </c>
      <c r="N67" s="276">
        <v>2</v>
      </c>
      <c r="O67" s="284">
        <f>J67*N67</f>
        <v>300</v>
      </c>
    </row>
    <row r="68" spans="1:15" s="3" customFormat="1" ht="69" hidden="1" customHeight="1">
      <c r="A68" s="97"/>
      <c r="B68" s="78"/>
      <c r="C68" s="115" t="s">
        <v>257</v>
      </c>
      <c r="D68" s="84" t="s">
        <v>11</v>
      </c>
      <c r="E68" s="85">
        <f>2</f>
        <v>2</v>
      </c>
      <c r="F68" s="85" t="s">
        <v>34</v>
      </c>
      <c r="G68" s="108"/>
      <c r="H68" s="35"/>
      <c r="I68" s="35"/>
      <c r="J68" s="86"/>
      <c r="K68" s="101"/>
      <c r="N68" s="276"/>
      <c r="O68" s="287"/>
    </row>
    <row r="69" spans="1:15" s="3" customFormat="1" ht="18" hidden="1" customHeight="1">
      <c r="A69" s="74" t="s">
        <v>302</v>
      </c>
      <c r="B69" s="75" t="str">
        <f>B67</f>
        <v>03.01.01.11</v>
      </c>
      <c r="C69" s="71" t="s">
        <v>171</v>
      </c>
      <c r="D69" s="72" t="s">
        <v>34</v>
      </c>
      <c r="E69" s="73" t="s">
        <v>34</v>
      </c>
      <c r="F69" s="73" t="s">
        <v>34</v>
      </c>
      <c r="G69" s="108"/>
      <c r="H69" s="35"/>
      <c r="I69" s="35"/>
      <c r="J69" s="86"/>
      <c r="K69" s="101"/>
      <c r="N69" s="276"/>
      <c r="O69" s="287"/>
    </row>
    <row r="70" spans="1:15" s="3" customFormat="1" ht="17.25" hidden="1" customHeight="1">
      <c r="A70" s="98"/>
      <c r="B70" s="170"/>
      <c r="C70" s="171" t="s">
        <v>255</v>
      </c>
      <c r="D70" s="172" t="s">
        <v>301</v>
      </c>
      <c r="E70" s="173">
        <f>0.66*2</f>
        <v>1.32</v>
      </c>
      <c r="F70" s="173">
        <f>E70</f>
        <v>1.32</v>
      </c>
      <c r="G70" s="108"/>
      <c r="H70" s="35"/>
      <c r="I70" s="35"/>
      <c r="J70" s="86"/>
      <c r="K70" s="101"/>
      <c r="N70" s="276"/>
      <c r="O70" s="287"/>
    </row>
    <row r="71" spans="1:15" s="3" customFormat="1" ht="27" hidden="1" customHeight="1">
      <c r="A71" s="99"/>
      <c r="B71" s="170"/>
      <c r="C71" s="174" t="s">
        <v>254</v>
      </c>
      <c r="D71" s="172" t="s">
        <v>301</v>
      </c>
      <c r="E71" s="173">
        <f>2*0.13</f>
        <v>0.26</v>
      </c>
      <c r="F71" s="173">
        <f>E71</f>
        <v>0.26</v>
      </c>
      <c r="G71" s="108"/>
      <c r="H71" s="35"/>
      <c r="I71" s="35"/>
      <c r="J71" s="86"/>
      <c r="K71" s="101"/>
      <c r="N71" s="276"/>
      <c r="O71" s="287"/>
    </row>
    <row r="72" spans="1:15" s="3" customFormat="1" ht="20.25" hidden="1" customHeight="1">
      <c r="A72" s="99"/>
      <c r="B72" s="170"/>
      <c r="C72" s="171" t="s">
        <v>256</v>
      </c>
      <c r="D72" s="172" t="s">
        <v>301</v>
      </c>
      <c r="E72" s="173">
        <f>0.66</f>
        <v>0.66</v>
      </c>
      <c r="F72" s="173">
        <f>E72</f>
        <v>0.66</v>
      </c>
      <c r="G72" s="108"/>
      <c r="H72" s="35"/>
      <c r="I72" s="35"/>
      <c r="J72" s="86"/>
      <c r="K72" s="101"/>
      <c r="N72" s="276"/>
      <c r="O72" s="287"/>
    </row>
    <row r="73" spans="1:15" s="3" customFormat="1" ht="19.5" customHeight="1">
      <c r="A73" s="65" t="s">
        <v>34</v>
      </c>
      <c r="B73" s="66" t="s">
        <v>172</v>
      </c>
      <c r="C73" s="852" t="s">
        <v>173</v>
      </c>
      <c r="D73" s="852"/>
      <c r="E73" s="852"/>
      <c r="F73" s="852"/>
      <c r="G73" s="852"/>
      <c r="H73" s="852"/>
      <c r="I73" s="852"/>
      <c r="J73" s="852"/>
      <c r="K73" s="1007"/>
      <c r="N73" s="276"/>
      <c r="O73" s="287"/>
    </row>
    <row r="74" spans="1:15" s="3" customFormat="1" ht="18" customHeight="1">
      <c r="A74" s="97">
        <v>19</v>
      </c>
      <c r="B74" s="68" t="s">
        <v>174</v>
      </c>
      <c r="C74" s="114" t="s">
        <v>175</v>
      </c>
      <c r="D74" s="89" t="s">
        <v>11</v>
      </c>
      <c r="E74" s="90" t="s">
        <v>34</v>
      </c>
      <c r="F74" s="90">
        <f>PR2D!I60</f>
        <v>9.5</v>
      </c>
      <c r="G74" s="108"/>
      <c r="H74" s="35"/>
      <c r="I74" s="35"/>
      <c r="J74" s="86">
        <v>20.5</v>
      </c>
      <c r="K74" s="101">
        <f>J74*F74</f>
        <v>194.75</v>
      </c>
      <c r="N74" s="276"/>
      <c r="O74" s="284">
        <f>J74*N74</f>
        <v>0</v>
      </c>
    </row>
    <row r="75" spans="1:15" s="3" customFormat="1" ht="30" hidden="1" customHeight="1">
      <c r="A75" s="97"/>
      <c r="B75" s="78"/>
      <c r="C75" s="115" t="s">
        <v>303</v>
      </c>
      <c r="D75" s="84" t="s">
        <v>11</v>
      </c>
      <c r="E75" s="85">
        <v>13.5</v>
      </c>
      <c r="F75" s="85" t="s">
        <v>34</v>
      </c>
      <c r="G75" s="108"/>
      <c r="H75" s="35"/>
      <c r="I75" s="35"/>
      <c r="J75" s="86"/>
      <c r="K75" s="101"/>
      <c r="N75" s="276"/>
      <c r="O75" s="287"/>
    </row>
    <row r="76" spans="1:15" s="3" customFormat="1" ht="18" customHeight="1">
      <c r="A76" s="65" t="s">
        <v>34</v>
      </c>
      <c r="B76" s="66" t="s">
        <v>104</v>
      </c>
      <c r="C76" s="852" t="s">
        <v>105</v>
      </c>
      <c r="D76" s="852"/>
      <c r="E76" s="852"/>
      <c r="F76" s="852"/>
      <c r="G76" s="852"/>
      <c r="H76" s="852"/>
      <c r="I76" s="852"/>
      <c r="J76" s="852"/>
      <c r="K76" s="1007"/>
      <c r="N76" s="276"/>
      <c r="O76" s="287"/>
    </row>
    <row r="77" spans="1:15" s="3" customFormat="1" ht="31.5" customHeight="1">
      <c r="A77" s="97">
        <v>20</v>
      </c>
      <c r="B77" s="68" t="s">
        <v>176</v>
      </c>
      <c r="C77" s="114" t="s">
        <v>304</v>
      </c>
      <c r="D77" s="89" t="s">
        <v>11</v>
      </c>
      <c r="E77" s="90" t="s">
        <v>34</v>
      </c>
      <c r="F77" s="90">
        <f>PR2D!I63</f>
        <v>244</v>
      </c>
      <c r="G77" s="108"/>
      <c r="H77" s="35"/>
      <c r="I77" s="35"/>
      <c r="J77" s="86">
        <v>165.2</v>
      </c>
      <c r="K77" s="101">
        <f t="shared" ref="K77:K89" si="7">J77*F77</f>
        <v>40308.800000000003</v>
      </c>
      <c r="N77" s="276">
        <v>37</v>
      </c>
      <c r="O77" s="284">
        <f>J77*N77</f>
        <v>6112.4</v>
      </c>
    </row>
    <row r="78" spans="1:15" s="3" customFormat="1" ht="69.75" hidden="1" customHeight="1">
      <c r="A78" s="97"/>
      <c r="B78" s="78"/>
      <c r="C78" s="115" t="s">
        <v>318</v>
      </c>
      <c r="D78" s="84" t="s">
        <v>11</v>
      </c>
      <c r="E78" s="85">
        <f>44+38+44+23+10+37</f>
        <v>196</v>
      </c>
      <c r="F78" s="85" t="s">
        <v>34</v>
      </c>
      <c r="G78" s="108"/>
      <c r="H78" s="35"/>
      <c r="I78" s="35"/>
      <c r="J78" s="86"/>
      <c r="K78" s="101" t="e">
        <f t="shared" si="7"/>
        <v>#VALUE!</v>
      </c>
      <c r="N78" s="276"/>
      <c r="O78" s="287"/>
    </row>
    <row r="79" spans="1:15" s="3" customFormat="1" ht="17.25" hidden="1" customHeight="1">
      <c r="A79" s="74" t="s">
        <v>305</v>
      </c>
      <c r="B79" s="75" t="str">
        <f>B77</f>
        <v>03.02.01.16</v>
      </c>
      <c r="C79" s="71" t="s">
        <v>177</v>
      </c>
      <c r="D79" s="72" t="s">
        <v>34</v>
      </c>
      <c r="E79" s="73" t="s">
        <v>34</v>
      </c>
      <c r="F79" s="73" t="s">
        <v>34</v>
      </c>
      <c r="G79" s="108"/>
      <c r="H79" s="35"/>
      <c r="I79" s="35"/>
      <c r="J79" s="86"/>
      <c r="K79" s="101" t="e">
        <f t="shared" si="7"/>
        <v>#VALUE!</v>
      </c>
      <c r="N79" s="276"/>
      <c r="O79" s="287"/>
    </row>
    <row r="80" spans="1:15" s="3" customFormat="1" ht="26.25" hidden="1" customHeight="1">
      <c r="A80" s="99"/>
      <c r="B80" s="175"/>
      <c r="C80" s="174" t="s">
        <v>260</v>
      </c>
      <c r="D80" s="172" t="s">
        <v>301</v>
      </c>
      <c r="E80" s="173">
        <f>0.18*1</f>
        <v>0.18</v>
      </c>
      <c r="F80" s="173">
        <f>E80</f>
        <v>0.18</v>
      </c>
      <c r="G80" s="108"/>
      <c r="H80" s="35"/>
      <c r="I80" s="35"/>
      <c r="J80" s="86"/>
      <c r="K80" s="101">
        <f t="shared" si="7"/>
        <v>0</v>
      </c>
      <c r="N80" s="276"/>
      <c r="O80" s="287"/>
    </row>
    <row r="81" spans="1:15" s="3" customFormat="1" ht="30.75" hidden="1" customHeight="1">
      <c r="A81" s="99"/>
      <c r="B81" s="175"/>
      <c r="C81" s="171" t="s">
        <v>180</v>
      </c>
      <c r="D81" s="172" t="s">
        <v>301</v>
      </c>
      <c r="E81" s="173">
        <f>1*(1.5*0.85-3.14*0.325*0.325)</f>
        <v>0.94</v>
      </c>
      <c r="F81" s="173">
        <f>E81</f>
        <v>0.94</v>
      </c>
      <c r="G81" s="108"/>
      <c r="H81" s="35"/>
      <c r="I81" s="35"/>
      <c r="J81" s="86"/>
      <c r="K81" s="101">
        <f t="shared" si="7"/>
        <v>0</v>
      </c>
      <c r="N81" s="276"/>
      <c r="O81" s="287"/>
    </row>
    <row r="82" spans="1:15" s="3" customFormat="1" ht="18" hidden="1" customHeight="1">
      <c r="A82" s="74"/>
      <c r="B82" s="75"/>
      <c r="C82" s="176" t="s">
        <v>306</v>
      </c>
      <c r="D82" s="177" t="s">
        <v>11</v>
      </c>
      <c r="E82" s="178">
        <v>1</v>
      </c>
      <c r="F82" s="178">
        <v>1</v>
      </c>
      <c r="G82" s="108"/>
      <c r="H82" s="35"/>
      <c r="I82" s="35"/>
      <c r="J82" s="86"/>
      <c r="K82" s="101">
        <f t="shared" si="7"/>
        <v>0</v>
      </c>
      <c r="N82" s="276"/>
      <c r="O82" s="287"/>
    </row>
    <row r="83" spans="1:15" s="3" customFormat="1" ht="27" customHeight="1">
      <c r="A83" s="97">
        <v>21</v>
      </c>
      <c r="B83" s="68" t="s">
        <v>126</v>
      </c>
      <c r="C83" s="114" t="s">
        <v>307</v>
      </c>
      <c r="D83" s="89" t="s">
        <v>12</v>
      </c>
      <c r="E83" s="90" t="s">
        <v>34</v>
      </c>
      <c r="F83" s="90">
        <f>PR2D!I71</f>
        <v>6</v>
      </c>
      <c r="G83" s="108"/>
      <c r="H83" s="35"/>
      <c r="I83" s="35"/>
      <c r="J83" s="86">
        <v>2700</v>
      </c>
      <c r="K83" s="101">
        <f t="shared" si="7"/>
        <v>16200</v>
      </c>
      <c r="N83" s="276"/>
      <c r="O83" s="287"/>
    </row>
    <row r="84" spans="1:15" s="3" customFormat="1" ht="52.5" hidden="1" customHeight="1">
      <c r="A84" s="97"/>
      <c r="B84" s="78"/>
      <c r="C84" s="115" t="s">
        <v>308</v>
      </c>
      <c r="D84" s="84" t="s">
        <v>12</v>
      </c>
      <c r="E84" s="85">
        <v>4</v>
      </c>
      <c r="F84" s="90" t="str">
        <f>PR2D!I72</f>
        <v>x</v>
      </c>
      <c r="G84" s="108"/>
      <c r="H84" s="35"/>
      <c r="I84" s="35"/>
      <c r="J84" s="86"/>
      <c r="K84" s="101" t="e">
        <f t="shared" si="7"/>
        <v>#VALUE!</v>
      </c>
      <c r="N84" s="276"/>
      <c r="O84" s="287"/>
    </row>
    <row r="85" spans="1:15" s="3" customFormat="1" ht="29.25" customHeight="1">
      <c r="A85" s="97">
        <v>22</v>
      </c>
      <c r="B85" s="68" t="s">
        <v>126</v>
      </c>
      <c r="C85" s="114" t="s">
        <v>309</v>
      </c>
      <c r="D85" s="89" t="s">
        <v>12</v>
      </c>
      <c r="E85" s="90" t="s">
        <v>34</v>
      </c>
      <c r="F85" s="90">
        <f>PR2D!I73</f>
        <v>1</v>
      </c>
      <c r="G85" s="108"/>
      <c r="H85" s="35"/>
      <c r="I85" s="35"/>
      <c r="J85" s="86">
        <v>3200</v>
      </c>
      <c r="K85" s="101">
        <f>J85*F85</f>
        <v>3200</v>
      </c>
      <c r="N85" s="276">
        <v>1</v>
      </c>
      <c r="O85" s="284">
        <f>J85*N85</f>
        <v>3200</v>
      </c>
    </row>
    <row r="86" spans="1:15" s="3" customFormat="1" ht="56.25" hidden="1" customHeight="1">
      <c r="A86" s="97"/>
      <c r="B86" s="78"/>
      <c r="C86" s="115" t="s">
        <v>327</v>
      </c>
      <c r="D86" s="84" t="s">
        <v>12</v>
      </c>
      <c r="E86" s="85">
        <v>1</v>
      </c>
      <c r="F86" s="90" t="str">
        <f>PR2D!I74</f>
        <v>x</v>
      </c>
      <c r="G86" s="108"/>
      <c r="H86" s="35"/>
      <c r="I86" s="35"/>
      <c r="J86" s="86"/>
      <c r="K86" s="101" t="e">
        <f t="shared" si="7"/>
        <v>#VALUE!</v>
      </c>
      <c r="N86" s="276"/>
      <c r="O86" s="287"/>
    </row>
    <row r="87" spans="1:15" s="3" customFormat="1" ht="18.75" customHeight="1">
      <c r="A87" s="97">
        <v>23</v>
      </c>
      <c r="B87" s="68" t="s">
        <v>106</v>
      </c>
      <c r="C87" s="114" t="s">
        <v>178</v>
      </c>
      <c r="D87" s="89" t="s">
        <v>11</v>
      </c>
      <c r="E87" s="90" t="s">
        <v>34</v>
      </c>
      <c r="F87" s="90" t="e">
        <f>PR2D!#REF!</f>
        <v>#REF!</v>
      </c>
      <c r="G87" s="108"/>
      <c r="H87" s="35"/>
      <c r="I87" s="35"/>
      <c r="J87" s="86">
        <v>55.25</v>
      </c>
      <c r="K87" s="101" t="e">
        <f t="shared" si="7"/>
        <v>#REF!</v>
      </c>
      <c r="N87" s="276">
        <v>1.35</v>
      </c>
      <c r="O87" s="284">
        <f>J87*N87</f>
        <v>74.587500000000006</v>
      </c>
    </row>
    <row r="88" spans="1:15" s="3" customFormat="1" ht="54.75" hidden="1" customHeight="1">
      <c r="A88" s="97"/>
      <c r="B88" s="78"/>
      <c r="C88" s="115" t="s">
        <v>314</v>
      </c>
      <c r="D88" s="84" t="s">
        <v>11</v>
      </c>
      <c r="E88" s="85">
        <v>11</v>
      </c>
      <c r="F88" s="90" t="e">
        <f>PR2D!#REF!</f>
        <v>#REF!</v>
      </c>
      <c r="G88" s="108"/>
      <c r="H88" s="35"/>
      <c r="I88" s="35"/>
      <c r="J88" s="86"/>
      <c r="K88" s="101" t="e">
        <f t="shared" si="7"/>
        <v>#REF!</v>
      </c>
      <c r="N88" s="276"/>
      <c r="O88" s="287"/>
    </row>
    <row r="89" spans="1:15" s="3" customFormat="1" ht="18" customHeight="1">
      <c r="A89" s="97">
        <v>24</v>
      </c>
      <c r="B89" s="68" t="s">
        <v>179</v>
      </c>
      <c r="C89" s="114" t="s">
        <v>310</v>
      </c>
      <c r="D89" s="89" t="s">
        <v>12</v>
      </c>
      <c r="E89" s="90" t="s">
        <v>34</v>
      </c>
      <c r="F89" s="90">
        <f>PR2D!I75</f>
        <v>4</v>
      </c>
      <c r="G89" s="108"/>
      <c r="H89" s="35"/>
      <c r="I89" s="35"/>
      <c r="J89" s="86">
        <v>1200</v>
      </c>
      <c r="K89" s="101">
        <f t="shared" si="7"/>
        <v>4800</v>
      </c>
      <c r="M89" s="134"/>
      <c r="N89" s="276">
        <v>1</v>
      </c>
      <c r="O89" s="284">
        <f>J89*N89</f>
        <v>1200</v>
      </c>
    </row>
    <row r="90" spans="1:15" s="3" customFormat="1" ht="54.75" hidden="1" customHeight="1">
      <c r="A90" s="97"/>
      <c r="B90" s="78"/>
      <c r="C90" s="115" t="s">
        <v>261</v>
      </c>
      <c r="D90" s="84" t="s">
        <v>12</v>
      </c>
      <c r="E90" s="85">
        <v>4</v>
      </c>
      <c r="F90" s="85" t="s">
        <v>34</v>
      </c>
      <c r="G90" s="108"/>
      <c r="H90" s="35"/>
      <c r="I90" s="35"/>
      <c r="J90" s="86"/>
      <c r="K90" s="101"/>
      <c r="N90" s="276"/>
      <c r="O90" s="287"/>
    </row>
    <row r="91" spans="1:15" s="3" customFormat="1" ht="25.5" customHeight="1">
      <c r="A91" s="1014" t="s">
        <v>439</v>
      </c>
      <c r="B91" s="1015"/>
      <c r="C91" s="1015"/>
      <c r="D91" s="1015"/>
      <c r="E91" s="1015"/>
      <c r="F91" s="1015"/>
      <c r="G91" s="1015"/>
      <c r="H91" s="1015"/>
      <c r="I91" s="1015"/>
      <c r="J91" s="1016"/>
      <c r="K91" s="235" t="e">
        <f>K67+K74+K77+K83+K85+K87+K89</f>
        <v>#REF!</v>
      </c>
      <c r="N91" s="276"/>
      <c r="O91" s="235">
        <f>O67+O74+O77+O83+O85+O87+O89</f>
        <v>10886.99</v>
      </c>
    </row>
    <row r="92" spans="1:15" s="3" customFormat="1" ht="27" customHeight="1">
      <c r="A92" s="24" t="s">
        <v>53</v>
      </c>
      <c r="B92" s="21" t="s">
        <v>61</v>
      </c>
      <c r="C92" s="1017" t="s">
        <v>206</v>
      </c>
      <c r="D92" s="1018"/>
      <c r="E92" s="1018"/>
      <c r="F92" s="1018"/>
      <c r="G92" s="1018"/>
      <c r="H92" s="1018"/>
      <c r="I92" s="1018"/>
      <c r="J92" s="1018"/>
      <c r="K92" s="1019"/>
      <c r="N92" s="276"/>
      <c r="O92" s="287"/>
    </row>
    <row r="93" spans="1:15" s="1" customFormat="1" ht="18" customHeight="1">
      <c r="A93" s="65" t="s">
        <v>34</v>
      </c>
      <c r="B93" s="66" t="s">
        <v>109</v>
      </c>
      <c r="C93" s="852" t="s">
        <v>110</v>
      </c>
      <c r="D93" s="852"/>
      <c r="E93" s="852"/>
      <c r="F93" s="852"/>
      <c r="G93" s="852"/>
      <c r="H93" s="852"/>
      <c r="I93" s="852"/>
      <c r="J93" s="852"/>
      <c r="K93" s="1007"/>
      <c r="N93" s="271"/>
      <c r="O93" s="282"/>
    </row>
    <row r="94" spans="1:15" s="1" customFormat="1" ht="27.75" customHeight="1">
      <c r="A94" s="99">
        <v>25</v>
      </c>
      <c r="B94" s="92" t="s">
        <v>262</v>
      </c>
      <c r="C94" s="117" t="s">
        <v>263</v>
      </c>
      <c r="D94" s="89" t="s">
        <v>201</v>
      </c>
      <c r="E94" s="90" t="s">
        <v>34</v>
      </c>
      <c r="F94" s="90">
        <f>PR2D!I88</f>
        <v>850</v>
      </c>
      <c r="G94" s="111"/>
      <c r="H94" s="110"/>
      <c r="I94" s="110"/>
      <c r="J94" s="86">
        <v>5.5</v>
      </c>
      <c r="K94" s="101">
        <f>J94*F94</f>
        <v>4675</v>
      </c>
      <c r="N94" s="271">
        <v>22.99</v>
      </c>
      <c r="O94" s="284">
        <f>J94*N94</f>
        <v>126.44499999999999</v>
      </c>
    </row>
    <row r="95" spans="1:15" s="1" customFormat="1" ht="66.75" hidden="1" customHeight="1">
      <c r="A95" s="99"/>
      <c r="B95" s="92"/>
      <c r="C95" s="116" t="s">
        <v>319</v>
      </c>
      <c r="D95" s="91" t="s">
        <v>202</v>
      </c>
      <c r="E95" s="87">
        <v>247.85</v>
      </c>
      <c r="F95" s="87" t="s">
        <v>34</v>
      </c>
      <c r="G95" s="111"/>
      <c r="H95" s="110"/>
      <c r="I95" s="110"/>
      <c r="J95" s="86"/>
      <c r="K95" s="101"/>
      <c r="N95" s="271"/>
      <c r="O95" s="282"/>
    </row>
    <row r="96" spans="1:15" s="1" customFormat="1" ht="18.75" customHeight="1">
      <c r="A96" s="65" t="s">
        <v>34</v>
      </c>
      <c r="B96" s="66" t="s">
        <v>127</v>
      </c>
      <c r="C96" s="852" t="s">
        <v>128</v>
      </c>
      <c r="D96" s="852"/>
      <c r="E96" s="852"/>
      <c r="F96" s="852"/>
      <c r="G96" s="852"/>
      <c r="H96" s="852"/>
      <c r="I96" s="852"/>
      <c r="J96" s="852"/>
      <c r="K96" s="1007"/>
      <c r="N96" s="271"/>
      <c r="O96" s="282"/>
    </row>
    <row r="97" spans="1:15" s="1" customFormat="1" ht="21" customHeight="1">
      <c r="A97" s="99">
        <v>26</v>
      </c>
      <c r="B97" s="92" t="s">
        <v>181</v>
      </c>
      <c r="C97" s="117" t="s">
        <v>182</v>
      </c>
      <c r="D97" s="89" t="s">
        <v>201</v>
      </c>
      <c r="E97" s="90" t="s">
        <v>34</v>
      </c>
      <c r="F97" s="90">
        <f>PR2D!I92</f>
        <v>875</v>
      </c>
      <c r="G97" s="111"/>
      <c r="H97" s="110"/>
      <c r="I97" s="110"/>
      <c r="J97" s="86">
        <v>6.35</v>
      </c>
      <c r="K97" s="101">
        <f>J97*F97</f>
        <v>5556.25</v>
      </c>
      <c r="N97" s="271">
        <v>76.09</v>
      </c>
      <c r="O97" s="284">
        <f>J97*N97</f>
        <v>483.17149999999998</v>
      </c>
    </row>
    <row r="98" spans="1:15" s="1" customFormat="1" ht="57.75" hidden="1" customHeight="1">
      <c r="A98" s="99"/>
      <c r="B98" s="92"/>
      <c r="C98" s="116" t="s">
        <v>320</v>
      </c>
      <c r="D98" s="91" t="s">
        <v>202</v>
      </c>
      <c r="E98" s="87">
        <v>364.73</v>
      </c>
      <c r="F98" s="87" t="s">
        <v>34</v>
      </c>
      <c r="G98" s="111"/>
      <c r="H98" s="110"/>
      <c r="I98" s="110"/>
      <c r="J98" s="86"/>
      <c r="K98" s="101"/>
      <c r="N98" s="271"/>
      <c r="O98" s="282"/>
    </row>
    <row r="99" spans="1:15" s="1" customFormat="1" ht="19.5" customHeight="1">
      <c r="A99" s="65" t="s">
        <v>34</v>
      </c>
      <c r="B99" s="66" t="s">
        <v>17</v>
      </c>
      <c r="C99" s="852" t="s">
        <v>18</v>
      </c>
      <c r="D99" s="852"/>
      <c r="E99" s="852"/>
      <c r="F99" s="852"/>
      <c r="G99" s="852"/>
      <c r="H99" s="852"/>
      <c r="I99" s="852"/>
      <c r="J99" s="852"/>
      <c r="K99" s="1007"/>
      <c r="N99" s="271"/>
      <c r="O99" s="282"/>
    </row>
    <row r="100" spans="1:15" s="1" customFormat="1" ht="19.5" customHeight="1">
      <c r="A100" s="99">
        <v>27</v>
      </c>
      <c r="B100" s="93" t="s">
        <v>183</v>
      </c>
      <c r="C100" s="117" t="s">
        <v>184</v>
      </c>
      <c r="D100" s="89" t="s">
        <v>201</v>
      </c>
      <c r="E100" s="90" t="s">
        <v>34</v>
      </c>
      <c r="F100" s="90" t="e">
        <f>PR2D!#REF!</f>
        <v>#REF!</v>
      </c>
      <c r="G100" s="111"/>
      <c r="H100" s="110"/>
      <c r="I100" s="110"/>
      <c r="J100" s="86">
        <v>2.2200000000000002</v>
      </c>
      <c r="K100" s="101" t="e">
        <f t="shared" ref="K100:K106" si="8">J100*F100</f>
        <v>#REF!</v>
      </c>
      <c r="N100" s="271">
        <v>49.3</v>
      </c>
      <c r="O100" s="284">
        <f>J100*N100</f>
        <v>109.446</v>
      </c>
    </row>
    <row r="101" spans="1:15" s="1" customFormat="1" ht="105.75" hidden="1" customHeight="1">
      <c r="A101" s="98"/>
      <c r="B101" s="94"/>
      <c r="C101" s="116" t="s">
        <v>321</v>
      </c>
      <c r="D101" s="91" t="s">
        <v>202</v>
      </c>
      <c r="E101" s="87">
        <v>204.62</v>
      </c>
      <c r="F101" s="90" t="e">
        <f>PR2D!#REF!</f>
        <v>#REF!</v>
      </c>
      <c r="G101" s="111"/>
      <c r="H101" s="110"/>
      <c r="I101" s="110"/>
      <c r="J101" s="86"/>
      <c r="K101" s="101" t="e">
        <f t="shared" si="8"/>
        <v>#REF!</v>
      </c>
      <c r="N101" s="271"/>
      <c r="O101" s="282"/>
    </row>
    <row r="102" spans="1:15" s="8" customFormat="1" ht="18.75" customHeight="1">
      <c r="A102" s="99">
        <v>28</v>
      </c>
      <c r="B102" s="93" t="s">
        <v>185</v>
      </c>
      <c r="C102" s="117" t="s">
        <v>129</v>
      </c>
      <c r="D102" s="89" t="s">
        <v>201</v>
      </c>
      <c r="E102" s="90" t="s">
        <v>34</v>
      </c>
      <c r="F102" s="90">
        <f>PR2D!I96</f>
        <v>628.25</v>
      </c>
      <c r="G102" s="118"/>
      <c r="H102" s="1020"/>
      <c r="I102" s="1020"/>
      <c r="J102" s="86">
        <v>2.15</v>
      </c>
      <c r="K102" s="101">
        <f t="shared" si="8"/>
        <v>1350.74</v>
      </c>
      <c r="N102" s="274">
        <v>79.319999999999993</v>
      </c>
      <c r="O102" s="284">
        <f t="shared" ref="O102:O121" si="9">J102*N102</f>
        <v>170.53800000000001</v>
      </c>
    </row>
    <row r="103" spans="1:15" s="11" customFormat="1" ht="105.75" hidden="1" customHeight="1">
      <c r="A103" s="98"/>
      <c r="B103" s="94"/>
      <c r="C103" s="116" t="s">
        <v>322</v>
      </c>
      <c r="D103" s="91" t="s">
        <v>202</v>
      </c>
      <c r="E103" s="87">
        <v>204.62</v>
      </c>
      <c r="F103" s="90" t="str">
        <f>PR2D!I97</f>
        <v>x</v>
      </c>
      <c r="G103" s="119"/>
      <c r="H103" s="35">
        <v>1.26</v>
      </c>
      <c r="I103" s="35">
        <f>H103*F102</f>
        <v>791.6</v>
      </c>
      <c r="J103" s="86"/>
      <c r="K103" s="101" t="e">
        <f t="shared" si="8"/>
        <v>#VALUE!</v>
      </c>
      <c r="N103" s="277"/>
      <c r="O103" s="284">
        <f t="shared" si="9"/>
        <v>0</v>
      </c>
    </row>
    <row r="104" spans="1:15" s="11" customFormat="1" ht="18.75" customHeight="1">
      <c r="A104" s="99">
        <v>29</v>
      </c>
      <c r="B104" s="92" t="s">
        <v>186</v>
      </c>
      <c r="C104" s="117" t="s">
        <v>187</v>
      </c>
      <c r="D104" s="89" t="s">
        <v>201</v>
      </c>
      <c r="E104" s="90" t="s">
        <v>34</v>
      </c>
      <c r="F104" s="90">
        <f>PR2D!I99</f>
        <v>6616.25</v>
      </c>
      <c r="G104" s="119"/>
      <c r="H104" s="35"/>
      <c r="I104" s="35"/>
      <c r="J104" s="86">
        <v>1.74</v>
      </c>
      <c r="K104" s="101">
        <f t="shared" si="8"/>
        <v>11512.28</v>
      </c>
      <c r="N104" s="277">
        <v>49.3</v>
      </c>
      <c r="O104" s="284">
        <f t="shared" si="9"/>
        <v>85.781999999999996</v>
      </c>
    </row>
    <row r="105" spans="1:15" s="11" customFormat="1" ht="120.75" hidden="1" customHeight="1">
      <c r="A105" s="99"/>
      <c r="B105" s="94"/>
      <c r="C105" s="161" t="s">
        <v>323</v>
      </c>
      <c r="D105" s="91" t="s">
        <v>202</v>
      </c>
      <c r="E105" s="87">
        <v>204.62</v>
      </c>
      <c r="F105" s="90" t="e">
        <f>PR2D!#REF!</f>
        <v>#REF!</v>
      </c>
      <c r="G105" s="119"/>
      <c r="H105" s="35"/>
      <c r="I105" s="35"/>
      <c r="J105" s="86"/>
      <c r="K105" s="101" t="e">
        <f t="shared" si="8"/>
        <v>#REF!</v>
      </c>
      <c r="N105" s="277"/>
      <c r="O105" s="284">
        <f t="shared" si="9"/>
        <v>0</v>
      </c>
    </row>
    <row r="106" spans="1:15" s="8" customFormat="1" ht="17.25" customHeight="1">
      <c r="A106" s="99">
        <v>30</v>
      </c>
      <c r="B106" s="92" t="s">
        <v>78</v>
      </c>
      <c r="C106" s="117" t="s">
        <v>77</v>
      </c>
      <c r="D106" s="89" t="s">
        <v>201</v>
      </c>
      <c r="E106" s="90" t="s">
        <v>34</v>
      </c>
      <c r="F106" s="90">
        <f>PR2D!I102</f>
        <v>0</v>
      </c>
      <c r="G106" s="112"/>
      <c r="H106" s="36"/>
      <c r="I106" s="36"/>
      <c r="J106" s="86">
        <v>1.91</v>
      </c>
      <c r="K106" s="101">
        <f t="shared" si="8"/>
        <v>0</v>
      </c>
      <c r="N106" s="274">
        <v>79.319999999999993</v>
      </c>
      <c r="O106" s="284">
        <f t="shared" si="9"/>
        <v>151.50120000000001</v>
      </c>
    </row>
    <row r="107" spans="1:15" s="8" customFormat="1" ht="114" hidden="1" customHeight="1">
      <c r="A107" s="99"/>
      <c r="B107" s="94"/>
      <c r="C107" s="116" t="s">
        <v>324</v>
      </c>
      <c r="D107" s="91" t="s">
        <v>202</v>
      </c>
      <c r="E107" s="87">
        <v>204.62</v>
      </c>
      <c r="F107" s="90" t="s">
        <v>34</v>
      </c>
      <c r="G107" s="112"/>
      <c r="H107" s="36"/>
      <c r="I107" s="36"/>
      <c r="J107" s="86"/>
      <c r="K107" s="102"/>
      <c r="N107" s="274"/>
      <c r="O107" s="284">
        <f t="shared" si="9"/>
        <v>0</v>
      </c>
    </row>
    <row r="108" spans="1:15" s="8" customFormat="1" ht="18" customHeight="1">
      <c r="A108" s="65" t="s">
        <v>34</v>
      </c>
      <c r="B108" s="66" t="s">
        <v>19</v>
      </c>
      <c r="C108" s="852" t="s">
        <v>20</v>
      </c>
      <c r="D108" s="852"/>
      <c r="E108" s="852"/>
      <c r="F108" s="852"/>
      <c r="G108" s="852"/>
      <c r="H108" s="852"/>
      <c r="I108" s="852"/>
      <c r="J108" s="852"/>
      <c r="K108" s="1007"/>
      <c r="N108" s="274"/>
      <c r="O108" s="284">
        <f t="shared" si="9"/>
        <v>0</v>
      </c>
    </row>
    <row r="109" spans="1:15" s="8" customFormat="1" ht="29.25" customHeight="1">
      <c r="A109" s="99">
        <v>31</v>
      </c>
      <c r="B109" s="93" t="s">
        <v>188</v>
      </c>
      <c r="C109" s="120" t="s">
        <v>189</v>
      </c>
      <c r="D109" s="89" t="s">
        <v>201</v>
      </c>
      <c r="E109" s="90" t="s">
        <v>34</v>
      </c>
      <c r="F109" s="90" t="e">
        <f>PR2D!#REF!</f>
        <v>#REF!</v>
      </c>
      <c r="G109" s="118"/>
      <c r="H109" s="1020"/>
      <c r="I109" s="1020"/>
      <c r="J109" s="90">
        <v>16.8</v>
      </c>
      <c r="K109" s="101" t="e">
        <f>J109*F109</f>
        <v>#REF!</v>
      </c>
      <c r="N109" s="274">
        <v>74.53</v>
      </c>
      <c r="O109" s="284">
        <f t="shared" si="9"/>
        <v>1252.104</v>
      </c>
    </row>
    <row r="110" spans="1:15" s="8" customFormat="1" ht="70.5" hidden="1" customHeight="1">
      <c r="A110" s="99"/>
      <c r="B110" s="94"/>
      <c r="C110" s="116" t="s">
        <v>325</v>
      </c>
      <c r="D110" s="91" t="s">
        <v>202</v>
      </c>
      <c r="E110" s="87">
        <v>338.55</v>
      </c>
      <c r="F110" s="90" t="e">
        <f>PR2D!#REF!</f>
        <v>#REF!</v>
      </c>
      <c r="G110" s="118"/>
      <c r="H110" s="162"/>
      <c r="I110" s="162"/>
      <c r="J110" s="90"/>
      <c r="K110" s="101" t="e">
        <f>J110*F110</f>
        <v>#REF!</v>
      </c>
      <c r="L110" s="8">
        <v>40</v>
      </c>
      <c r="M110" s="8">
        <f>97*1.7+4.3*1.7+29*1.7+18.2*1.7+4*1.7+12*1.7</f>
        <v>279.64999999999998</v>
      </c>
      <c r="N110" s="274"/>
      <c r="O110" s="284">
        <f t="shared" si="9"/>
        <v>0</v>
      </c>
    </row>
    <row r="111" spans="1:15" s="8" customFormat="1" ht="27.75" customHeight="1">
      <c r="A111" s="99">
        <v>32</v>
      </c>
      <c r="B111" s="93" t="s">
        <v>264</v>
      </c>
      <c r="C111" s="120" t="s">
        <v>265</v>
      </c>
      <c r="D111" s="89" t="s">
        <v>201</v>
      </c>
      <c r="E111" s="90" t="s">
        <v>34</v>
      </c>
      <c r="F111" s="90" t="e">
        <f>PR2D!#REF!</f>
        <v>#REF!</v>
      </c>
      <c r="G111" s="118"/>
      <c r="H111" s="162"/>
      <c r="I111" s="162"/>
      <c r="J111" s="90">
        <v>23.5</v>
      </c>
      <c r="K111" s="101" t="e">
        <f>J111*F111</f>
        <v>#REF!</v>
      </c>
      <c r="N111" s="274">
        <v>26.68</v>
      </c>
      <c r="O111" s="284">
        <f t="shared" si="9"/>
        <v>626.98</v>
      </c>
    </row>
    <row r="112" spans="1:15" s="8" customFormat="1" ht="45.75" hidden="1" customHeight="1">
      <c r="A112" s="99"/>
      <c r="B112" s="94"/>
      <c r="C112" s="116" t="s">
        <v>326</v>
      </c>
      <c r="D112" s="91" t="s">
        <v>202</v>
      </c>
      <c r="E112" s="87">
        <v>160.19999999999999</v>
      </c>
      <c r="F112" s="90" t="s">
        <v>34</v>
      </c>
      <c r="G112" s="112"/>
      <c r="H112" s="35">
        <v>42.31</v>
      </c>
      <c r="I112" s="35" t="e">
        <f>H112*F111</f>
        <v>#REF!</v>
      </c>
      <c r="J112" s="90"/>
      <c r="K112" s="102">
        <f>158*0.9+40*0.45</f>
        <v>160.19999999999999</v>
      </c>
      <c r="N112" s="274"/>
      <c r="O112" s="284">
        <f t="shared" si="9"/>
        <v>0</v>
      </c>
    </row>
    <row r="113" spans="1:103" s="8" customFormat="1" ht="18" customHeight="1">
      <c r="A113" s="65" t="s">
        <v>34</v>
      </c>
      <c r="B113" s="66" t="s">
        <v>190</v>
      </c>
      <c r="C113" s="852" t="s">
        <v>266</v>
      </c>
      <c r="D113" s="852"/>
      <c r="E113" s="852"/>
      <c r="F113" s="852"/>
      <c r="G113" s="852"/>
      <c r="H113" s="852"/>
      <c r="I113" s="852"/>
      <c r="J113" s="852"/>
      <c r="K113" s="1007"/>
      <c r="N113" s="274"/>
      <c r="O113" s="284">
        <f t="shared" si="9"/>
        <v>0</v>
      </c>
    </row>
    <row r="114" spans="1:103" s="8" customFormat="1" ht="16.5" customHeight="1">
      <c r="A114" s="99">
        <v>33</v>
      </c>
      <c r="B114" s="93" t="s">
        <v>268</v>
      </c>
      <c r="C114" s="120" t="s">
        <v>267</v>
      </c>
      <c r="D114" s="89" t="s">
        <v>201</v>
      </c>
      <c r="E114" s="90" t="s">
        <v>34</v>
      </c>
      <c r="F114" s="90" t="e">
        <f>PR2D!#REF!</f>
        <v>#REF!</v>
      </c>
      <c r="G114" s="112"/>
      <c r="H114" s="35"/>
      <c r="I114" s="35"/>
      <c r="J114" s="90">
        <v>19.600000000000001</v>
      </c>
      <c r="K114" s="101" t="e">
        <f>J114*F114</f>
        <v>#REF!</v>
      </c>
      <c r="N114" s="274">
        <v>47.88</v>
      </c>
      <c r="O114" s="284">
        <f t="shared" si="9"/>
        <v>938.44799999999998</v>
      </c>
    </row>
    <row r="115" spans="1:103" s="8" customFormat="1" ht="41.25" hidden="1" customHeight="1">
      <c r="A115" s="99"/>
      <c r="B115" s="94"/>
      <c r="C115" s="116" t="s">
        <v>328</v>
      </c>
      <c r="D115" s="91" t="s">
        <v>202</v>
      </c>
      <c r="E115" s="87">
        <v>284.94</v>
      </c>
      <c r="F115" s="90" t="s">
        <v>34</v>
      </c>
      <c r="G115" s="112"/>
      <c r="H115" s="35"/>
      <c r="I115" s="35"/>
      <c r="J115" s="90"/>
      <c r="K115" s="102">
        <f>158*1.53+40*1.08</f>
        <v>284.94</v>
      </c>
      <c r="N115" s="274"/>
      <c r="O115" s="284">
        <f t="shared" si="9"/>
        <v>0</v>
      </c>
    </row>
    <row r="116" spans="1:103" s="8" customFormat="1" ht="18" customHeight="1">
      <c r="A116" s="65" t="s">
        <v>34</v>
      </c>
      <c r="B116" s="66" t="s">
        <v>131</v>
      </c>
      <c r="C116" s="852" t="s">
        <v>143</v>
      </c>
      <c r="D116" s="852"/>
      <c r="E116" s="852"/>
      <c r="F116" s="852"/>
      <c r="G116" s="852"/>
      <c r="H116" s="852"/>
      <c r="I116" s="852"/>
      <c r="J116" s="852"/>
      <c r="K116" s="1007"/>
      <c r="N116" s="274"/>
      <c r="O116" s="284">
        <f t="shared" si="9"/>
        <v>0</v>
      </c>
    </row>
    <row r="117" spans="1:103" s="8" customFormat="1" ht="18" customHeight="1">
      <c r="A117" s="99">
        <v>34</v>
      </c>
      <c r="B117" s="93" t="s">
        <v>214</v>
      </c>
      <c r="C117" s="120" t="s">
        <v>191</v>
      </c>
      <c r="D117" s="89" t="s">
        <v>201</v>
      </c>
      <c r="E117" s="90" t="s">
        <v>34</v>
      </c>
      <c r="F117" s="90" t="e">
        <f>PR2D!#REF!</f>
        <v>#REF!</v>
      </c>
      <c r="G117" s="112"/>
      <c r="H117" s="35"/>
      <c r="I117" s="35"/>
      <c r="J117" s="90">
        <v>24</v>
      </c>
      <c r="K117" s="101" t="e">
        <f>J117*F117</f>
        <v>#REF!</v>
      </c>
      <c r="N117" s="274"/>
      <c r="O117" s="284">
        <f t="shared" si="9"/>
        <v>0</v>
      </c>
    </row>
    <row r="118" spans="1:103" s="8" customFormat="1" ht="57.75" hidden="1" customHeight="1">
      <c r="A118" s="99"/>
      <c r="B118" s="94"/>
      <c r="C118" s="116" t="s">
        <v>329</v>
      </c>
      <c r="D118" s="91" t="s">
        <v>202</v>
      </c>
      <c r="E118" s="87">
        <v>8.0399999999999991</v>
      </c>
      <c r="F118" s="90" t="s">
        <v>34</v>
      </c>
      <c r="G118" s="112"/>
      <c r="H118" s="35"/>
      <c r="I118" s="35"/>
      <c r="J118" s="90"/>
      <c r="K118" s="102"/>
      <c r="N118" s="274"/>
      <c r="O118" s="284">
        <f t="shared" si="9"/>
        <v>0</v>
      </c>
    </row>
    <row r="119" spans="1:103" s="8" customFormat="1" ht="18" customHeight="1">
      <c r="A119" s="65" t="s">
        <v>34</v>
      </c>
      <c r="B119" s="66" t="s">
        <v>269</v>
      </c>
      <c r="C119" s="852" t="s">
        <v>270</v>
      </c>
      <c r="D119" s="852"/>
      <c r="E119" s="852"/>
      <c r="F119" s="852"/>
      <c r="G119" s="852"/>
      <c r="H119" s="852"/>
      <c r="I119" s="852"/>
      <c r="J119" s="852"/>
      <c r="K119" s="1007"/>
      <c r="N119" s="274"/>
      <c r="O119" s="284">
        <f t="shared" si="9"/>
        <v>0</v>
      </c>
    </row>
    <row r="120" spans="1:103" s="8" customFormat="1" ht="18.75" customHeight="1">
      <c r="A120" s="99">
        <v>35</v>
      </c>
      <c r="B120" s="93" t="s">
        <v>289</v>
      </c>
      <c r="C120" s="120" t="s">
        <v>271</v>
      </c>
      <c r="D120" s="89" t="s">
        <v>201</v>
      </c>
      <c r="E120" s="90" t="s">
        <v>34</v>
      </c>
      <c r="F120" s="90" t="e">
        <f>PR2D!#REF!</f>
        <v>#REF!</v>
      </c>
      <c r="G120" s="112"/>
      <c r="H120" s="35"/>
      <c r="I120" s="35"/>
      <c r="J120" s="90">
        <v>59.17</v>
      </c>
      <c r="K120" s="101" t="e">
        <f>J120*F120</f>
        <v>#REF!</v>
      </c>
      <c r="M120" s="103"/>
      <c r="N120" s="274">
        <v>18.940000000000001</v>
      </c>
      <c r="O120" s="284">
        <f t="shared" si="9"/>
        <v>1120.6797999999999</v>
      </c>
    </row>
    <row r="121" spans="1:103" s="8" customFormat="1" ht="43.5" hidden="1" customHeight="1">
      <c r="A121" s="99"/>
      <c r="B121" s="94"/>
      <c r="C121" s="116" t="s">
        <v>330</v>
      </c>
      <c r="D121" s="91" t="s">
        <v>202</v>
      </c>
      <c r="E121" s="87">
        <v>141.21</v>
      </c>
      <c r="F121" s="90" t="s">
        <v>34</v>
      </c>
      <c r="G121" s="112"/>
      <c r="H121" s="35"/>
      <c r="I121" s="35"/>
      <c r="J121" s="90"/>
      <c r="K121" s="102"/>
      <c r="N121" s="274"/>
      <c r="O121" s="284">
        <f t="shared" si="9"/>
        <v>0</v>
      </c>
    </row>
    <row r="122" spans="1:103" s="8" customFormat="1" ht="24" customHeight="1">
      <c r="A122" s="1021" t="s">
        <v>440</v>
      </c>
      <c r="B122" s="1022"/>
      <c r="C122" s="1022"/>
      <c r="D122" s="1022"/>
      <c r="E122" s="1022"/>
      <c r="F122" s="1022"/>
      <c r="G122" s="1022"/>
      <c r="H122" s="1022"/>
      <c r="I122" s="1022"/>
      <c r="J122" s="1023"/>
      <c r="K122" s="238" t="e">
        <f>K94+K97+K100+K102+K104+K106++K109+K111+K114+K117+K120</f>
        <v>#REF!</v>
      </c>
      <c r="N122" s="274"/>
      <c r="O122" s="238">
        <f>O94+O97+O100+O102+O104+O106++O109+O111+O114+O117+O120</f>
        <v>5065.1000000000004</v>
      </c>
    </row>
    <row r="123" spans="1:103" s="8" customFormat="1" ht="27.75" customHeight="1">
      <c r="A123" s="24" t="s">
        <v>65</v>
      </c>
      <c r="B123" s="21" t="s">
        <v>63</v>
      </c>
      <c r="C123" s="1005" t="s">
        <v>207</v>
      </c>
      <c r="D123" s="1005"/>
      <c r="E123" s="1005"/>
      <c r="F123" s="1005"/>
      <c r="G123" s="1005"/>
      <c r="H123" s="1005"/>
      <c r="I123" s="1005"/>
      <c r="J123" s="1005"/>
      <c r="K123" s="1006"/>
      <c r="N123" s="274"/>
      <c r="O123" s="285"/>
    </row>
    <row r="124" spans="1:103" s="8" customFormat="1" ht="18" customHeight="1">
      <c r="A124" s="65" t="s">
        <v>34</v>
      </c>
      <c r="B124" s="66" t="s">
        <v>130</v>
      </c>
      <c r="C124" s="852" t="s">
        <v>144</v>
      </c>
      <c r="D124" s="852"/>
      <c r="E124" s="852"/>
      <c r="F124" s="852"/>
      <c r="G124" s="852"/>
      <c r="H124" s="852"/>
      <c r="I124" s="852"/>
      <c r="J124" s="852"/>
      <c r="K124" s="1007"/>
      <c r="N124" s="274"/>
      <c r="O124" s="285"/>
    </row>
    <row r="125" spans="1:103" s="8" customFormat="1" ht="20.25" customHeight="1">
      <c r="A125" s="99">
        <v>36</v>
      </c>
      <c r="B125" s="92" t="s">
        <v>273</v>
      </c>
      <c r="C125" s="117" t="s">
        <v>272</v>
      </c>
      <c r="D125" s="89" t="s">
        <v>201</v>
      </c>
      <c r="E125" s="90" t="s">
        <v>34</v>
      </c>
      <c r="F125" s="80" t="e">
        <f>PR2D!#REF!</f>
        <v>#REF!</v>
      </c>
      <c r="G125" s="112"/>
      <c r="H125" s="36"/>
      <c r="I125" s="36"/>
      <c r="J125" s="90">
        <v>11.2</v>
      </c>
      <c r="K125" s="101" t="e">
        <f>J125*F125</f>
        <v>#REF!</v>
      </c>
      <c r="N125" s="274">
        <v>18.559999999999999</v>
      </c>
      <c r="O125" s="284">
        <f>J125*N125</f>
        <v>207.87200000000001</v>
      </c>
    </row>
    <row r="126" spans="1:103" s="8" customFormat="1" ht="84" hidden="1" customHeight="1">
      <c r="A126" s="98"/>
      <c r="B126" s="94"/>
      <c r="C126" s="116" t="s">
        <v>331</v>
      </c>
      <c r="D126" s="91" t="s">
        <v>202</v>
      </c>
      <c r="E126" s="87">
        <v>42.07</v>
      </c>
      <c r="F126" s="87" t="s">
        <v>34</v>
      </c>
      <c r="G126" s="112"/>
      <c r="H126" s="36"/>
      <c r="I126" s="36"/>
      <c r="J126" s="90"/>
      <c r="K126" s="102"/>
      <c r="N126" s="274"/>
      <c r="O126" s="285"/>
    </row>
    <row r="127" spans="1:103" s="16" customFormat="1" ht="18.75" customHeight="1">
      <c r="A127" s="65" t="s">
        <v>34</v>
      </c>
      <c r="B127" s="66" t="s">
        <v>21</v>
      </c>
      <c r="C127" s="853" t="s">
        <v>22</v>
      </c>
      <c r="D127" s="926"/>
      <c r="E127" s="926"/>
      <c r="F127" s="926"/>
      <c r="G127" s="926"/>
      <c r="H127" s="926"/>
      <c r="I127" s="926"/>
      <c r="J127" s="926"/>
      <c r="K127" s="1024"/>
      <c r="L127" s="60"/>
      <c r="M127" s="60"/>
      <c r="N127" s="273"/>
      <c r="O127" s="284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  <c r="AJ127" s="60"/>
      <c r="AK127" s="60"/>
      <c r="AL127" s="60"/>
      <c r="AM127" s="60"/>
      <c r="AN127" s="60"/>
      <c r="AO127" s="60"/>
      <c r="AP127" s="60"/>
      <c r="AQ127" s="60"/>
      <c r="AR127" s="60"/>
      <c r="AS127" s="60"/>
      <c r="AT127" s="60"/>
      <c r="AU127" s="60"/>
      <c r="AV127" s="60"/>
      <c r="AW127" s="60"/>
      <c r="AX127" s="60"/>
      <c r="AY127" s="60"/>
      <c r="AZ127" s="60"/>
      <c r="BA127" s="60"/>
      <c r="BB127" s="60"/>
      <c r="BC127" s="60"/>
      <c r="BD127" s="60"/>
      <c r="BE127" s="60"/>
      <c r="BF127" s="60"/>
      <c r="BG127" s="60"/>
      <c r="BH127" s="60"/>
      <c r="BI127" s="60"/>
      <c r="BJ127" s="60"/>
      <c r="BK127" s="60"/>
      <c r="BL127" s="60"/>
      <c r="BM127" s="60"/>
      <c r="BN127" s="60"/>
      <c r="BO127" s="60"/>
      <c r="BP127" s="60"/>
      <c r="BQ127" s="60"/>
      <c r="BR127" s="60"/>
      <c r="BS127" s="60"/>
      <c r="BT127" s="60"/>
      <c r="BU127" s="60"/>
      <c r="BV127" s="60"/>
      <c r="BW127" s="60"/>
      <c r="BX127" s="60"/>
      <c r="BY127" s="60"/>
      <c r="BZ127" s="60"/>
      <c r="CA127" s="60"/>
      <c r="CB127" s="60"/>
      <c r="CC127" s="60"/>
      <c r="CD127" s="60"/>
      <c r="CE127" s="60"/>
      <c r="CF127" s="60"/>
      <c r="CG127" s="60"/>
      <c r="CH127" s="60"/>
      <c r="CI127" s="60"/>
      <c r="CJ127" s="60"/>
      <c r="CK127" s="60"/>
      <c r="CL127" s="60"/>
      <c r="CM127" s="60"/>
      <c r="CN127" s="60"/>
      <c r="CO127" s="60"/>
      <c r="CP127" s="60"/>
      <c r="CQ127" s="60"/>
      <c r="CR127" s="60"/>
      <c r="CS127" s="60"/>
      <c r="CT127" s="60"/>
      <c r="CU127" s="60"/>
      <c r="CV127" s="60"/>
      <c r="CW127" s="60"/>
      <c r="CX127" s="60"/>
      <c r="CY127" s="60"/>
    </row>
    <row r="128" spans="1:103" s="16" customFormat="1" ht="19.5" customHeight="1">
      <c r="A128" s="99">
        <v>37</v>
      </c>
      <c r="B128" s="93" t="s">
        <v>287</v>
      </c>
      <c r="C128" s="117" t="s">
        <v>274</v>
      </c>
      <c r="D128" s="89" t="s">
        <v>201</v>
      </c>
      <c r="E128" s="90" t="s">
        <v>34</v>
      </c>
      <c r="F128" s="80" t="e">
        <f>PR2D!#REF!</f>
        <v>#REF!</v>
      </c>
      <c r="G128" s="179"/>
      <c r="H128" s="110"/>
      <c r="I128" s="110"/>
      <c r="J128" s="90">
        <v>43.37</v>
      </c>
      <c r="K128" s="101" t="e">
        <f t="shared" ref="K128:K134" si="10">J128*F128</f>
        <v>#REF!</v>
      </c>
      <c r="L128" s="60"/>
      <c r="M128" s="60"/>
      <c r="N128" s="273">
        <v>53.55</v>
      </c>
      <c r="O128" s="284">
        <f t="shared" ref="O128:O139" si="11">J128*N128</f>
        <v>2322.4634999999998</v>
      </c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  <c r="AJ128" s="60"/>
      <c r="AK128" s="60"/>
      <c r="AL128" s="60"/>
      <c r="AM128" s="60"/>
      <c r="AN128" s="60"/>
      <c r="AO128" s="60"/>
      <c r="AP128" s="60"/>
      <c r="AQ128" s="60"/>
      <c r="AR128" s="60"/>
      <c r="AS128" s="60"/>
      <c r="AT128" s="60"/>
      <c r="AU128" s="60"/>
      <c r="AV128" s="60"/>
      <c r="AW128" s="60"/>
      <c r="AX128" s="60"/>
      <c r="AY128" s="60"/>
      <c r="AZ128" s="60"/>
      <c r="BA128" s="60"/>
      <c r="BB128" s="60"/>
      <c r="BC128" s="60"/>
      <c r="BD128" s="60"/>
      <c r="BE128" s="60"/>
      <c r="BF128" s="60"/>
      <c r="BG128" s="60"/>
      <c r="BH128" s="60"/>
      <c r="BI128" s="60"/>
      <c r="BJ128" s="60"/>
      <c r="BK128" s="60"/>
      <c r="BL128" s="60"/>
      <c r="BM128" s="60"/>
      <c r="BN128" s="60"/>
      <c r="BO128" s="60"/>
      <c r="BP128" s="60"/>
      <c r="BQ128" s="60"/>
      <c r="BR128" s="60"/>
      <c r="BS128" s="60"/>
      <c r="BT128" s="60"/>
      <c r="BU128" s="60"/>
      <c r="BV128" s="60"/>
      <c r="BW128" s="60"/>
      <c r="BX128" s="60"/>
      <c r="BY128" s="60"/>
      <c r="BZ128" s="60"/>
      <c r="CA128" s="60"/>
      <c r="CB128" s="60"/>
      <c r="CC128" s="60"/>
      <c r="CD128" s="60"/>
      <c r="CE128" s="60"/>
      <c r="CF128" s="60"/>
      <c r="CG128" s="60"/>
      <c r="CH128" s="60"/>
      <c r="CI128" s="60"/>
      <c r="CJ128" s="60"/>
      <c r="CK128" s="60"/>
      <c r="CL128" s="60"/>
      <c r="CM128" s="60"/>
      <c r="CN128" s="60"/>
      <c r="CO128" s="60"/>
      <c r="CP128" s="60"/>
      <c r="CQ128" s="60"/>
      <c r="CR128" s="60"/>
      <c r="CS128" s="60"/>
      <c r="CT128" s="60"/>
      <c r="CU128" s="60"/>
      <c r="CV128" s="60"/>
      <c r="CW128" s="60"/>
      <c r="CX128" s="60"/>
      <c r="CY128" s="60"/>
    </row>
    <row r="129" spans="1:103" s="16" customFormat="1" ht="70.5" hidden="1" customHeight="1">
      <c r="A129" s="98"/>
      <c r="B129" s="94"/>
      <c r="C129" s="116" t="s">
        <v>332</v>
      </c>
      <c r="D129" s="91" t="s">
        <v>202</v>
      </c>
      <c r="E129" s="87">
        <v>82.81</v>
      </c>
      <c r="F129" s="80" t="e">
        <f>PR2D!#REF!</f>
        <v>#REF!</v>
      </c>
      <c r="G129" s="179"/>
      <c r="H129" s="110"/>
      <c r="I129" s="110"/>
      <c r="J129" s="90"/>
      <c r="K129" s="101" t="e">
        <f t="shared" si="10"/>
        <v>#REF!</v>
      </c>
      <c r="L129" s="60"/>
      <c r="M129" s="60"/>
      <c r="N129" s="273"/>
      <c r="O129" s="284">
        <f t="shared" si="11"/>
        <v>0</v>
      </c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  <c r="AJ129" s="60"/>
      <c r="AK129" s="60"/>
      <c r="AL129" s="60"/>
      <c r="AM129" s="60"/>
      <c r="AN129" s="60"/>
      <c r="AO129" s="60"/>
      <c r="AP129" s="60"/>
      <c r="AQ129" s="60"/>
      <c r="AR129" s="60"/>
      <c r="AS129" s="60"/>
      <c r="AT129" s="60"/>
      <c r="AU129" s="60"/>
      <c r="AV129" s="60"/>
      <c r="AW129" s="60"/>
      <c r="AX129" s="60"/>
      <c r="AY129" s="60"/>
      <c r="AZ129" s="60"/>
      <c r="BA129" s="60"/>
      <c r="BB129" s="60"/>
      <c r="BC129" s="60"/>
      <c r="BD129" s="60"/>
      <c r="BE129" s="60"/>
      <c r="BF129" s="60"/>
      <c r="BG129" s="60"/>
      <c r="BH129" s="60"/>
      <c r="BI129" s="60"/>
      <c r="BJ129" s="60"/>
      <c r="BK129" s="60"/>
      <c r="BL129" s="60"/>
      <c r="BM129" s="60"/>
      <c r="BN129" s="60"/>
      <c r="BO129" s="60"/>
      <c r="BP129" s="60"/>
      <c r="BQ129" s="60"/>
      <c r="BR129" s="60"/>
      <c r="BS129" s="60"/>
      <c r="BT129" s="60"/>
      <c r="BU129" s="60"/>
      <c r="BV129" s="60"/>
      <c r="BW129" s="60"/>
      <c r="BX129" s="60"/>
      <c r="BY129" s="60"/>
      <c r="BZ129" s="60"/>
      <c r="CA129" s="60"/>
      <c r="CB129" s="60"/>
      <c r="CC129" s="60"/>
      <c r="CD129" s="60"/>
      <c r="CE129" s="60"/>
      <c r="CF129" s="60"/>
      <c r="CG129" s="60"/>
      <c r="CH129" s="60"/>
      <c r="CI129" s="60"/>
      <c r="CJ129" s="60"/>
      <c r="CK129" s="60"/>
      <c r="CL129" s="60"/>
      <c r="CM129" s="60"/>
      <c r="CN129" s="60"/>
      <c r="CO129" s="60"/>
      <c r="CP129" s="60"/>
      <c r="CQ129" s="60"/>
      <c r="CR129" s="60"/>
      <c r="CS129" s="60"/>
      <c r="CT129" s="60"/>
      <c r="CU129" s="60"/>
      <c r="CV129" s="60"/>
      <c r="CW129" s="60"/>
      <c r="CX129" s="60"/>
      <c r="CY129" s="60"/>
    </row>
    <row r="130" spans="1:103" s="154" customFormat="1" ht="18" customHeight="1">
      <c r="A130" s="99">
        <v>38</v>
      </c>
      <c r="B130" s="93" t="s">
        <v>287</v>
      </c>
      <c r="C130" s="117" t="s">
        <v>275</v>
      </c>
      <c r="D130" s="89" t="s">
        <v>201</v>
      </c>
      <c r="E130" s="90" t="s">
        <v>34</v>
      </c>
      <c r="F130" s="80">
        <f>PR2D!I114</f>
        <v>3352.5</v>
      </c>
      <c r="G130" s="180"/>
      <c r="H130" s="1020"/>
      <c r="I130" s="1020"/>
      <c r="J130" s="90">
        <v>60.65</v>
      </c>
      <c r="K130" s="101">
        <f t="shared" si="10"/>
        <v>203329.13</v>
      </c>
      <c r="L130" s="153"/>
      <c r="M130" s="153"/>
      <c r="N130" s="270">
        <v>31.49</v>
      </c>
      <c r="O130" s="284">
        <f t="shared" si="11"/>
        <v>1909.8685</v>
      </c>
      <c r="P130" s="153"/>
      <c r="Q130" s="153"/>
      <c r="R130" s="153"/>
      <c r="S130" s="153"/>
      <c r="T130" s="153"/>
      <c r="U130" s="153"/>
      <c r="V130" s="153"/>
      <c r="W130" s="153"/>
      <c r="X130" s="153"/>
      <c r="Y130" s="153"/>
      <c r="Z130" s="153"/>
      <c r="AA130" s="153"/>
      <c r="AB130" s="153"/>
      <c r="AC130" s="153"/>
      <c r="AD130" s="153"/>
      <c r="AE130" s="153"/>
      <c r="AF130" s="153"/>
      <c r="AG130" s="153"/>
      <c r="AH130" s="153"/>
      <c r="AI130" s="153"/>
      <c r="AJ130" s="153"/>
      <c r="AK130" s="153"/>
      <c r="AL130" s="153"/>
      <c r="AM130" s="153"/>
      <c r="AN130" s="153"/>
      <c r="AO130" s="153"/>
      <c r="AP130" s="153"/>
      <c r="AQ130" s="153"/>
      <c r="AR130" s="153"/>
      <c r="AS130" s="153"/>
      <c r="AT130" s="153"/>
      <c r="AU130" s="153"/>
      <c r="AV130" s="153"/>
      <c r="AW130" s="153"/>
      <c r="AX130" s="153"/>
      <c r="AY130" s="153"/>
      <c r="AZ130" s="153"/>
      <c r="BA130" s="153"/>
      <c r="BB130" s="153"/>
      <c r="BC130" s="153"/>
      <c r="BD130" s="153"/>
      <c r="BE130" s="153"/>
      <c r="BF130" s="153"/>
      <c r="BG130" s="153"/>
      <c r="BH130" s="153"/>
      <c r="BI130" s="153"/>
      <c r="BJ130" s="153"/>
      <c r="BK130" s="153"/>
      <c r="BL130" s="153"/>
      <c r="BM130" s="153"/>
      <c r="BN130" s="153"/>
      <c r="BO130" s="153"/>
      <c r="BP130" s="153"/>
      <c r="BQ130" s="153"/>
      <c r="BR130" s="153"/>
      <c r="BS130" s="153"/>
      <c r="BT130" s="153"/>
      <c r="BU130" s="153"/>
      <c r="BV130" s="153"/>
      <c r="BW130" s="153"/>
      <c r="BX130" s="153"/>
      <c r="BY130" s="153"/>
      <c r="BZ130" s="153"/>
      <c r="CA130" s="153"/>
      <c r="CB130" s="153"/>
      <c r="CC130" s="153"/>
      <c r="CD130" s="153"/>
      <c r="CE130" s="153"/>
      <c r="CF130" s="153"/>
      <c r="CG130" s="153"/>
      <c r="CH130" s="153"/>
      <c r="CI130" s="153"/>
      <c r="CJ130" s="153"/>
      <c r="CK130" s="153"/>
      <c r="CL130" s="153"/>
      <c r="CM130" s="153"/>
      <c r="CN130" s="153"/>
      <c r="CO130" s="153"/>
      <c r="CP130" s="153"/>
      <c r="CQ130" s="153"/>
      <c r="CR130" s="153"/>
      <c r="CS130" s="153"/>
      <c r="CT130" s="153"/>
      <c r="CU130" s="153"/>
      <c r="CV130" s="153"/>
      <c r="CW130" s="153"/>
      <c r="CX130" s="153"/>
      <c r="CY130" s="153"/>
    </row>
    <row r="131" spans="1:103" s="154" customFormat="1" ht="47.25" hidden="1" customHeight="1">
      <c r="A131" s="98"/>
      <c r="B131" s="94"/>
      <c r="C131" s="116" t="s">
        <v>333</v>
      </c>
      <c r="D131" s="91" t="s">
        <v>202</v>
      </c>
      <c r="E131" s="87">
        <v>151.30000000000001</v>
      </c>
      <c r="F131" s="80" t="str">
        <f>PR2D!I115</f>
        <v>x</v>
      </c>
      <c r="G131" s="180"/>
      <c r="H131" s="35">
        <v>24.73</v>
      </c>
      <c r="I131" s="35">
        <f>H131*F130</f>
        <v>82907.33</v>
      </c>
      <c r="J131" s="90"/>
      <c r="K131" s="101" t="e">
        <f t="shared" si="10"/>
        <v>#VALUE!</v>
      </c>
      <c r="L131" s="153"/>
      <c r="M131" s="153"/>
      <c r="N131" s="270"/>
      <c r="O131" s="284">
        <f t="shared" si="11"/>
        <v>0</v>
      </c>
      <c r="P131" s="153"/>
      <c r="Q131" s="153"/>
      <c r="R131" s="153"/>
      <c r="S131" s="153"/>
      <c r="T131" s="153"/>
      <c r="U131" s="153"/>
      <c r="V131" s="153"/>
      <c r="W131" s="153"/>
      <c r="X131" s="153"/>
      <c r="Y131" s="153"/>
      <c r="Z131" s="153"/>
      <c r="AA131" s="153"/>
      <c r="AB131" s="153"/>
      <c r="AC131" s="153"/>
      <c r="AD131" s="153"/>
      <c r="AE131" s="153"/>
      <c r="AF131" s="153"/>
      <c r="AG131" s="153"/>
      <c r="AH131" s="153"/>
      <c r="AI131" s="153"/>
      <c r="AJ131" s="153"/>
      <c r="AK131" s="153"/>
      <c r="AL131" s="153"/>
      <c r="AM131" s="153"/>
      <c r="AN131" s="153"/>
      <c r="AO131" s="153"/>
      <c r="AP131" s="153"/>
      <c r="AQ131" s="153"/>
      <c r="AR131" s="153"/>
      <c r="AS131" s="153"/>
      <c r="AT131" s="153"/>
      <c r="AU131" s="153"/>
      <c r="AV131" s="153"/>
      <c r="AW131" s="153"/>
      <c r="AX131" s="153"/>
      <c r="AY131" s="153"/>
      <c r="AZ131" s="153"/>
      <c r="BA131" s="153"/>
      <c r="BB131" s="153"/>
      <c r="BC131" s="153"/>
      <c r="BD131" s="153"/>
      <c r="BE131" s="153"/>
      <c r="BF131" s="153"/>
      <c r="BG131" s="153"/>
      <c r="BH131" s="153"/>
      <c r="BI131" s="153"/>
      <c r="BJ131" s="153"/>
      <c r="BK131" s="153"/>
      <c r="BL131" s="153"/>
      <c r="BM131" s="153"/>
      <c r="BN131" s="153"/>
      <c r="BO131" s="153"/>
      <c r="BP131" s="153"/>
      <c r="BQ131" s="153"/>
      <c r="BR131" s="153"/>
      <c r="BS131" s="153"/>
      <c r="BT131" s="153"/>
      <c r="BU131" s="153"/>
      <c r="BV131" s="153"/>
      <c r="BW131" s="153"/>
      <c r="BX131" s="153"/>
      <c r="BY131" s="153"/>
      <c r="BZ131" s="153"/>
      <c r="CA131" s="153"/>
      <c r="CB131" s="153"/>
      <c r="CC131" s="153"/>
      <c r="CD131" s="153"/>
      <c r="CE131" s="153"/>
      <c r="CF131" s="153"/>
      <c r="CG131" s="153"/>
      <c r="CH131" s="153"/>
      <c r="CI131" s="153"/>
      <c r="CJ131" s="153"/>
      <c r="CK131" s="153"/>
      <c r="CL131" s="153"/>
      <c r="CM131" s="153"/>
      <c r="CN131" s="153"/>
      <c r="CO131" s="153"/>
      <c r="CP131" s="153"/>
      <c r="CQ131" s="153"/>
      <c r="CR131" s="153"/>
      <c r="CS131" s="153"/>
      <c r="CT131" s="153"/>
      <c r="CU131" s="153"/>
      <c r="CV131" s="153"/>
      <c r="CW131" s="153"/>
      <c r="CX131" s="153"/>
      <c r="CY131" s="153"/>
    </row>
    <row r="132" spans="1:103" s="154" customFormat="1" ht="20.25" customHeight="1">
      <c r="A132" s="99">
        <v>39</v>
      </c>
      <c r="B132" s="92" t="s">
        <v>288</v>
      </c>
      <c r="C132" s="117" t="s">
        <v>276</v>
      </c>
      <c r="D132" s="89" t="s">
        <v>201</v>
      </c>
      <c r="E132" s="90" t="s">
        <v>34</v>
      </c>
      <c r="F132" s="80">
        <f>PR2D!I117</f>
        <v>3200</v>
      </c>
      <c r="G132" s="180"/>
      <c r="H132" s="35"/>
      <c r="I132" s="35"/>
      <c r="J132" s="90">
        <v>37.9</v>
      </c>
      <c r="K132" s="101">
        <f t="shared" si="10"/>
        <v>121280</v>
      </c>
      <c r="L132" s="153"/>
      <c r="M132" s="153"/>
      <c r="N132" s="270">
        <v>53.55</v>
      </c>
      <c r="O132" s="284">
        <f t="shared" si="11"/>
        <v>2029.5450000000001</v>
      </c>
      <c r="P132" s="153"/>
      <c r="Q132" s="153"/>
      <c r="R132" s="153"/>
      <c r="S132" s="153"/>
      <c r="T132" s="153"/>
      <c r="U132" s="153"/>
      <c r="V132" s="153"/>
      <c r="W132" s="153"/>
      <c r="X132" s="153"/>
      <c r="Y132" s="153"/>
      <c r="Z132" s="153"/>
      <c r="AA132" s="153"/>
      <c r="AB132" s="153"/>
      <c r="AC132" s="153"/>
      <c r="AD132" s="153"/>
      <c r="AE132" s="153"/>
      <c r="AF132" s="153"/>
      <c r="AG132" s="153"/>
      <c r="AH132" s="153"/>
      <c r="AI132" s="153"/>
      <c r="AJ132" s="153"/>
      <c r="AK132" s="153"/>
      <c r="AL132" s="153"/>
      <c r="AM132" s="153"/>
      <c r="AN132" s="153"/>
      <c r="AO132" s="153"/>
      <c r="AP132" s="153"/>
      <c r="AQ132" s="153"/>
      <c r="AR132" s="153"/>
      <c r="AS132" s="153"/>
      <c r="AT132" s="153"/>
      <c r="AU132" s="153"/>
      <c r="AV132" s="153"/>
      <c r="AW132" s="153"/>
      <c r="AX132" s="153"/>
      <c r="AY132" s="153"/>
      <c r="AZ132" s="153"/>
      <c r="BA132" s="153"/>
      <c r="BB132" s="153"/>
      <c r="BC132" s="153"/>
      <c r="BD132" s="153"/>
      <c r="BE132" s="153"/>
      <c r="BF132" s="153"/>
      <c r="BG132" s="153"/>
      <c r="BH132" s="153"/>
      <c r="BI132" s="153"/>
      <c r="BJ132" s="153"/>
      <c r="BK132" s="153"/>
      <c r="BL132" s="153"/>
      <c r="BM132" s="153"/>
      <c r="BN132" s="153"/>
      <c r="BO132" s="153"/>
      <c r="BP132" s="153"/>
      <c r="BQ132" s="153"/>
      <c r="BR132" s="153"/>
      <c r="BS132" s="153"/>
      <c r="BT132" s="153"/>
      <c r="BU132" s="153"/>
      <c r="BV132" s="153"/>
      <c r="BW132" s="153"/>
      <c r="BX132" s="153"/>
      <c r="BY132" s="153"/>
      <c r="BZ132" s="153"/>
      <c r="CA132" s="153"/>
      <c r="CB132" s="153"/>
      <c r="CC132" s="153"/>
      <c r="CD132" s="153"/>
      <c r="CE132" s="153"/>
      <c r="CF132" s="153"/>
      <c r="CG132" s="153"/>
      <c r="CH132" s="153"/>
      <c r="CI132" s="153"/>
      <c r="CJ132" s="153"/>
      <c r="CK132" s="153"/>
      <c r="CL132" s="153"/>
      <c r="CM132" s="153"/>
      <c r="CN132" s="153"/>
      <c r="CO132" s="153"/>
      <c r="CP132" s="153"/>
      <c r="CQ132" s="153"/>
      <c r="CR132" s="153"/>
      <c r="CS132" s="153"/>
      <c r="CT132" s="153"/>
      <c r="CU132" s="153"/>
      <c r="CV132" s="153"/>
      <c r="CW132" s="153"/>
      <c r="CX132" s="153"/>
      <c r="CY132" s="153"/>
    </row>
    <row r="133" spans="1:103" s="154" customFormat="1" ht="66.75" hidden="1" customHeight="1">
      <c r="A133" s="98"/>
      <c r="B133" s="94"/>
      <c r="C133" s="116" t="s">
        <v>334</v>
      </c>
      <c r="D133" s="91" t="s">
        <v>202</v>
      </c>
      <c r="E133" s="87">
        <v>82.81</v>
      </c>
      <c r="F133" s="80" t="str">
        <f>PR2D!I118</f>
        <v>x</v>
      </c>
      <c r="G133" s="180"/>
      <c r="H133" s="35"/>
      <c r="I133" s="35"/>
      <c r="J133" s="90"/>
      <c r="K133" s="101" t="e">
        <f t="shared" si="10"/>
        <v>#VALUE!</v>
      </c>
      <c r="L133" s="153"/>
      <c r="M133" s="153"/>
      <c r="N133" s="270"/>
      <c r="O133" s="284">
        <f t="shared" si="11"/>
        <v>0</v>
      </c>
      <c r="P133" s="153"/>
      <c r="Q133" s="153"/>
      <c r="R133" s="153"/>
      <c r="S133" s="153"/>
      <c r="T133" s="153"/>
      <c r="U133" s="153"/>
      <c r="V133" s="153"/>
      <c r="W133" s="153"/>
      <c r="X133" s="153"/>
      <c r="Y133" s="153"/>
      <c r="Z133" s="153"/>
      <c r="AA133" s="153"/>
      <c r="AB133" s="153"/>
      <c r="AC133" s="153"/>
      <c r="AD133" s="153"/>
      <c r="AE133" s="153"/>
      <c r="AF133" s="153"/>
      <c r="AG133" s="153"/>
      <c r="AH133" s="153"/>
      <c r="AI133" s="153"/>
      <c r="AJ133" s="153"/>
      <c r="AK133" s="153"/>
      <c r="AL133" s="153"/>
      <c r="AM133" s="153"/>
      <c r="AN133" s="153"/>
      <c r="AO133" s="153"/>
      <c r="AP133" s="153"/>
      <c r="AQ133" s="153"/>
      <c r="AR133" s="153"/>
      <c r="AS133" s="153"/>
      <c r="AT133" s="153"/>
      <c r="AU133" s="153"/>
      <c r="AV133" s="153"/>
      <c r="AW133" s="153"/>
      <c r="AX133" s="153"/>
      <c r="AY133" s="153"/>
      <c r="AZ133" s="153"/>
      <c r="BA133" s="153"/>
      <c r="BB133" s="153"/>
      <c r="BC133" s="153"/>
      <c r="BD133" s="153"/>
      <c r="BE133" s="153"/>
      <c r="BF133" s="153"/>
      <c r="BG133" s="153"/>
      <c r="BH133" s="153"/>
      <c r="BI133" s="153"/>
      <c r="BJ133" s="153"/>
      <c r="BK133" s="153"/>
      <c r="BL133" s="153"/>
      <c r="BM133" s="153"/>
      <c r="BN133" s="153"/>
      <c r="BO133" s="153"/>
      <c r="BP133" s="153"/>
      <c r="BQ133" s="153"/>
      <c r="BR133" s="153"/>
      <c r="BS133" s="153"/>
      <c r="BT133" s="153"/>
      <c r="BU133" s="153"/>
      <c r="BV133" s="153"/>
      <c r="BW133" s="153"/>
      <c r="BX133" s="153"/>
      <c r="BY133" s="153"/>
      <c r="BZ133" s="153"/>
      <c r="CA133" s="153"/>
      <c r="CB133" s="153"/>
      <c r="CC133" s="153"/>
      <c r="CD133" s="153"/>
      <c r="CE133" s="153"/>
      <c r="CF133" s="153"/>
      <c r="CG133" s="153"/>
      <c r="CH133" s="153"/>
      <c r="CI133" s="153"/>
      <c r="CJ133" s="153"/>
      <c r="CK133" s="153"/>
      <c r="CL133" s="153"/>
      <c r="CM133" s="153"/>
      <c r="CN133" s="153"/>
      <c r="CO133" s="153"/>
      <c r="CP133" s="153"/>
      <c r="CQ133" s="153"/>
      <c r="CR133" s="153"/>
      <c r="CS133" s="153"/>
      <c r="CT133" s="153"/>
      <c r="CU133" s="153"/>
      <c r="CV133" s="153"/>
      <c r="CW133" s="153"/>
      <c r="CX133" s="153"/>
      <c r="CY133" s="153"/>
    </row>
    <row r="134" spans="1:103" s="16" customFormat="1" ht="24.75" customHeight="1">
      <c r="A134" s="99">
        <v>40</v>
      </c>
      <c r="B134" s="92" t="s">
        <v>288</v>
      </c>
      <c r="C134" s="117" t="s">
        <v>277</v>
      </c>
      <c r="D134" s="89" t="s">
        <v>201</v>
      </c>
      <c r="E134" s="90" t="s">
        <v>34</v>
      </c>
      <c r="F134" s="80" t="e">
        <f>PR2D!#REF!</f>
        <v>#REF!</v>
      </c>
      <c r="G134" s="179"/>
      <c r="H134" s="37"/>
      <c r="I134" s="37"/>
      <c r="J134" s="90">
        <v>47.38</v>
      </c>
      <c r="K134" s="101" t="e">
        <f t="shared" si="10"/>
        <v>#REF!</v>
      </c>
      <c r="L134" s="60"/>
      <c r="M134" s="188"/>
      <c r="N134" s="273">
        <v>34.92</v>
      </c>
      <c r="O134" s="284">
        <f t="shared" si="11"/>
        <v>1654.5096000000001</v>
      </c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  <c r="AA134" s="60"/>
      <c r="AB134" s="60"/>
      <c r="AC134" s="60"/>
      <c r="AD134" s="60"/>
      <c r="AE134" s="60"/>
      <c r="AF134" s="60"/>
      <c r="AG134" s="60"/>
      <c r="AH134" s="60"/>
      <c r="AI134" s="60"/>
      <c r="AJ134" s="60"/>
      <c r="AK134" s="60"/>
      <c r="AL134" s="60"/>
      <c r="AM134" s="60"/>
      <c r="AN134" s="60"/>
      <c r="AO134" s="60"/>
      <c r="AP134" s="60"/>
      <c r="AQ134" s="60"/>
      <c r="AR134" s="60"/>
      <c r="AS134" s="60"/>
      <c r="AT134" s="60"/>
      <c r="AU134" s="60"/>
      <c r="AV134" s="60"/>
      <c r="AW134" s="60"/>
      <c r="AX134" s="60"/>
      <c r="AY134" s="60"/>
      <c r="AZ134" s="60"/>
      <c r="BA134" s="60"/>
      <c r="BB134" s="60"/>
      <c r="BC134" s="60"/>
      <c r="BD134" s="60"/>
      <c r="BE134" s="60"/>
      <c r="BF134" s="60"/>
      <c r="BG134" s="60"/>
      <c r="BH134" s="60"/>
      <c r="BI134" s="60"/>
      <c r="BJ134" s="60"/>
      <c r="BK134" s="60"/>
      <c r="BL134" s="60"/>
      <c r="BM134" s="60"/>
      <c r="BN134" s="60"/>
      <c r="BO134" s="60"/>
      <c r="BP134" s="60"/>
      <c r="BQ134" s="60"/>
      <c r="BR134" s="60"/>
      <c r="BS134" s="60"/>
      <c r="BT134" s="60"/>
      <c r="BU134" s="60"/>
      <c r="BV134" s="60"/>
      <c r="BW134" s="60"/>
      <c r="BX134" s="60"/>
      <c r="BY134" s="60"/>
      <c r="BZ134" s="60"/>
      <c r="CA134" s="60"/>
      <c r="CB134" s="60"/>
      <c r="CC134" s="60"/>
      <c r="CD134" s="60"/>
      <c r="CE134" s="60"/>
      <c r="CF134" s="60"/>
      <c r="CG134" s="60"/>
      <c r="CH134" s="60"/>
      <c r="CI134" s="60"/>
      <c r="CJ134" s="60"/>
      <c r="CK134" s="60"/>
      <c r="CL134" s="60"/>
      <c r="CM134" s="60"/>
      <c r="CN134" s="60"/>
      <c r="CO134" s="60"/>
      <c r="CP134" s="60"/>
      <c r="CQ134" s="60"/>
      <c r="CR134" s="60"/>
      <c r="CS134" s="60"/>
      <c r="CT134" s="60"/>
      <c r="CU134" s="60"/>
      <c r="CV134" s="60"/>
      <c r="CW134" s="60"/>
      <c r="CX134" s="60"/>
      <c r="CY134" s="60"/>
    </row>
    <row r="135" spans="1:103" s="16" customFormat="1" ht="40.5" hidden="1" customHeight="1">
      <c r="A135" s="98"/>
      <c r="B135" s="94"/>
      <c r="C135" s="116" t="s">
        <v>335</v>
      </c>
      <c r="D135" s="91" t="s">
        <v>202</v>
      </c>
      <c r="E135" s="87">
        <v>151.30000000000001</v>
      </c>
      <c r="F135" s="87" t="s">
        <v>34</v>
      </c>
      <c r="G135" s="179"/>
      <c r="H135" s="37"/>
      <c r="I135" s="37"/>
      <c r="J135" s="90"/>
      <c r="K135" s="135"/>
      <c r="L135" s="60"/>
      <c r="M135" s="60"/>
      <c r="N135" s="273"/>
      <c r="O135" s="284">
        <f t="shared" si="11"/>
        <v>0</v>
      </c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  <c r="AA135" s="60"/>
      <c r="AB135" s="60"/>
      <c r="AC135" s="60"/>
      <c r="AD135" s="60"/>
      <c r="AE135" s="60"/>
      <c r="AF135" s="60"/>
      <c r="AG135" s="60"/>
      <c r="AH135" s="60"/>
      <c r="AI135" s="60"/>
      <c r="AJ135" s="60"/>
      <c r="AK135" s="60"/>
      <c r="AL135" s="60"/>
      <c r="AM135" s="60"/>
      <c r="AN135" s="60"/>
      <c r="AO135" s="60"/>
      <c r="AP135" s="60"/>
      <c r="AQ135" s="60"/>
      <c r="AR135" s="60"/>
      <c r="AS135" s="60"/>
      <c r="AT135" s="60"/>
      <c r="AU135" s="60"/>
      <c r="AV135" s="60"/>
      <c r="AW135" s="60"/>
      <c r="AX135" s="60"/>
      <c r="AY135" s="60"/>
      <c r="AZ135" s="60"/>
      <c r="BA135" s="60"/>
      <c r="BB135" s="60"/>
      <c r="BC135" s="60"/>
      <c r="BD135" s="60"/>
      <c r="BE135" s="60"/>
      <c r="BF135" s="60"/>
      <c r="BG135" s="60"/>
      <c r="BH135" s="60"/>
      <c r="BI135" s="60"/>
      <c r="BJ135" s="60"/>
      <c r="BK135" s="60"/>
      <c r="BL135" s="60"/>
      <c r="BM135" s="60"/>
      <c r="BN135" s="60"/>
      <c r="BO135" s="60"/>
      <c r="BP135" s="60"/>
      <c r="BQ135" s="60"/>
      <c r="BR135" s="60"/>
      <c r="BS135" s="60"/>
      <c r="BT135" s="60"/>
      <c r="BU135" s="60"/>
      <c r="BV135" s="60"/>
      <c r="BW135" s="60"/>
      <c r="BX135" s="60"/>
      <c r="BY135" s="60"/>
      <c r="BZ135" s="60"/>
      <c r="CA135" s="60"/>
      <c r="CB135" s="60"/>
      <c r="CC135" s="60"/>
      <c r="CD135" s="60"/>
      <c r="CE135" s="60"/>
      <c r="CF135" s="60"/>
      <c r="CG135" s="60"/>
      <c r="CH135" s="60"/>
      <c r="CI135" s="60"/>
      <c r="CJ135" s="60"/>
      <c r="CK135" s="60"/>
      <c r="CL135" s="60"/>
      <c r="CM135" s="60"/>
      <c r="CN135" s="60"/>
      <c r="CO135" s="60"/>
      <c r="CP135" s="60"/>
      <c r="CQ135" s="60"/>
      <c r="CR135" s="60"/>
      <c r="CS135" s="60"/>
      <c r="CT135" s="60"/>
      <c r="CU135" s="60"/>
      <c r="CV135" s="60"/>
      <c r="CW135" s="60"/>
      <c r="CX135" s="60"/>
      <c r="CY135" s="60"/>
    </row>
    <row r="136" spans="1:103" s="16" customFormat="1" ht="16.5" customHeight="1">
      <c r="A136" s="65" t="s">
        <v>34</v>
      </c>
      <c r="B136" s="66" t="s">
        <v>456</v>
      </c>
      <c r="C136" s="853" t="s">
        <v>457</v>
      </c>
      <c r="D136" s="926"/>
      <c r="E136" s="926"/>
      <c r="F136" s="926"/>
      <c r="G136" s="926"/>
      <c r="H136" s="926"/>
      <c r="I136" s="926"/>
      <c r="J136" s="926"/>
      <c r="K136" s="1024"/>
      <c r="L136" s="60"/>
      <c r="M136" s="60"/>
      <c r="N136" s="273"/>
      <c r="O136" s="284">
        <f t="shared" si="11"/>
        <v>0</v>
      </c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  <c r="AA136" s="60"/>
      <c r="AB136" s="60"/>
      <c r="AC136" s="60"/>
      <c r="AD136" s="60"/>
      <c r="AE136" s="60"/>
      <c r="AF136" s="60"/>
      <c r="AG136" s="60"/>
      <c r="AH136" s="60"/>
      <c r="AI136" s="60"/>
      <c r="AJ136" s="60"/>
      <c r="AK136" s="60"/>
      <c r="AL136" s="60"/>
      <c r="AM136" s="60"/>
      <c r="AN136" s="60"/>
      <c r="AO136" s="60"/>
      <c r="AP136" s="60"/>
      <c r="AQ136" s="60"/>
      <c r="AR136" s="60"/>
      <c r="AS136" s="60"/>
      <c r="AT136" s="60"/>
      <c r="AU136" s="60"/>
      <c r="AV136" s="60"/>
      <c r="AW136" s="60"/>
      <c r="AX136" s="60"/>
      <c r="AY136" s="60"/>
      <c r="AZ136" s="60"/>
      <c r="BA136" s="60"/>
      <c r="BB136" s="60"/>
      <c r="BC136" s="60"/>
      <c r="BD136" s="60"/>
      <c r="BE136" s="60"/>
      <c r="BF136" s="60"/>
      <c r="BG136" s="60"/>
      <c r="BH136" s="60"/>
      <c r="BI136" s="60"/>
      <c r="BJ136" s="60"/>
      <c r="BK136" s="60"/>
      <c r="BL136" s="60"/>
      <c r="BM136" s="60"/>
      <c r="BN136" s="60"/>
      <c r="BO136" s="60"/>
      <c r="BP136" s="60"/>
      <c r="BQ136" s="60"/>
      <c r="BR136" s="60"/>
      <c r="BS136" s="60"/>
      <c r="BT136" s="60"/>
      <c r="BU136" s="60"/>
      <c r="BV136" s="60"/>
      <c r="BW136" s="60"/>
      <c r="BX136" s="60"/>
      <c r="BY136" s="60"/>
      <c r="BZ136" s="60"/>
      <c r="CA136" s="60"/>
      <c r="CB136" s="60"/>
      <c r="CC136" s="60"/>
      <c r="CD136" s="60"/>
      <c r="CE136" s="60"/>
      <c r="CF136" s="60"/>
      <c r="CG136" s="60"/>
      <c r="CH136" s="60"/>
      <c r="CI136" s="60"/>
      <c r="CJ136" s="60"/>
      <c r="CK136" s="60"/>
      <c r="CL136" s="60"/>
      <c r="CM136" s="60"/>
      <c r="CN136" s="60"/>
      <c r="CO136" s="60"/>
      <c r="CP136" s="60"/>
      <c r="CQ136" s="60"/>
      <c r="CR136" s="60"/>
      <c r="CS136" s="60"/>
      <c r="CT136" s="60"/>
      <c r="CU136" s="60"/>
      <c r="CV136" s="60"/>
      <c r="CW136" s="60"/>
      <c r="CX136" s="60"/>
      <c r="CY136" s="60"/>
    </row>
    <row r="137" spans="1:103" s="16" customFormat="1" ht="22.5" customHeight="1">
      <c r="A137" s="99">
        <v>41</v>
      </c>
      <c r="B137" s="92" t="s">
        <v>458</v>
      </c>
      <c r="C137" s="117" t="s">
        <v>459</v>
      </c>
      <c r="D137" s="89" t="s">
        <v>201</v>
      </c>
      <c r="E137" s="90" t="s">
        <v>34</v>
      </c>
      <c r="F137" s="90" t="e">
        <f>PR2D!#REF!</f>
        <v>#REF!</v>
      </c>
      <c r="G137" s="289"/>
      <c r="H137" s="290"/>
      <c r="I137" s="290"/>
      <c r="J137" s="90">
        <v>21.8</v>
      </c>
      <c r="K137" s="135" t="e">
        <f>J137*F137</f>
        <v>#REF!</v>
      </c>
      <c r="L137" s="60"/>
      <c r="M137" s="60"/>
      <c r="N137" s="273">
        <v>55.86</v>
      </c>
      <c r="O137" s="284">
        <f t="shared" si="11"/>
        <v>1217.748</v>
      </c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  <c r="AA137" s="60"/>
      <c r="AB137" s="60"/>
      <c r="AC137" s="60"/>
      <c r="AD137" s="60"/>
      <c r="AE137" s="60"/>
      <c r="AF137" s="60"/>
      <c r="AG137" s="60"/>
      <c r="AH137" s="60"/>
      <c r="AI137" s="60"/>
      <c r="AJ137" s="60"/>
      <c r="AK137" s="60"/>
      <c r="AL137" s="60"/>
      <c r="AM137" s="60"/>
      <c r="AN137" s="60"/>
      <c r="AO137" s="60"/>
      <c r="AP137" s="60"/>
      <c r="AQ137" s="60"/>
      <c r="AR137" s="60"/>
      <c r="AS137" s="60"/>
      <c r="AT137" s="60"/>
      <c r="AU137" s="60"/>
      <c r="AV137" s="60"/>
      <c r="AW137" s="60"/>
      <c r="AX137" s="60"/>
      <c r="AY137" s="60"/>
      <c r="AZ137" s="60"/>
      <c r="BA137" s="60"/>
      <c r="BB137" s="60"/>
      <c r="BC137" s="60"/>
      <c r="BD137" s="60"/>
      <c r="BE137" s="60"/>
      <c r="BF137" s="60"/>
      <c r="BG137" s="60"/>
      <c r="BH137" s="60"/>
      <c r="BI137" s="60"/>
      <c r="BJ137" s="60"/>
      <c r="BK137" s="60"/>
      <c r="BL137" s="60"/>
      <c r="BM137" s="60"/>
      <c r="BN137" s="60"/>
      <c r="BO137" s="60"/>
      <c r="BP137" s="60"/>
      <c r="BQ137" s="60"/>
      <c r="BR137" s="60"/>
      <c r="BS137" s="60"/>
      <c r="BT137" s="60"/>
      <c r="BU137" s="60"/>
      <c r="BV137" s="60"/>
      <c r="BW137" s="60"/>
      <c r="BX137" s="60"/>
      <c r="BY137" s="60"/>
      <c r="BZ137" s="60"/>
      <c r="CA137" s="60"/>
      <c r="CB137" s="60"/>
      <c r="CC137" s="60"/>
      <c r="CD137" s="60"/>
      <c r="CE137" s="60"/>
      <c r="CF137" s="60"/>
      <c r="CG137" s="60"/>
      <c r="CH137" s="60"/>
      <c r="CI137" s="60"/>
      <c r="CJ137" s="60"/>
      <c r="CK137" s="60"/>
      <c r="CL137" s="60"/>
      <c r="CM137" s="60"/>
      <c r="CN137" s="60"/>
      <c r="CO137" s="60"/>
      <c r="CP137" s="60"/>
      <c r="CQ137" s="60"/>
      <c r="CR137" s="60"/>
      <c r="CS137" s="60"/>
      <c r="CT137" s="60"/>
      <c r="CU137" s="60"/>
      <c r="CV137" s="60"/>
      <c r="CW137" s="60"/>
      <c r="CX137" s="60"/>
      <c r="CY137" s="60"/>
    </row>
    <row r="138" spans="1:103" s="16" customFormat="1" ht="22.5" customHeight="1">
      <c r="A138" s="65" t="s">
        <v>34</v>
      </c>
      <c r="B138" s="66" t="s">
        <v>460</v>
      </c>
      <c r="C138" s="853" t="s">
        <v>461</v>
      </c>
      <c r="D138" s="926"/>
      <c r="E138" s="926"/>
      <c r="F138" s="926"/>
      <c r="G138" s="926"/>
      <c r="H138" s="926"/>
      <c r="I138" s="926"/>
      <c r="J138" s="926"/>
      <c r="K138" s="1024"/>
      <c r="L138" s="60"/>
      <c r="M138" s="60"/>
      <c r="N138" s="273"/>
      <c r="O138" s="284">
        <f t="shared" si="11"/>
        <v>0</v>
      </c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  <c r="AA138" s="60"/>
      <c r="AB138" s="60"/>
      <c r="AC138" s="60"/>
      <c r="AD138" s="60"/>
      <c r="AE138" s="60"/>
      <c r="AF138" s="60"/>
      <c r="AG138" s="60"/>
      <c r="AH138" s="60"/>
      <c r="AI138" s="60"/>
      <c r="AJ138" s="60"/>
      <c r="AK138" s="60"/>
      <c r="AL138" s="60"/>
      <c r="AM138" s="60"/>
      <c r="AN138" s="60"/>
      <c r="AO138" s="60"/>
      <c r="AP138" s="60"/>
      <c r="AQ138" s="60"/>
      <c r="AR138" s="60"/>
      <c r="AS138" s="60"/>
      <c r="AT138" s="60"/>
      <c r="AU138" s="60"/>
      <c r="AV138" s="60"/>
      <c r="AW138" s="60"/>
      <c r="AX138" s="60"/>
      <c r="AY138" s="60"/>
      <c r="AZ138" s="60"/>
      <c r="BA138" s="60"/>
      <c r="BB138" s="60"/>
      <c r="BC138" s="60"/>
      <c r="BD138" s="60"/>
      <c r="BE138" s="60"/>
      <c r="BF138" s="60"/>
      <c r="BG138" s="60"/>
      <c r="BH138" s="60"/>
      <c r="BI138" s="60"/>
      <c r="BJ138" s="60"/>
      <c r="BK138" s="60"/>
      <c r="BL138" s="60"/>
      <c r="BM138" s="60"/>
      <c r="BN138" s="60"/>
      <c r="BO138" s="60"/>
      <c r="BP138" s="60"/>
      <c r="BQ138" s="60"/>
      <c r="BR138" s="60"/>
      <c r="BS138" s="60"/>
      <c r="BT138" s="60"/>
      <c r="BU138" s="60"/>
      <c r="BV138" s="60"/>
      <c r="BW138" s="60"/>
      <c r="BX138" s="60"/>
      <c r="BY138" s="60"/>
      <c r="BZ138" s="60"/>
      <c r="CA138" s="60"/>
      <c r="CB138" s="60"/>
      <c r="CC138" s="60"/>
      <c r="CD138" s="60"/>
      <c r="CE138" s="60"/>
      <c r="CF138" s="60"/>
      <c r="CG138" s="60"/>
      <c r="CH138" s="60"/>
      <c r="CI138" s="60"/>
      <c r="CJ138" s="60"/>
      <c r="CK138" s="60"/>
      <c r="CL138" s="60"/>
      <c r="CM138" s="60"/>
      <c r="CN138" s="60"/>
      <c r="CO138" s="60"/>
      <c r="CP138" s="60"/>
      <c r="CQ138" s="60"/>
      <c r="CR138" s="60"/>
      <c r="CS138" s="60"/>
      <c r="CT138" s="60"/>
      <c r="CU138" s="60"/>
      <c r="CV138" s="60"/>
      <c r="CW138" s="60"/>
      <c r="CX138" s="60"/>
      <c r="CY138" s="60"/>
    </row>
    <row r="139" spans="1:103" s="16" customFormat="1" ht="28.5" customHeight="1">
      <c r="A139" s="99">
        <v>42</v>
      </c>
      <c r="B139" s="92" t="s">
        <v>462</v>
      </c>
      <c r="C139" s="117" t="s">
        <v>463</v>
      </c>
      <c r="D139" s="89" t="s">
        <v>201</v>
      </c>
      <c r="E139" s="90" t="s">
        <v>34</v>
      </c>
      <c r="F139" s="90" t="e">
        <f>PR2D!#REF!</f>
        <v>#REF!</v>
      </c>
      <c r="G139" s="289"/>
      <c r="H139" s="290"/>
      <c r="I139" s="290"/>
      <c r="J139" s="291">
        <v>18.5</v>
      </c>
      <c r="K139" s="135" t="e">
        <f>J139*F139</f>
        <v>#REF!</v>
      </c>
      <c r="L139" s="60"/>
      <c r="M139" s="60"/>
      <c r="N139" s="273">
        <v>44.2</v>
      </c>
      <c r="O139" s="284">
        <f t="shared" si="11"/>
        <v>817.7</v>
      </c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  <c r="AA139" s="60"/>
      <c r="AB139" s="60"/>
      <c r="AC139" s="60"/>
      <c r="AD139" s="60"/>
      <c r="AE139" s="60"/>
      <c r="AF139" s="60"/>
      <c r="AG139" s="60"/>
      <c r="AH139" s="60"/>
      <c r="AI139" s="60"/>
      <c r="AJ139" s="60"/>
      <c r="AK139" s="60"/>
      <c r="AL139" s="60"/>
      <c r="AM139" s="60"/>
      <c r="AN139" s="60"/>
      <c r="AO139" s="60"/>
      <c r="AP139" s="60"/>
      <c r="AQ139" s="60"/>
      <c r="AR139" s="60"/>
      <c r="AS139" s="60"/>
      <c r="AT139" s="60"/>
      <c r="AU139" s="60"/>
      <c r="AV139" s="60"/>
      <c r="AW139" s="60"/>
      <c r="AX139" s="60"/>
      <c r="AY139" s="60"/>
      <c r="AZ139" s="60"/>
      <c r="BA139" s="60"/>
      <c r="BB139" s="60"/>
      <c r="BC139" s="60"/>
      <c r="BD139" s="60"/>
      <c r="BE139" s="60"/>
      <c r="BF139" s="60"/>
      <c r="BG139" s="60"/>
      <c r="BH139" s="60"/>
      <c r="BI139" s="60"/>
      <c r="BJ139" s="60"/>
      <c r="BK139" s="60"/>
      <c r="BL139" s="60"/>
      <c r="BM139" s="60"/>
      <c r="BN139" s="60"/>
      <c r="BO139" s="60"/>
      <c r="BP139" s="60"/>
      <c r="BQ139" s="60"/>
      <c r="BR139" s="60"/>
      <c r="BS139" s="60"/>
      <c r="BT139" s="60"/>
      <c r="BU139" s="60"/>
      <c r="BV139" s="60"/>
      <c r="BW139" s="60"/>
      <c r="BX139" s="60"/>
      <c r="BY139" s="60"/>
      <c r="BZ139" s="60"/>
      <c r="CA139" s="60"/>
      <c r="CB139" s="60"/>
      <c r="CC139" s="60"/>
      <c r="CD139" s="60"/>
      <c r="CE139" s="60"/>
      <c r="CF139" s="60"/>
      <c r="CG139" s="60"/>
      <c r="CH139" s="60"/>
      <c r="CI139" s="60"/>
      <c r="CJ139" s="60"/>
      <c r="CK139" s="60"/>
      <c r="CL139" s="60"/>
      <c r="CM139" s="60"/>
      <c r="CN139" s="60"/>
      <c r="CO139" s="60"/>
      <c r="CP139" s="60"/>
      <c r="CQ139" s="60"/>
      <c r="CR139" s="60"/>
      <c r="CS139" s="60"/>
      <c r="CT139" s="60"/>
      <c r="CU139" s="60"/>
      <c r="CV139" s="60"/>
      <c r="CW139" s="60"/>
      <c r="CX139" s="60"/>
      <c r="CY139" s="60"/>
    </row>
    <row r="140" spans="1:103" s="16" customFormat="1" ht="20.25" customHeight="1">
      <c r="A140" s="1021" t="s">
        <v>441</v>
      </c>
      <c r="B140" s="1022"/>
      <c r="C140" s="1022"/>
      <c r="D140" s="1022"/>
      <c r="E140" s="1022"/>
      <c r="F140" s="1022"/>
      <c r="G140" s="1022"/>
      <c r="H140" s="1022"/>
      <c r="I140" s="1022"/>
      <c r="J140" s="1023"/>
      <c r="K140" s="239" t="e">
        <f>K125+K128+K132+K130+K134+K137+K139</f>
        <v>#REF!</v>
      </c>
      <c r="L140" s="60"/>
      <c r="M140" s="60"/>
      <c r="N140" s="273"/>
      <c r="O140" s="239">
        <f>O125+O128+O132+O130+O134+O137+O139</f>
        <v>10159.709999999999</v>
      </c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  <c r="AI140" s="60"/>
      <c r="AJ140" s="60"/>
      <c r="AK140" s="60"/>
      <c r="AL140" s="60"/>
      <c r="AM140" s="60"/>
      <c r="AN140" s="60"/>
      <c r="AO140" s="60"/>
      <c r="AP140" s="60"/>
      <c r="AQ140" s="60"/>
      <c r="AR140" s="60"/>
      <c r="AS140" s="60"/>
      <c r="AT140" s="60"/>
      <c r="AU140" s="60"/>
      <c r="AV140" s="60"/>
      <c r="AW140" s="60"/>
      <c r="AX140" s="60"/>
      <c r="AY140" s="60"/>
      <c r="AZ140" s="60"/>
      <c r="BA140" s="60"/>
      <c r="BB140" s="60"/>
      <c r="BC140" s="60"/>
      <c r="BD140" s="60"/>
      <c r="BE140" s="60"/>
      <c r="BF140" s="60"/>
      <c r="BG140" s="60"/>
      <c r="BH140" s="60"/>
      <c r="BI140" s="60"/>
      <c r="BJ140" s="60"/>
      <c r="BK140" s="60"/>
      <c r="BL140" s="60"/>
      <c r="BM140" s="60"/>
      <c r="BN140" s="60"/>
      <c r="BO140" s="60"/>
      <c r="BP140" s="60"/>
      <c r="BQ140" s="60"/>
      <c r="BR140" s="60"/>
      <c r="BS140" s="60"/>
      <c r="BT140" s="60"/>
      <c r="BU140" s="60"/>
      <c r="BV140" s="60"/>
      <c r="BW140" s="60"/>
      <c r="BX140" s="60"/>
      <c r="BY140" s="60"/>
      <c r="BZ140" s="60"/>
      <c r="CA140" s="60"/>
      <c r="CB140" s="60"/>
      <c r="CC140" s="60"/>
      <c r="CD140" s="60"/>
      <c r="CE140" s="60"/>
      <c r="CF140" s="60"/>
      <c r="CG140" s="60"/>
      <c r="CH140" s="60"/>
      <c r="CI140" s="60"/>
      <c r="CJ140" s="60"/>
      <c r="CK140" s="60"/>
      <c r="CL140" s="60"/>
      <c r="CM140" s="60"/>
      <c r="CN140" s="60"/>
      <c r="CO140" s="60"/>
      <c r="CP140" s="60"/>
      <c r="CQ140" s="60"/>
      <c r="CR140" s="60"/>
      <c r="CS140" s="60"/>
      <c r="CT140" s="60"/>
      <c r="CU140" s="60"/>
      <c r="CV140" s="60"/>
      <c r="CW140" s="60"/>
      <c r="CX140" s="60"/>
      <c r="CY140" s="60"/>
    </row>
    <row r="141" spans="1:103" s="41" customFormat="1" ht="25.5" customHeight="1">
      <c r="A141" s="24" t="s">
        <v>67</v>
      </c>
      <c r="B141" s="21" t="s">
        <v>64</v>
      </c>
      <c r="C141" s="1017" t="s">
        <v>208</v>
      </c>
      <c r="D141" s="1018"/>
      <c r="E141" s="1018"/>
      <c r="F141" s="1018"/>
      <c r="G141" s="1018"/>
      <c r="H141" s="1018"/>
      <c r="I141" s="1018"/>
      <c r="J141" s="1018"/>
      <c r="K141" s="1019"/>
      <c r="L141" s="61"/>
      <c r="M141" s="61"/>
      <c r="N141" s="269"/>
      <c r="O141" s="280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  <c r="CD141" s="61"/>
      <c r="CE141" s="61"/>
      <c r="CF141" s="61"/>
      <c r="CG141" s="61"/>
      <c r="CH141" s="61"/>
      <c r="CI141" s="61"/>
      <c r="CJ141" s="61"/>
      <c r="CK141" s="61"/>
      <c r="CL141" s="61"/>
      <c r="CM141" s="61"/>
      <c r="CN141" s="61"/>
      <c r="CO141" s="61"/>
      <c r="CP141" s="61"/>
      <c r="CQ141" s="61"/>
      <c r="CR141" s="61"/>
      <c r="CS141" s="61"/>
      <c r="CT141" s="61"/>
      <c r="CU141" s="61"/>
      <c r="CV141" s="61"/>
      <c r="CW141" s="61"/>
      <c r="CX141" s="61"/>
      <c r="CY141" s="61"/>
    </row>
    <row r="142" spans="1:103" s="8" customFormat="1" ht="19.5" customHeight="1">
      <c r="A142" s="65" t="s">
        <v>34</v>
      </c>
      <c r="B142" s="66" t="s">
        <v>23</v>
      </c>
      <c r="C142" s="853" t="s">
        <v>192</v>
      </c>
      <c r="D142" s="926"/>
      <c r="E142" s="926"/>
      <c r="F142" s="926"/>
      <c r="G142" s="926"/>
      <c r="H142" s="926"/>
      <c r="I142" s="926"/>
      <c r="J142" s="926"/>
      <c r="K142" s="1024"/>
      <c r="N142" s="274"/>
      <c r="O142" s="285"/>
    </row>
    <row r="143" spans="1:103" s="11" customFormat="1" ht="15.75" customHeight="1">
      <c r="A143" s="99">
        <v>43</v>
      </c>
      <c r="B143" s="93" t="s">
        <v>0</v>
      </c>
      <c r="C143" s="117" t="s">
        <v>79</v>
      </c>
      <c r="D143" s="89" t="s">
        <v>201</v>
      </c>
      <c r="E143" s="90" t="s">
        <v>34</v>
      </c>
      <c r="F143" s="90">
        <f>PR2D!I127</f>
        <v>500</v>
      </c>
      <c r="G143" s="121"/>
      <c r="H143" s="1020"/>
      <c r="I143" s="1020"/>
      <c r="J143" s="86">
        <v>4.0999999999999996</v>
      </c>
      <c r="K143" s="101">
        <f>J143*F143</f>
        <v>2050</v>
      </c>
      <c r="N143" s="277">
        <v>23.49</v>
      </c>
      <c r="O143" s="284">
        <f t="shared" ref="O143:O149" si="12">J143*N143</f>
        <v>96.308999999999997</v>
      </c>
    </row>
    <row r="144" spans="1:103" s="8" customFormat="1" ht="52.5" hidden="1" customHeight="1">
      <c r="A144" s="99"/>
      <c r="B144" s="93"/>
      <c r="C144" s="116" t="s">
        <v>336</v>
      </c>
      <c r="D144" s="91" t="s">
        <v>202</v>
      </c>
      <c r="E144" s="87">
        <v>105.14</v>
      </c>
      <c r="F144" s="87" t="s">
        <v>34</v>
      </c>
      <c r="G144" s="122"/>
      <c r="H144" s="35">
        <v>14.94</v>
      </c>
      <c r="I144" s="35">
        <f>H144*F143</f>
        <v>7470</v>
      </c>
      <c r="J144" s="86"/>
      <c r="K144" s="102"/>
      <c r="N144" s="274"/>
      <c r="O144" s="284">
        <f t="shared" si="12"/>
        <v>0</v>
      </c>
    </row>
    <row r="145" spans="1:15" s="8" customFormat="1" ht="38.25" hidden="1">
      <c r="A145" s="98" t="s">
        <v>311</v>
      </c>
      <c r="B145" s="94" t="s">
        <v>0</v>
      </c>
      <c r="C145" s="116" t="s">
        <v>337</v>
      </c>
      <c r="D145" s="91" t="s">
        <v>202</v>
      </c>
      <c r="E145" s="87">
        <v>105.14</v>
      </c>
      <c r="F145" s="87">
        <f>E145</f>
        <v>105.14</v>
      </c>
      <c r="G145" s="122"/>
      <c r="H145" s="35"/>
      <c r="I145" s="35"/>
      <c r="J145" s="86"/>
      <c r="K145" s="102"/>
      <c r="N145" s="274"/>
      <c r="O145" s="284">
        <f t="shared" si="12"/>
        <v>0</v>
      </c>
    </row>
    <row r="146" spans="1:15" s="8" customFormat="1" ht="18.75" customHeight="1">
      <c r="A146" s="99">
        <v>44</v>
      </c>
      <c r="B146" s="92" t="s">
        <v>132</v>
      </c>
      <c r="C146" s="117" t="s">
        <v>193</v>
      </c>
      <c r="D146" s="89" t="s">
        <v>201</v>
      </c>
      <c r="E146" s="90" t="s">
        <v>34</v>
      </c>
      <c r="F146" s="90" t="e">
        <f>PR2D!#REF!</f>
        <v>#REF!</v>
      </c>
      <c r="G146" s="122"/>
      <c r="H146" s="35"/>
      <c r="I146" s="35"/>
      <c r="J146" s="86">
        <v>100</v>
      </c>
      <c r="K146" s="101" t="e">
        <f>J146*F146</f>
        <v>#REF!</v>
      </c>
      <c r="N146" s="274">
        <v>7.4</v>
      </c>
      <c r="O146" s="284">
        <f t="shared" si="12"/>
        <v>740</v>
      </c>
    </row>
    <row r="147" spans="1:15" s="8" customFormat="1" ht="54" hidden="1" customHeight="1">
      <c r="A147" s="98"/>
      <c r="B147" s="94"/>
      <c r="C147" s="116" t="s">
        <v>338</v>
      </c>
      <c r="D147" s="91" t="s">
        <v>202</v>
      </c>
      <c r="E147" s="87">
        <v>14.8</v>
      </c>
      <c r="F147" s="87" t="s">
        <v>34</v>
      </c>
      <c r="G147" s="122"/>
      <c r="H147" s="35"/>
      <c r="I147" s="35"/>
      <c r="J147" s="186"/>
      <c r="K147" s="132"/>
      <c r="L147" s="107"/>
      <c r="N147" s="274"/>
      <c r="O147" s="284">
        <f t="shared" si="12"/>
        <v>0</v>
      </c>
    </row>
    <row r="148" spans="1:15" s="11" customFormat="1" ht="18" customHeight="1">
      <c r="A148" s="65" t="s">
        <v>34</v>
      </c>
      <c r="B148" s="66" t="s">
        <v>221</v>
      </c>
      <c r="C148" s="853" t="s">
        <v>222</v>
      </c>
      <c r="D148" s="926"/>
      <c r="E148" s="926"/>
      <c r="F148" s="926"/>
      <c r="G148" s="926"/>
      <c r="H148" s="926"/>
      <c r="I148" s="926"/>
      <c r="J148" s="926"/>
      <c r="K148" s="1024"/>
      <c r="N148" s="277"/>
      <c r="O148" s="284">
        <f t="shared" si="12"/>
        <v>0</v>
      </c>
    </row>
    <row r="149" spans="1:15" s="11" customFormat="1" ht="18.75" customHeight="1">
      <c r="A149" s="99">
        <v>45</v>
      </c>
      <c r="B149" s="93" t="s">
        <v>223</v>
      </c>
      <c r="C149" s="117" t="s">
        <v>224</v>
      </c>
      <c r="D149" s="89" t="s">
        <v>11</v>
      </c>
      <c r="E149" s="90" t="s">
        <v>34</v>
      </c>
      <c r="F149" s="90" t="e">
        <f>PR2D!#REF!</f>
        <v>#REF!</v>
      </c>
      <c r="G149" s="123"/>
      <c r="H149" s="36"/>
      <c r="I149" s="36"/>
      <c r="J149" s="90">
        <v>5.4</v>
      </c>
      <c r="K149" s="101" t="e">
        <f>J149*F149</f>
        <v>#REF!</v>
      </c>
      <c r="M149" s="103"/>
      <c r="N149" s="277">
        <v>13</v>
      </c>
      <c r="O149" s="284">
        <f t="shared" si="12"/>
        <v>70.2</v>
      </c>
    </row>
    <row r="150" spans="1:15" s="11" customFormat="1" ht="69" hidden="1" customHeight="1">
      <c r="A150" s="99"/>
      <c r="B150" s="93"/>
      <c r="C150" s="116" t="s">
        <v>278</v>
      </c>
      <c r="D150" s="91" t="s">
        <v>11</v>
      </c>
      <c r="E150" s="87">
        <v>23</v>
      </c>
      <c r="F150" s="87" t="s">
        <v>34</v>
      </c>
      <c r="G150" s="123"/>
      <c r="H150" s="36"/>
      <c r="I150" s="36"/>
      <c r="J150" s="90"/>
      <c r="K150" s="102"/>
      <c r="N150" s="277"/>
      <c r="O150" s="288"/>
    </row>
    <row r="151" spans="1:15" s="11" customFormat="1" ht="25.5" customHeight="1">
      <c r="A151" s="1021" t="s">
        <v>442</v>
      </c>
      <c r="B151" s="1022"/>
      <c r="C151" s="1022"/>
      <c r="D151" s="1022"/>
      <c r="E151" s="1022"/>
      <c r="F151" s="1022"/>
      <c r="G151" s="1022"/>
      <c r="H151" s="1022"/>
      <c r="I151" s="1022"/>
      <c r="J151" s="1023"/>
      <c r="K151" s="238" t="e">
        <f>K143+K146+K149</f>
        <v>#REF!</v>
      </c>
      <c r="N151" s="277"/>
      <c r="O151" s="238">
        <f>O143+O146+O149</f>
        <v>906.51</v>
      </c>
    </row>
    <row r="152" spans="1:15" s="11" customFormat="1" ht="25.5" customHeight="1">
      <c r="A152" s="24" t="s">
        <v>103</v>
      </c>
      <c r="B152" s="21" t="s">
        <v>66</v>
      </c>
      <c r="C152" s="1017" t="s">
        <v>209</v>
      </c>
      <c r="D152" s="1018"/>
      <c r="E152" s="1018"/>
      <c r="F152" s="1018"/>
      <c r="G152" s="1018"/>
      <c r="H152" s="1018"/>
      <c r="I152" s="1018"/>
      <c r="J152" s="1018"/>
      <c r="K152" s="1019"/>
      <c r="N152" s="277"/>
      <c r="O152" s="288"/>
    </row>
    <row r="153" spans="1:15" s="11" customFormat="1" ht="18" customHeight="1">
      <c r="A153" s="65" t="s">
        <v>34</v>
      </c>
      <c r="B153" s="66" t="s">
        <v>134</v>
      </c>
      <c r="C153" s="853" t="s">
        <v>133</v>
      </c>
      <c r="D153" s="926"/>
      <c r="E153" s="926"/>
      <c r="F153" s="926"/>
      <c r="G153" s="926"/>
      <c r="H153" s="926"/>
      <c r="I153" s="926"/>
      <c r="J153" s="926"/>
      <c r="K153" s="1024"/>
      <c r="N153" s="277"/>
      <c r="O153" s="288"/>
    </row>
    <row r="154" spans="1:15" s="11" customFormat="1" ht="18" customHeight="1">
      <c r="A154" s="99">
        <v>46</v>
      </c>
      <c r="B154" s="92" t="s">
        <v>135</v>
      </c>
      <c r="C154" s="117" t="s">
        <v>194</v>
      </c>
      <c r="D154" s="89" t="s">
        <v>9</v>
      </c>
      <c r="E154" s="90" t="s">
        <v>34</v>
      </c>
      <c r="F154" s="90" t="e">
        <f>PR2D!#REF!</f>
        <v>#REF!</v>
      </c>
      <c r="G154" s="123"/>
      <c r="H154" s="36"/>
      <c r="I154" s="36"/>
      <c r="J154" s="90">
        <v>30</v>
      </c>
      <c r="K154" s="101" t="e">
        <f>J154*F154</f>
        <v>#REF!</v>
      </c>
      <c r="N154" s="277">
        <v>0</v>
      </c>
      <c r="O154" s="284">
        <f t="shared" ref="O154:O159" si="13">J154*N154</f>
        <v>0</v>
      </c>
    </row>
    <row r="155" spans="1:15" s="11" customFormat="1" ht="40.5" hidden="1" customHeight="1">
      <c r="A155" s="98"/>
      <c r="B155" s="94"/>
      <c r="C155" s="116" t="s">
        <v>279</v>
      </c>
      <c r="D155" s="91" t="s">
        <v>9</v>
      </c>
      <c r="E155" s="87">
        <v>2</v>
      </c>
      <c r="F155" s="90" t="e">
        <f>PR2D!#REF!</f>
        <v>#REF!</v>
      </c>
      <c r="G155" s="123"/>
      <c r="H155" s="36"/>
      <c r="I155" s="36"/>
      <c r="J155" s="90"/>
      <c r="K155" s="101" t="e">
        <f>J155*F155</f>
        <v>#REF!</v>
      </c>
      <c r="N155" s="277"/>
      <c r="O155" s="284">
        <f t="shared" si="13"/>
        <v>0</v>
      </c>
    </row>
    <row r="156" spans="1:15" s="11" customFormat="1" ht="18" customHeight="1">
      <c r="A156" s="99">
        <v>47</v>
      </c>
      <c r="B156" s="92" t="s">
        <v>195</v>
      </c>
      <c r="C156" s="117" t="s">
        <v>280</v>
      </c>
      <c r="D156" s="89" t="s">
        <v>9</v>
      </c>
      <c r="E156" s="90" t="s">
        <v>34</v>
      </c>
      <c r="F156" s="90" t="e">
        <f>PR2D!#REF!</f>
        <v>#REF!</v>
      </c>
      <c r="G156" s="123"/>
      <c r="H156" s="36"/>
      <c r="I156" s="36"/>
      <c r="J156" s="90">
        <v>10</v>
      </c>
      <c r="K156" s="101" t="e">
        <f>J156*F156</f>
        <v>#REF!</v>
      </c>
      <c r="N156" s="277">
        <v>0</v>
      </c>
      <c r="O156" s="284">
        <f t="shared" si="13"/>
        <v>0</v>
      </c>
    </row>
    <row r="157" spans="1:15" s="11" customFormat="1" ht="42.75" hidden="1" customHeight="1">
      <c r="A157" s="99"/>
      <c r="B157" s="94"/>
      <c r="C157" s="116" t="s">
        <v>281</v>
      </c>
      <c r="D157" s="91" t="s">
        <v>9</v>
      </c>
      <c r="E157" s="87">
        <v>2</v>
      </c>
      <c r="F157" s="90" t="s">
        <v>34</v>
      </c>
      <c r="G157" s="123"/>
      <c r="H157" s="36"/>
      <c r="I157" s="36"/>
      <c r="J157" s="90"/>
      <c r="K157" s="102"/>
      <c r="N157" s="277"/>
      <c r="O157" s="284">
        <f t="shared" si="13"/>
        <v>0</v>
      </c>
    </row>
    <row r="158" spans="1:15" s="11" customFormat="1" ht="18" customHeight="1">
      <c r="A158" s="65" t="s">
        <v>34</v>
      </c>
      <c r="B158" s="66" t="s">
        <v>196</v>
      </c>
      <c r="C158" s="853" t="s">
        <v>197</v>
      </c>
      <c r="D158" s="926"/>
      <c r="E158" s="926"/>
      <c r="F158" s="926"/>
      <c r="G158" s="926"/>
      <c r="H158" s="926"/>
      <c r="I158" s="926"/>
      <c r="J158" s="926"/>
      <c r="K158" s="1024"/>
      <c r="N158" s="277"/>
      <c r="O158" s="284">
        <f t="shared" si="13"/>
        <v>0</v>
      </c>
    </row>
    <row r="159" spans="1:15" s="11" customFormat="1" ht="18.75" customHeight="1">
      <c r="A159" s="99">
        <v>48</v>
      </c>
      <c r="B159" s="92" t="s">
        <v>198</v>
      </c>
      <c r="C159" s="117" t="s">
        <v>282</v>
      </c>
      <c r="D159" s="89" t="s">
        <v>11</v>
      </c>
      <c r="E159" s="90" t="s">
        <v>34</v>
      </c>
      <c r="F159" s="90" t="e">
        <f>PR2D!#REF!</f>
        <v>#REF!</v>
      </c>
      <c r="G159" s="123"/>
      <c r="H159" s="36"/>
      <c r="I159" s="36"/>
      <c r="J159" s="90">
        <v>180</v>
      </c>
      <c r="K159" s="101" t="e">
        <f>J159*F159</f>
        <v>#REF!</v>
      </c>
      <c r="M159" s="104"/>
      <c r="N159" s="277">
        <v>7</v>
      </c>
      <c r="O159" s="284">
        <f t="shared" si="13"/>
        <v>1260</v>
      </c>
    </row>
    <row r="160" spans="1:15" s="11" customFormat="1" ht="40.5" hidden="1" customHeight="1">
      <c r="A160" s="99"/>
      <c r="B160" s="94"/>
      <c r="C160" s="116" t="s">
        <v>283</v>
      </c>
      <c r="D160" s="91" t="s">
        <v>11</v>
      </c>
      <c r="E160" s="87">
        <f>36</f>
        <v>36</v>
      </c>
      <c r="F160" s="90" t="s">
        <v>34</v>
      </c>
      <c r="G160" s="123"/>
      <c r="H160" s="36"/>
      <c r="I160" s="36"/>
      <c r="J160" s="90"/>
      <c r="K160" s="102"/>
      <c r="N160" s="277"/>
      <c r="O160" s="288"/>
    </row>
    <row r="161" spans="1:15" s="11" customFormat="1" ht="25.5" customHeight="1">
      <c r="A161" s="1021" t="s">
        <v>443</v>
      </c>
      <c r="B161" s="1022"/>
      <c r="C161" s="1022"/>
      <c r="D161" s="1022"/>
      <c r="E161" s="1022"/>
      <c r="F161" s="1022"/>
      <c r="G161" s="1022"/>
      <c r="H161" s="1022"/>
      <c r="I161" s="1022"/>
      <c r="J161" s="1023"/>
      <c r="K161" s="238" t="e">
        <f>K154+K156+K159</f>
        <v>#REF!</v>
      </c>
      <c r="N161" s="277"/>
      <c r="O161" s="238">
        <f>O154+O156+O159</f>
        <v>1260</v>
      </c>
    </row>
    <row r="162" spans="1:15" s="11" customFormat="1" ht="30" customHeight="1">
      <c r="A162" s="24" t="s">
        <v>33</v>
      </c>
      <c r="B162" s="21" t="s">
        <v>68</v>
      </c>
      <c r="C162" s="1017" t="s">
        <v>210</v>
      </c>
      <c r="D162" s="1018"/>
      <c r="E162" s="1018"/>
      <c r="F162" s="1018"/>
      <c r="G162" s="1018"/>
      <c r="H162" s="1018"/>
      <c r="I162" s="1018"/>
      <c r="J162" s="1018"/>
      <c r="K162" s="1019"/>
      <c r="N162" s="277"/>
      <c r="O162" s="288"/>
    </row>
    <row r="163" spans="1:15" s="11" customFormat="1" ht="18" customHeight="1">
      <c r="A163" s="65" t="s">
        <v>34</v>
      </c>
      <c r="B163" s="66" t="s">
        <v>24</v>
      </c>
      <c r="C163" s="853" t="s">
        <v>25</v>
      </c>
      <c r="D163" s="926"/>
      <c r="E163" s="926"/>
      <c r="F163" s="926"/>
      <c r="G163" s="926"/>
      <c r="H163" s="926"/>
      <c r="I163" s="926"/>
      <c r="J163" s="926"/>
      <c r="K163" s="1024"/>
      <c r="N163" s="277"/>
      <c r="O163" s="288"/>
    </row>
    <row r="164" spans="1:15" s="11" customFormat="1" ht="29.25" customHeight="1">
      <c r="A164" s="99">
        <v>49</v>
      </c>
      <c r="B164" s="93" t="s">
        <v>284</v>
      </c>
      <c r="C164" s="120" t="s">
        <v>285</v>
      </c>
      <c r="D164" s="89" t="s">
        <v>11</v>
      </c>
      <c r="E164" s="90" t="s">
        <v>34</v>
      </c>
      <c r="F164" s="90" t="e">
        <f>PR2D!#REF!</f>
        <v>#REF!</v>
      </c>
      <c r="G164" s="123"/>
      <c r="H164" s="36"/>
      <c r="I164" s="36"/>
      <c r="J164" s="90">
        <v>55.5</v>
      </c>
      <c r="K164" s="101" t="e">
        <f>J164*F164</f>
        <v>#REF!</v>
      </c>
      <c r="N164" s="277">
        <v>37.049999999999997</v>
      </c>
      <c r="O164" s="284">
        <f t="shared" ref="O164:O172" si="14">J164*N164</f>
        <v>2056.2750000000001</v>
      </c>
    </row>
    <row r="165" spans="1:15" s="11" customFormat="1" ht="54.75" hidden="1" customHeight="1">
      <c r="A165" s="99"/>
      <c r="B165" s="94"/>
      <c r="C165" s="116" t="s">
        <v>339</v>
      </c>
      <c r="D165" s="91" t="s">
        <v>11</v>
      </c>
      <c r="E165" s="87">
        <v>181.25</v>
      </c>
      <c r="F165" s="90" t="s">
        <v>34</v>
      </c>
      <c r="G165" s="123"/>
      <c r="H165" s="36"/>
      <c r="I165" s="36"/>
      <c r="J165" s="90"/>
      <c r="K165" s="102"/>
      <c r="N165" s="277"/>
      <c r="O165" s="284">
        <f t="shared" si="14"/>
        <v>0</v>
      </c>
    </row>
    <row r="166" spans="1:15" s="8" customFormat="1" ht="18" customHeight="1">
      <c r="A166" s="65" t="s">
        <v>34</v>
      </c>
      <c r="B166" s="66" t="s">
        <v>26</v>
      </c>
      <c r="C166" s="853" t="s">
        <v>27</v>
      </c>
      <c r="D166" s="926"/>
      <c r="E166" s="926"/>
      <c r="F166" s="926"/>
      <c r="G166" s="926"/>
      <c r="H166" s="926"/>
      <c r="I166" s="926"/>
      <c r="J166" s="926"/>
      <c r="K166" s="1024"/>
      <c r="N166" s="274"/>
      <c r="O166" s="284">
        <f t="shared" si="14"/>
        <v>0</v>
      </c>
    </row>
    <row r="167" spans="1:15" s="8" customFormat="1" ht="18" customHeight="1">
      <c r="A167" s="99">
        <v>50</v>
      </c>
      <c r="B167" s="93" t="s">
        <v>101</v>
      </c>
      <c r="C167" s="117" t="s">
        <v>102</v>
      </c>
      <c r="D167" s="89" t="s">
        <v>201</v>
      </c>
      <c r="E167" s="90" t="s">
        <v>34</v>
      </c>
      <c r="F167" s="90" t="e">
        <f>PR2D!#REF!</f>
        <v>#REF!</v>
      </c>
      <c r="G167" s="122"/>
      <c r="H167" s="36"/>
      <c r="I167" s="36"/>
      <c r="J167" s="90">
        <v>46.3</v>
      </c>
      <c r="K167" s="101" t="e">
        <f>J167*F167</f>
        <v>#REF!</v>
      </c>
      <c r="L167" s="39"/>
      <c r="M167" s="39"/>
      <c r="N167" s="274">
        <v>38.14</v>
      </c>
      <c r="O167" s="284">
        <f t="shared" si="14"/>
        <v>1765.8820000000001</v>
      </c>
    </row>
    <row r="168" spans="1:15" s="13" customFormat="1" ht="69" hidden="1" customHeight="1">
      <c r="A168" s="99" t="s">
        <v>8</v>
      </c>
      <c r="B168" s="95"/>
      <c r="C168" s="116" t="s">
        <v>340</v>
      </c>
      <c r="D168" s="91" t="s">
        <v>202</v>
      </c>
      <c r="E168" s="87">
        <v>284.10000000000002</v>
      </c>
      <c r="F168" s="90" t="e">
        <f>PR2D!#REF!</f>
        <v>#REF!</v>
      </c>
      <c r="G168" s="124"/>
      <c r="H168" s="35">
        <v>72.3</v>
      </c>
      <c r="I168" s="35" t="e">
        <f>H168*#REF!</f>
        <v>#REF!</v>
      </c>
      <c r="J168" s="90"/>
      <c r="K168" s="102"/>
      <c r="N168" s="278"/>
      <c r="O168" s="284">
        <f t="shared" si="14"/>
        <v>0</v>
      </c>
    </row>
    <row r="169" spans="1:15" s="8" customFormat="1" ht="19.5" customHeight="1">
      <c r="A169" s="99">
        <v>51</v>
      </c>
      <c r="B169" s="93" t="s">
        <v>1</v>
      </c>
      <c r="C169" s="117" t="s">
        <v>286</v>
      </c>
      <c r="D169" s="89" t="s">
        <v>201</v>
      </c>
      <c r="E169" s="90" t="s">
        <v>34</v>
      </c>
      <c r="F169" s="90" t="e">
        <f>PR2D!#REF!</f>
        <v>#REF!</v>
      </c>
      <c r="G169" s="122"/>
      <c r="H169" s="36"/>
      <c r="I169" s="36"/>
      <c r="J169" s="90">
        <v>48.6</v>
      </c>
      <c r="K169" s="101" t="e">
        <f>J169*F169</f>
        <v>#REF!</v>
      </c>
      <c r="N169" s="274">
        <v>0</v>
      </c>
      <c r="O169" s="284">
        <f t="shared" si="14"/>
        <v>0</v>
      </c>
    </row>
    <row r="170" spans="1:15" s="8" customFormat="1" ht="59.25" hidden="1" customHeight="1">
      <c r="A170" s="99" t="s">
        <v>8</v>
      </c>
      <c r="B170" s="95"/>
      <c r="C170" s="116" t="s">
        <v>341</v>
      </c>
      <c r="D170" s="91" t="s">
        <v>202</v>
      </c>
      <c r="E170" s="87">
        <v>7.74</v>
      </c>
      <c r="F170" s="90" t="s">
        <v>34</v>
      </c>
      <c r="G170" s="122"/>
      <c r="H170" s="1020"/>
      <c r="I170" s="1020"/>
      <c r="J170" s="90"/>
      <c r="K170" s="184"/>
      <c r="N170" s="274"/>
      <c r="O170" s="284">
        <f t="shared" si="14"/>
        <v>0</v>
      </c>
    </row>
    <row r="171" spans="1:15" s="8" customFormat="1" ht="18" customHeight="1">
      <c r="A171" s="65" t="s">
        <v>34</v>
      </c>
      <c r="B171" s="66" t="s">
        <v>28</v>
      </c>
      <c r="C171" s="853" t="s">
        <v>29</v>
      </c>
      <c r="D171" s="926"/>
      <c r="E171" s="926"/>
      <c r="F171" s="926"/>
      <c r="G171" s="926"/>
      <c r="H171" s="926"/>
      <c r="I171" s="926"/>
      <c r="J171" s="926"/>
      <c r="K171" s="1024"/>
      <c r="N171" s="274"/>
      <c r="O171" s="284">
        <f t="shared" si="14"/>
        <v>0</v>
      </c>
    </row>
    <row r="172" spans="1:15" s="8" customFormat="1" ht="17.25" customHeight="1">
      <c r="A172" s="99">
        <v>52</v>
      </c>
      <c r="B172" s="93" t="s">
        <v>2</v>
      </c>
      <c r="C172" s="117" t="s">
        <v>136</v>
      </c>
      <c r="D172" s="89" t="s">
        <v>11</v>
      </c>
      <c r="E172" s="90" t="s">
        <v>34</v>
      </c>
      <c r="F172" s="90" t="e">
        <f>PR2D!#REF!</f>
        <v>#REF!</v>
      </c>
      <c r="G172" s="122"/>
      <c r="H172" s="162"/>
      <c r="I172" s="162"/>
      <c r="J172" s="90">
        <v>22.4</v>
      </c>
      <c r="K172" s="101" t="e">
        <f>J172*F172</f>
        <v>#REF!</v>
      </c>
      <c r="M172" s="103"/>
      <c r="N172" s="274">
        <v>22.75</v>
      </c>
      <c r="O172" s="284">
        <f t="shared" si="14"/>
        <v>509.6</v>
      </c>
    </row>
    <row r="173" spans="1:15" s="11" customFormat="1" ht="96" hidden="1" customHeight="1" thickBot="1">
      <c r="A173" s="163" t="s">
        <v>8</v>
      </c>
      <c r="B173" s="164"/>
      <c r="C173" s="165" t="s">
        <v>342</v>
      </c>
      <c r="D173" s="166" t="s">
        <v>11</v>
      </c>
      <c r="E173" s="167">
        <v>173.06</v>
      </c>
      <c r="F173" s="168" t="s">
        <v>34</v>
      </c>
      <c r="G173" s="10"/>
      <c r="H173" s="169">
        <v>78.42</v>
      </c>
      <c r="I173" s="169" t="e">
        <f>H173*F169</f>
        <v>#REF!</v>
      </c>
      <c r="J173" s="187"/>
      <c r="K173" s="240"/>
      <c r="N173" s="277"/>
      <c r="O173" s="288"/>
    </row>
    <row r="174" spans="1:15" s="11" customFormat="1" ht="25.5" customHeight="1" thickBot="1">
      <c r="A174" s="1034" t="s">
        <v>444</v>
      </c>
      <c r="B174" s="1035"/>
      <c r="C174" s="1035"/>
      <c r="D174" s="1035"/>
      <c r="E174" s="1035"/>
      <c r="F174" s="1035"/>
      <c r="G174" s="1035"/>
      <c r="H174" s="1035"/>
      <c r="I174" s="1035"/>
      <c r="J174" s="1036"/>
      <c r="K174" s="238" t="e">
        <f>K164+K167+K169+K172</f>
        <v>#REF!</v>
      </c>
      <c r="N174" s="277"/>
      <c r="O174" s="238">
        <f>O164+O167+O169+O172</f>
        <v>4331.76</v>
      </c>
    </row>
    <row r="175" spans="1:15" ht="25.5" customHeight="1">
      <c r="A175" s="1025" t="s">
        <v>218</v>
      </c>
      <c r="B175" s="1026"/>
      <c r="C175" s="1026"/>
      <c r="D175" s="1026"/>
      <c r="E175" s="1026"/>
      <c r="F175" s="1026"/>
      <c r="G175" s="1026"/>
      <c r="H175" s="1026"/>
      <c r="I175" s="1026"/>
      <c r="J175" s="1027"/>
      <c r="K175" s="232" t="e">
        <f>K14+K54+K64+K91+K122+K140+K151+K161+K174</f>
        <v>#REF!</v>
      </c>
      <c r="O175" s="232">
        <f>O14+O54+O64+O91+O122+O140+O151+O161+O174</f>
        <v>34712.269999999997</v>
      </c>
    </row>
    <row r="176" spans="1:15" ht="25.5" customHeight="1">
      <c r="A176" s="1028" t="s">
        <v>219</v>
      </c>
      <c r="B176" s="1029"/>
      <c r="C176" s="1029"/>
      <c r="D176" s="1029"/>
      <c r="E176" s="1029"/>
      <c r="F176" s="1029"/>
      <c r="G176" s="1029"/>
      <c r="H176" s="1029"/>
      <c r="I176" s="1029"/>
      <c r="J176" s="1030"/>
      <c r="K176" s="233" t="e">
        <f>K177-K175</f>
        <v>#REF!</v>
      </c>
      <c r="O176" s="233">
        <f>O177-O175</f>
        <v>7983.82</v>
      </c>
    </row>
    <row r="177" spans="1:15" ht="25.5" customHeight="1" thickBot="1">
      <c r="A177" s="1031" t="s">
        <v>220</v>
      </c>
      <c r="B177" s="1032"/>
      <c r="C177" s="1032"/>
      <c r="D177" s="1032"/>
      <c r="E177" s="1032"/>
      <c r="F177" s="1032"/>
      <c r="G177" s="1032"/>
      <c r="H177" s="1032"/>
      <c r="I177" s="1032"/>
      <c r="J177" s="1033"/>
      <c r="K177" s="234" t="e">
        <f>K175*1.23</f>
        <v>#REF!</v>
      </c>
      <c r="O177" s="234">
        <f>O175*1.23</f>
        <v>42696.09</v>
      </c>
    </row>
    <row r="178" spans="1:15">
      <c r="F178" s="18"/>
    </row>
    <row r="179" spans="1:15">
      <c r="F179" s="18"/>
    </row>
    <row r="180" spans="1:15">
      <c r="F180" s="18"/>
    </row>
    <row r="181" spans="1:15">
      <c r="F181" s="18"/>
    </row>
    <row r="182" spans="1:15">
      <c r="F182" s="18"/>
    </row>
    <row r="183" spans="1:15">
      <c r="F183" s="18"/>
    </row>
    <row r="184" spans="1:15">
      <c r="F184" s="18"/>
    </row>
    <row r="185" spans="1:15">
      <c r="F185" s="18"/>
    </row>
    <row r="186" spans="1:15">
      <c r="F186" s="18"/>
    </row>
    <row r="187" spans="1:15">
      <c r="F187" s="18"/>
    </row>
    <row r="188" spans="1:15">
      <c r="F188" s="18"/>
    </row>
    <row r="189" spans="1:15">
      <c r="F189" s="18"/>
    </row>
    <row r="190" spans="1:15">
      <c r="F190" s="18"/>
    </row>
    <row r="191" spans="1:15">
      <c r="F191" s="18"/>
    </row>
    <row r="192" spans="1:15">
      <c r="F192" s="18"/>
    </row>
    <row r="193" spans="6:6">
      <c r="F193" s="18"/>
    </row>
    <row r="194" spans="6:6">
      <c r="F194" s="18"/>
    </row>
    <row r="195" spans="6:6">
      <c r="F195" s="18"/>
    </row>
    <row r="196" spans="6:6">
      <c r="F196" s="18"/>
    </row>
    <row r="197" spans="6:6">
      <c r="F197" s="18"/>
    </row>
    <row r="198" spans="6:6">
      <c r="F198" s="18"/>
    </row>
    <row r="199" spans="6:6">
      <c r="F199" s="18"/>
    </row>
  </sheetData>
  <mergeCells count="57">
    <mergeCell ref="A177:J177"/>
    <mergeCell ref="C162:K162"/>
    <mergeCell ref="A174:J174"/>
    <mergeCell ref="C171:K171"/>
    <mergeCell ref="C158:K158"/>
    <mergeCell ref="A175:J175"/>
    <mergeCell ref="A176:J176"/>
    <mergeCell ref="H170:I170"/>
    <mergeCell ref="C163:K163"/>
    <mergeCell ref="C166:K166"/>
    <mergeCell ref="A151:J151"/>
    <mergeCell ref="B15:K15"/>
    <mergeCell ref="A14:J14"/>
    <mergeCell ref="C119:K119"/>
    <mergeCell ref="A161:J161"/>
    <mergeCell ref="C141:K141"/>
    <mergeCell ref="C127:K127"/>
    <mergeCell ref="C148:K148"/>
    <mergeCell ref="C153:K153"/>
    <mergeCell ref="C152:K152"/>
    <mergeCell ref="C136:K136"/>
    <mergeCell ref="C138:K138"/>
    <mergeCell ref="A140:J140"/>
    <mergeCell ref="C16:K16"/>
    <mergeCell ref="C17:K17"/>
    <mergeCell ref="C20:K20"/>
    <mergeCell ref="A1:K1"/>
    <mergeCell ref="A2:K2"/>
    <mergeCell ref="B4:K4"/>
    <mergeCell ref="C5:K5"/>
    <mergeCell ref="C6:K6"/>
    <mergeCell ref="C25:K25"/>
    <mergeCell ref="C99:K99"/>
    <mergeCell ref="A54:J54"/>
    <mergeCell ref="A64:J64"/>
    <mergeCell ref="C123:K123"/>
    <mergeCell ref="C55:K55"/>
    <mergeCell ref="C56:K56"/>
    <mergeCell ref="H109:I109"/>
    <mergeCell ref="C108:K108"/>
    <mergeCell ref="C76:K76"/>
    <mergeCell ref="C93:K93"/>
    <mergeCell ref="C96:K96"/>
    <mergeCell ref="C61:K61"/>
    <mergeCell ref="A122:J122"/>
    <mergeCell ref="A91:J91"/>
    <mergeCell ref="C65:K65"/>
    <mergeCell ref="C66:K66"/>
    <mergeCell ref="C113:K113"/>
    <mergeCell ref="C116:K116"/>
    <mergeCell ref="C73:K73"/>
    <mergeCell ref="C92:K92"/>
    <mergeCell ref="H143:I143"/>
    <mergeCell ref="C142:K142"/>
    <mergeCell ref="H130:I130"/>
    <mergeCell ref="C124:K124"/>
    <mergeCell ref="H102:I102"/>
  </mergeCells>
  <printOptions horizontalCentered="1" gridLines="1"/>
  <pageMargins left="0.47244094488188981" right="0.27559055118110237" top="0.39370078740157483" bottom="0.31496062992125984" header="0.23622047244094491" footer="0.15748031496062992"/>
  <pageSetup paperSize="9" scale="10" fitToHeight="0" orientation="portrait" r:id="rId1"/>
  <headerFooter alignWithMargins="0"/>
  <rowBreaks count="1" manualBreakCount="1">
    <brk id="76" max="10" man="1"/>
  </rowBreaks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00B050"/>
    <pageSetUpPr fitToPage="1"/>
  </sheetPr>
  <dimension ref="A1:FY195"/>
  <sheetViews>
    <sheetView workbookViewId="0">
      <selection sqref="A1:I1"/>
    </sheetView>
  </sheetViews>
  <sheetFormatPr defaultRowHeight="12.75"/>
  <cols>
    <col min="1" max="1" width="10.28515625" style="17" customWidth="1"/>
    <col min="2" max="2" width="15.5703125" style="40" customWidth="1"/>
    <col min="3" max="3" width="65.7109375" style="42" customWidth="1"/>
    <col min="4" max="4" width="10.42578125" style="43" customWidth="1"/>
    <col min="5" max="5" width="9.7109375" style="18" hidden="1" customWidth="1"/>
    <col min="6" max="6" width="9.7109375" style="453" customWidth="1"/>
    <col min="7" max="7" width="14.42578125" style="18" customWidth="1"/>
    <col min="8" max="8" width="19.85546875" style="463" customWidth="1"/>
    <col min="9" max="9" width="13" style="20" hidden="1" customWidth="1"/>
    <col min="10" max="10" width="6.140625" style="40" hidden="1" customWidth="1"/>
    <col min="11" max="11" width="12.140625" style="40" hidden="1" customWidth="1"/>
    <col min="12" max="12" width="13" style="40" hidden="1" customWidth="1"/>
    <col min="13" max="13" width="9.140625" style="40"/>
    <col min="14" max="14" width="13.42578125" style="40" bestFit="1" customWidth="1"/>
    <col min="15" max="16384" width="9.140625" style="40"/>
  </cols>
  <sheetData>
    <row r="1" spans="1:14" s="4" customFormat="1" ht="31.5" customHeight="1">
      <c r="A1" s="1041" t="s">
        <v>72</v>
      </c>
      <c r="B1" s="1042"/>
      <c r="C1" s="1042"/>
      <c r="D1" s="1042"/>
      <c r="E1" s="1042"/>
      <c r="F1" s="1042"/>
      <c r="G1" s="1042"/>
      <c r="H1" s="1042"/>
      <c r="I1" s="1042"/>
      <c r="J1" s="109"/>
      <c r="K1" s="1043"/>
      <c r="L1" s="1043"/>
    </row>
    <row r="2" spans="1:14" s="4" customFormat="1" ht="52.5" customHeight="1">
      <c r="A2" s="1002" t="s">
        <v>798</v>
      </c>
      <c r="B2" s="1002"/>
      <c r="C2" s="1002"/>
      <c r="D2" s="1002"/>
      <c r="E2" s="1002"/>
      <c r="F2" s="1002"/>
      <c r="G2" s="1002"/>
      <c r="H2" s="1002"/>
      <c r="I2" s="1002"/>
      <c r="J2" s="80"/>
      <c r="K2" s="1044"/>
      <c r="L2" s="1044"/>
      <c r="M2" s="6"/>
      <c r="N2" s="6"/>
    </row>
    <row r="3" spans="1:14" ht="45" customHeight="1">
      <c r="A3" s="77" t="s">
        <v>3</v>
      </c>
      <c r="B3" s="78" t="s">
        <v>229</v>
      </c>
      <c r="C3" s="77" t="s">
        <v>217</v>
      </c>
      <c r="D3" s="77" t="s">
        <v>5</v>
      </c>
      <c r="E3" s="22" t="s">
        <v>6</v>
      </c>
      <c r="F3" s="445" t="str">
        <f>I3</f>
        <v>Ilośc jednostek</v>
      </c>
      <c r="G3" s="22" t="s">
        <v>70</v>
      </c>
      <c r="H3" s="454" t="s">
        <v>71</v>
      </c>
      <c r="I3" s="108" t="s">
        <v>782</v>
      </c>
      <c r="J3" s="108"/>
      <c r="K3" s="22" t="s">
        <v>70</v>
      </c>
      <c r="L3" s="22" t="s">
        <v>71</v>
      </c>
      <c r="M3" s="3"/>
    </row>
    <row r="4" spans="1:14" ht="19.5" customHeight="1">
      <c r="A4" s="441" t="s">
        <v>33</v>
      </c>
      <c r="B4" s="1045" t="s">
        <v>142</v>
      </c>
      <c r="C4" s="1046"/>
      <c r="D4" s="1046"/>
      <c r="E4" s="1046"/>
      <c r="F4" s="1046"/>
      <c r="G4" s="1046"/>
      <c r="H4" s="1046"/>
      <c r="I4" s="1046"/>
      <c r="J4" s="108"/>
      <c r="K4" s="1043"/>
      <c r="L4" s="1043"/>
      <c r="M4" s="3"/>
    </row>
    <row r="5" spans="1:14" ht="26.25" customHeight="1">
      <c r="A5" s="21" t="s">
        <v>58</v>
      </c>
      <c r="B5" s="21" t="s">
        <v>73</v>
      </c>
      <c r="C5" s="866" t="s">
        <v>50</v>
      </c>
      <c r="D5" s="866"/>
      <c r="E5" s="866"/>
      <c r="F5" s="866"/>
      <c r="G5" s="866"/>
      <c r="H5" s="866"/>
      <c r="I5" s="866"/>
      <c r="J5" s="108"/>
      <c r="K5" s="1044"/>
      <c r="L5" s="1044"/>
      <c r="M5" s="3"/>
    </row>
    <row r="6" spans="1:14" ht="18.75" customHeight="1">
      <c r="A6" s="66" t="s">
        <v>34</v>
      </c>
      <c r="B6" s="66" t="s">
        <v>69</v>
      </c>
      <c r="C6" s="852" t="s">
        <v>111</v>
      </c>
      <c r="D6" s="852"/>
      <c r="E6" s="852"/>
      <c r="F6" s="852"/>
      <c r="G6" s="852"/>
      <c r="H6" s="852"/>
      <c r="I6" s="852"/>
      <c r="J6" s="108"/>
      <c r="K6" s="110"/>
      <c r="L6" s="110"/>
      <c r="M6" s="3"/>
    </row>
    <row r="7" spans="1:14" ht="18.75" customHeight="1">
      <c r="A7" s="77" t="s">
        <v>112</v>
      </c>
      <c r="B7" s="68" t="str">
        <f t="shared" ref="B7:B13" si="0">B6</f>
        <v>00.00.00</v>
      </c>
      <c r="C7" s="302" t="s">
        <v>145</v>
      </c>
      <c r="D7" s="86" t="s">
        <v>447</v>
      </c>
      <c r="E7" s="303">
        <v>1</v>
      </c>
      <c r="F7" s="445">
        <f>I7</f>
        <v>1</v>
      </c>
      <c r="G7" s="303">
        <v>2000</v>
      </c>
      <c r="H7" s="454">
        <f>G7*F7</f>
        <v>2000</v>
      </c>
      <c r="I7" s="303">
        <f t="shared" ref="I7:I13" si="1">E7</f>
        <v>1</v>
      </c>
      <c r="J7" s="108"/>
      <c r="K7" s="110"/>
      <c r="L7" s="110"/>
      <c r="M7" s="3"/>
      <c r="N7" s="465">
        <f>H7</f>
        <v>2000</v>
      </c>
    </row>
    <row r="8" spans="1:14" ht="40.5" customHeight="1">
      <c r="A8" s="77" t="s">
        <v>113</v>
      </c>
      <c r="B8" s="68" t="str">
        <f t="shared" si="0"/>
        <v>00.00.00</v>
      </c>
      <c r="C8" s="302" t="s">
        <v>199</v>
      </c>
      <c r="D8" s="86" t="s">
        <v>447</v>
      </c>
      <c r="E8" s="303">
        <v>1</v>
      </c>
      <c r="F8" s="445">
        <f>I8</f>
        <v>1</v>
      </c>
      <c r="G8" s="303">
        <v>800</v>
      </c>
      <c r="H8" s="454">
        <f>G8*F8</f>
        <v>800</v>
      </c>
      <c r="I8" s="303">
        <f t="shared" si="1"/>
        <v>1</v>
      </c>
      <c r="J8" s="108"/>
      <c r="K8" s="110"/>
      <c r="L8" s="110"/>
      <c r="M8" s="3"/>
      <c r="N8" s="465">
        <f t="shared" ref="N8:N65" si="2">H8</f>
        <v>800</v>
      </c>
    </row>
    <row r="9" spans="1:14" ht="28.5" customHeight="1">
      <c r="A9" s="77" t="s">
        <v>114</v>
      </c>
      <c r="B9" s="68" t="str">
        <f t="shared" si="0"/>
        <v>00.00.00</v>
      </c>
      <c r="C9" s="69" t="s">
        <v>534</v>
      </c>
      <c r="D9" s="109" t="s">
        <v>447</v>
      </c>
      <c r="E9" s="70">
        <v>1</v>
      </c>
      <c r="F9" s="70"/>
      <c r="G9" s="70"/>
      <c r="H9" s="455"/>
      <c r="I9" s="70">
        <f t="shared" si="1"/>
        <v>1</v>
      </c>
      <c r="J9" s="108"/>
      <c r="K9" s="110"/>
      <c r="L9" s="110"/>
      <c r="M9" s="3"/>
      <c r="N9" s="465">
        <f t="shared" si="2"/>
        <v>0</v>
      </c>
    </row>
    <row r="10" spans="1:14" ht="38.25" customHeight="1">
      <c r="A10" s="77" t="s">
        <v>115</v>
      </c>
      <c r="B10" s="68" t="str">
        <f t="shared" si="0"/>
        <v>00.00.00</v>
      </c>
      <c r="C10" s="69" t="s">
        <v>231</v>
      </c>
      <c r="D10" s="109" t="s">
        <v>447</v>
      </c>
      <c r="E10" s="70">
        <v>1</v>
      </c>
      <c r="F10" s="70"/>
      <c r="G10" s="70"/>
      <c r="H10" s="455"/>
      <c r="I10" s="70">
        <f t="shared" si="1"/>
        <v>1</v>
      </c>
      <c r="J10" s="108"/>
      <c r="K10" s="110"/>
      <c r="L10" s="110"/>
      <c r="M10" s="3"/>
      <c r="N10" s="465">
        <f t="shared" si="2"/>
        <v>0</v>
      </c>
    </row>
    <row r="11" spans="1:14" ht="28.5" customHeight="1">
      <c r="A11" s="77" t="s">
        <v>116</v>
      </c>
      <c r="B11" s="68" t="str">
        <f>B10</f>
        <v>00.00.00</v>
      </c>
      <c r="C11" s="69" t="s">
        <v>449</v>
      </c>
      <c r="D11" s="109" t="s">
        <v>447</v>
      </c>
      <c r="E11" s="70">
        <v>1</v>
      </c>
      <c r="F11" s="70"/>
      <c r="G11" s="70"/>
      <c r="H11" s="455"/>
      <c r="I11" s="70">
        <f t="shared" si="1"/>
        <v>1</v>
      </c>
      <c r="J11" s="108"/>
      <c r="K11" s="110"/>
      <c r="L11" s="110"/>
      <c r="M11" s="3"/>
      <c r="N11" s="465">
        <f t="shared" si="2"/>
        <v>0</v>
      </c>
    </row>
    <row r="12" spans="1:14" ht="28.5" customHeight="1">
      <c r="A12" s="77" t="s">
        <v>117</v>
      </c>
      <c r="B12" s="68" t="str">
        <f t="shared" si="0"/>
        <v>00.00.00</v>
      </c>
      <c r="C12" s="69" t="s">
        <v>451</v>
      </c>
      <c r="D12" s="109" t="s">
        <v>447</v>
      </c>
      <c r="E12" s="70">
        <v>1</v>
      </c>
      <c r="F12" s="70"/>
      <c r="G12" s="70"/>
      <c r="H12" s="455"/>
      <c r="I12" s="70">
        <f t="shared" si="1"/>
        <v>1</v>
      </c>
      <c r="J12" s="108"/>
      <c r="K12" s="110"/>
      <c r="L12" s="110"/>
      <c r="M12" s="3"/>
      <c r="N12" s="465">
        <f t="shared" si="2"/>
        <v>0</v>
      </c>
    </row>
    <row r="13" spans="1:14" ht="69.75" customHeight="1">
      <c r="A13" s="77" t="s">
        <v>117</v>
      </c>
      <c r="B13" s="68" t="str">
        <f t="shared" si="0"/>
        <v>00.00.00</v>
      </c>
      <c r="C13" s="69" t="s">
        <v>535</v>
      </c>
      <c r="D13" s="109" t="s">
        <v>447</v>
      </c>
      <c r="E13" s="70">
        <v>1</v>
      </c>
      <c r="F13" s="70"/>
      <c r="G13" s="70"/>
      <c r="H13" s="455"/>
      <c r="I13" s="70">
        <f t="shared" si="1"/>
        <v>1</v>
      </c>
      <c r="J13" s="108"/>
      <c r="K13" s="110"/>
      <c r="L13" s="110"/>
      <c r="M13" s="3"/>
      <c r="N13" s="465">
        <f t="shared" si="2"/>
        <v>0</v>
      </c>
    </row>
    <row r="14" spans="1:14" ht="24.75" customHeight="1">
      <c r="A14" s="1047" t="s">
        <v>786</v>
      </c>
      <c r="B14" s="1047"/>
      <c r="C14" s="1047"/>
      <c r="D14" s="1047"/>
      <c r="E14" s="1047"/>
      <c r="F14" s="1047"/>
      <c r="G14" s="1047"/>
      <c r="H14" s="472">
        <f>H8+H7</f>
        <v>2800</v>
      </c>
      <c r="I14" s="473">
        <f>SUM(I5:I13)</f>
        <v>7</v>
      </c>
      <c r="J14" s="108"/>
      <c r="K14" s="110"/>
      <c r="L14" s="110"/>
      <c r="M14" s="3"/>
      <c r="N14" s="465"/>
    </row>
    <row r="15" spans="1:14" ht="21.75" customHeight="1">
      <c r="A15" s="1048" t="s">
        <v>783</v>
      </c>
      <c r="B15" s="1048"/>
      <c r="C15" s="1048"/>
      <c r="D15" s="1048"/>
      <c r="E15" s="1048"/>
      <c r="F15" s="1048"/>
      <c r="G15" s="1048"/>
      <c r="H15" s="474">
        <f>H14</f>
        <v>2800</v>
      </c>
      <c r="I15" s="475">
        <f>I14</f>
        <v>7</v>
      </c>
      <c r="J15" s="108"/>
      <c r="K15" s="110"/>
      <c r="L15" s="110"/>
      <c r="M15" s="3"/>
      <c r="N15" s="465"/>
    </row>
    <row r="16" spans="1:14" ht="20.25" customHeight="1">
      <c r="A16" s="441" t="s">
        <v>38</v>
      </c>
      <c r="B16" s="1045" t="s">
        <v>696</v>
      </c>
      <c r="C16" s="1046"/>
      <c r="D16" s="1046"/>
      <c r="E16" s="1046"/>
      <c r="F16" s="1046"/>
      <c r="G16" s="1046"/>
      <c r="H16" s="1046"/>
      <c r="I16" s="1046"/>
      <c r="J16" s="108"/>
      <c r="K16" s="1043"/>
      <c r="L16" s="1043"/>
      <c r="M16" s="3"/>
      <c r="N16" s="465">
        <f t="shared" si="2"/>
        <v>0</v>
      </c>
    </row>
    <row r="17" spans="1:15" s="1" customFormat="1" ht="27" customHeight="1">
      <c r="A17" s="21" t="s">
        <v>60</v>
      </c>
      <c r="B17" s="21" t="s">
        <v>59</v>
      </c>
      <c r="C17" s="866" t="s">
        <v>200</v>
      </c>
      <c r="D17" s="866"/>
      <c r="E17" s="866"/>
      <c r="F17" s="866"/>
      <c r="G17" s="866"/>
      <c r="H17" s="866"/>
      <c r="I17" s="866"/>
      <c r="J17" s="111"/>
      <c r="K17" s="1044"/>
      <c r="L17" s="1044"/>
      <c r="N17" s="465">
        <f t="shared" si="2"/>
        <v>0</v>
      </c>
    </row>
    <row r="18" spans="1:15" ht="18" hidden="1" customHeight="1">
      <c r="A18" s="66" t="s">
        <v>34</v>
      </c>
      <c r="B18" s="76" t="s">
        <v>13</v>
      </c>
      <c r="C18" s="852" t="s">
        <v>118</v>
      </c>
      <c r="D18" s="852"/>
      <c r="E18" s="917"/>
      <c r="F18" s="917"/>
      <c r="G18" s="917"/>
      <c r="H18" s="917"/>
      <c r="I18" s="917"/>
      <c r="J18" s="108"/>
      <c r="K18" s="1020"/>
      <c r="L18" s="1020"/>
      <c r="M18" s="3"/>
      <c r="N18" s="465">
        <f t="shared" si="2"/>
        <v>0</v>
      </c>
    </row>
    <row r="19" spans="1:15" s="14" customFormat="1" ht="18.75" hidden="1" customHeight="1">
      <c r="A19" s="77">
        <v>2</v>
      </c>
      <c r="B19" s="78" t="s">
        <v>147</v>
      </c>
      <c r="C19" s="79" t="s">
        <v>233</v>
      </c>
      <c r="D19" s="77" t="s">
        <v>225</v>
      </c>
      <c r="E19" s="81" t="s">
        <v>34</v>
      </c>
      <c r="F19" s="446"/>
      <c r="G19" s="81"/>
      <c r="H19" s="456"/>
      <c r="I19" s="81">
        <f>SUM(E20:E20)</f>
        <v>0.4</v>
      </c>
      <c r="J19" s="304"/>
      <c r="K19" s="35">
        <v>3524.44</v>
      </c>
      <c r="L19" s="35">
        <f>K19*I19</f>
        <v>1409.78</v>
      </c>
      <c r="M19" s="1"/>
      <c r="N19" s="465">
        <f t="shared" si="2"/>
        <v>0</v>
      </c>
    </row>
    <row r="20" spans="1:15" ht="71.25" hidden="1" customHeight="1">
      <c r="A20" s="77"/>
      <c r="B20" s="82"/>
      <c r="C20" s="83" t="s">
        <v>637</v>
      </c>
      <c r="D20" s="84" t="s">
        <v>225</v>
      </c>
      <c r="E20" s="85">
        <f>(205+(452-257))/1000</f>
        <v>0.4</v>
      </c>
      <c r="F20" s="447"/>
      <c r="G20" s="85"/>
      <c r="H20" s="457"/>
      <c r="I20" s="86" t="s">
        <v>34</v>
      </c>
      <c r="J20" s="108"/>
      <c r="K20" s="35"/>
      <c r="L20" s="35"/>
      <c r="M20" s="3"/>
      <c r="N20" s="465">
        <f t="shared" si="2"/>
        <v>0</v>
      </c>
    </row>
    <row r="21" spans="1:15" ht="16.5" hidden="1" customHeight="1">
      <c r="A21" s="66" t="s">
        <v>34</v>
      </c>
      <c r="B21" s="389" t="s">
        <v>536</v>
      </c>
      <c r="C21" s="852" t="s">
        <v>537</v>
      </c>
      <c r="D21" s="852"/>
      <c r="E21" s="917"/>
      <c r="F21" s="917"/>
      <c r="G21" s="917"/>
      <c r="H21" s="917"/>
      <c r="I21" s="917"/>
      <c r="J21" s="108"/>
      <c r="K21" s="35"/>
      <c r="L21" s="35"/>
      <c r="M21" s="3"/>
      <c r="N21" s="465">
        <f t="shared" si="2"/>
        <v>0</v>
      </c>
    </row>
    <row r="22" spans="1:15" ht="19.5" hidden="1" customHeight="1">
      <c r="A22" s="77">
        <v>3</v>
      </c>
      <c r="B22" s="78" t="s">
        <v>539</v>
      </c>
      <c r="C22" s="79" t="s">
        <v>538</v>
      </c>
      <c r="D22" s="77" t="s">
        <v>12</v>
      </c>
      <c r="E22" s="81" t="s">
        <v>34</v>
      </c>
      <c r="F22" s="446"/>
      <c r="G22" s="81"/>
      <c r="H22" s="456"/>
      <c r="I22" s="81">
        <f>SUM(E23:E23)</f>
        <v>6</v>
      </c>
      <c r="J22" s="108"/>
      <c r="K22" s="35"/>
      <c r="L22" s="35"/>
      <c r="M22" s="3"/>
      <c r="N22" s="465">
        <f t="shared" si="2"/>
        <v>0</v>
      </c>
    </row>
    <row r="23" spans="1:15" ht="64.5" hidden="1" customHeight="1">
      <c r="A23" s="77"/>
      <c r="B23" s="82"/>
      <c r="C23" s="83" t="s">
        <v>542</v>
      </c>
      <c r="D23" s="84" t="s">
        <v>12</v>
      </c>
      <c r="E23" s="85">
        <v>6</v>
      </c>
      <c r="F23" s="447"/>
      <c r="G23" s="85"/>
      <c r="H23" s="457"/>
      <c r="I23" s="86" t="s">
        <v>34</v>
      </c>
      <c r="J23" s="108"/>
      <c r="K23" s="35"/>
      <c r="L23" s="35"/>
      <c r="M23" s="3"/>
      <c r="N23" s="465">
        <f t="shared" si="2"/>
        <v>0</v>
      </c>
    </row>
    <row r="24" spans="1:15" ht="19.5" hidden="1" customHeight="1">
      <c r="A24" s="77">
        <v>4</v>
      </c>
      <c r="B24" s="78" t="s">
        <v>540</v>
      </c>
      <c r="C24" s="79" t="s">
        <v>541</v>
      </c>
      <c r="D24" s="77" t="s">
        <v>201</v>
      </c>
      <c r="E24" s="81" t="s">
        <v>34</v>
      </c>
      <c r="F24" s="446"/>
      <c r="G24" s="81"/>
      <c r="H24" s="456"/>
      <c r="I24" s="81">
        <f>SUM(E25:E25)</f>
        <v>12</v>
      </c>
      <c r="J24" s="108"/>
      <c r="K24" s="35"/>
      <c r="L24" s="35"/>
      <c r="M24" s="3"/>
      <c r="N24" s="465">
        <f t="shared" si="2"/>
        <v>0</v>
      </c>
    </row>
    <row r="25" spans="1:15" ht="60.75" hidden="1" customHeight="1">
      <c r="A25" s="77"/>
      <c r="B25" s="82"/>
      <c r="C25" s="83" t="s">
        <v>543</v>
      </c>
      <c r="D25" s="84" t="s">
        <v>202</v>
      </c>
      <c r="E25" s="85">
        <v>12</v>
      </c>
      <c r="F25" s="447"/>
      <c r="G25" s="85"/>
      <c r="H25" s="457"/>
      <c r="I25" s="86" t="s">
        <v>34</v>
      </c>
      <c r="J25" s="108"/>
      <c r="K25" s="35"/>
      <c r="L25" s="35"/>
      <c r="M25" s="3"/>
      <c r="N25" s="465">
        <f t="shared" si="2"/>
        <v>0</v>
      </c>
    </row>
    <row r="26" spans="1:15" ht="18" hidden="1" customHeight="1">
      <c r="A26" s="66" t="s">
        <v>34</v>
      </c>
      <c r="B26" s="66" t="s">
        <v>14</v>
      </c>
      <c r="C26" s="852" t="s">
        <v>119</v>
      </c>
      <c r="D26" s="852"/>
      <c r="E26" s="852"/>
      <c r="F26" s="852"/>
      <c r="G26" s="852"/>
      <c r="H26" s="852"/>
      <c r="I26" s="852"/>
      <c r="J26" s="108"/>
      <c r="K26" s="1020"/>
      <c r="L26" s="1020"/>
      <c r="M26" s="3"/>
      <c r="N26" s="465">
        <f t="shared" si="2"/>
        <v>0</v>
      </c>
    </row>
    <row r="27" spans="1:15" s="14" customFormat="1" ht="28.5" hidden="1" customHeight="1">
      <c r="A27" s="77">
        <v>5</v>
      </c>
      <c r="B27" s="78" t="s">
        <v>546</v>
      </c>
      <c r="C27" s="79" t="s">
        <v>545</v>
      </c>
      <c r="D27" s="77" t="s">
        <v>201</v>
      </c>
      <c r="E27" s="81" t="s">
        <v>34</v>
      </c>
      <c r="F27" s="446"/>
      <c r="G27" s="81"/>
      <c r="H27" s="456"/>
      <c r="I27" s="81">
        <f>E28</f>
        <v>1400</v>
      </c>
      <c r="J27" s="111"/>
      <c r="K27" s="35">
        <v>0.48</v>
      </c>
      <c r="L27" s="35">
        <f>K27*I27</f>
        <v>672</v>
      </c>
      <c r="M27" s="1"/>
      <c r="N27" s="465">
        <f t="shared" si="2"/>
        <v>0</v>
      </c>
    </row>
    <row r="28" spans="1:15" ht="68.25" hidden="1" customHeight="1">
      <c r="A28" s="77"/>
      <c r="B28" s="82"/>
      <c r="C28" s="83" t="s">
        <v>547</v>
      </c>
      <c r="D28" s="84" t="s">
        <v>202</v>
      </c>
      <c r="E28" s="85">
        <f>(205+(452-257))*3.5</f>
        <v>1400</v>
      </c>
      <c r="F28" s="447"/>
      <c r="G28" s="85"/>
      <c r="H28" s="457"/>
      <c r="I28" s="85" t="s">
        <v>34</v>
      </c>
      <c r="J28" s="108"/>
      <c r="K28" s="35"/>
      <c r="L28" s="35"/>
      <c r="M28" s="3"/>
      <c r="N28" s="465">
        <f t="shared" si="2"/>
        <v>0</v>
      </c>
    </row>
    <row r="29" spans="1:15" ht="31.5" hidden="1" customHeight="1">
      <c r="A29" s="77">
        <v>5</v>
      </c>
      <c r="B29" s="78" t="s">
        <v>296</v>
      </c>
      <c r="C29" s="79" t="s">
        <v>549</v>
      </c>
      <c r="D29" s="77" t="s">
        <v>201</v>
      </c>
      <c r="E29" s="81" t="s">
        <v>34</v>
      </c>
      <c r="F29" s="446"/>
      <c r="G29" s="81"/>
      <c r="H29" s="456"/>
      <c r="I29" s="81">
        <f>E30</f>
        <v>0</v>
      </c>
      <c r="J29" s="108"/>
      <c r="K29" s="35"/>
      <c r="L29" s="35"/>
      <c r="M29" s="3"/>
      <c r="N29" s="465">
        <f t="shared" si="2"/>
        <v>0</v>
      </c>
      <c r="O29" s="350"/>
    </row>
    <row r="30" spans="1:15" ht="61.5" hidden="1" customHeight="1">
      <c r="A30" s="77"/>
      <c r="B30" s="82"/>
      <c r="C30" s="83" t="s">
        <v>550</v>
      </c>
      <c r="D30" s="84" t="s">
        <v>202</v>
      </c>
      <c r="E30" s="85">
        <v>0</v>
      </c>
      <c r="F30" s="485"/>
      <c r="G30" s="85"/>
      <c r="H30" s="457"/>
      <c r="I30" s="85" t="s">
        <v>34</v>
      </c>
      <c r="J30" s="108"/>
      <c r="K30" s="35"/>
      <c r="L30" s="35"/>
      <c r="M30" s="3"/>
      <c r="N30" s="465">
        <f t="shared" si="2"/>
        <v>0</v>
      </c>
    </row>
    <row r="31" spans="1:15" ht="54" customHeight="1">
      <c r="A31" s="66" t="s">
        <v>34</v>
      </c>
      <c r="B31" s="66" t="s">
        <v>15</v>
      </c>
      <c r="C31" s="852" t="s">
        <v>799</v>
      </c>
      <c r="D31" s="852"/>
      <c r="E31" s="1049"/>
      <c r="F31" s="852"/>
      <c r="G31" s="852"/>
      <c r="H31" s="852"/>
      <c r="I31" s="852"/>
      <c r="J31" s="108"/>
      <c r="K31" s="1020"/>
      <c r="L31" s="1020"/>
      <c r="M31" s="3"/>
      <c r="N31" s="465">
        <f t="shared" si="2"/>
        <v>0</v>
      </c>
    </row>
    <row r="32" spans="1:15" ht="18" customHeight="1">
      <c r="A32" s="77">
        <v>2</v>
      </c>
      <c r="B32" s="78" t="s">
        <v>30</v>
      </c>
      <c r="C32" s="79" t="s">
        <v>800</v>
      </c>
      <c r="D32" s="77" t="s">
        <v>201</v>
      </c>
      <c r="E32" s="81" t="s">
        <v>34</v>
      </c>
      <c r="F32" s="445">
        <f t="shared" ref="F32:F53" si="3">I32</f>
        <v>624.29</v>
      </c>
      <c r="G32" s="81">
        <v>12.5</v>
      </c>
      <c r="H32" s="456">
        <f>G32*F32</f>
        <v>7803.63</v>
      </c>
      <c r="I32" s="81">
        <f>SUM(E33)</f>
        <v>624.29</v>
      </c>
      <c r="J32" s="108"/>
      <c r="K32" s="440"/>
      <c r="L32" s="488"/>
      <c r="M32" s="490"/>
      <c r="N32" s="465">
        <f t="shared" si="2"/>
        <v>7803.63</v>
      </c>
    </row>
    <row r="33" spans="1:180" ht="72.75" hidden="1" customHeight="1">
      <c r="A33" s="77"/>
      <c r="B33" s="82"/>
      <c r="C33" s="83" t="s">
        <v>748</v>
      </c>
      <c r="D33" s="84" t="s">
        <v>202</v>
      </c>
      <c r="E33" s="85">
        <f>583.45*1.07</f>
        <v>624.29</v>
      </c>
      <c r="F33" s="445" t="str">
        <f t="shared" si="3"/>
        <v>x</v>
      </c>
      <c r="G33" s="85"/>
      <c r="H33" s="457"/>
      <c r="I33" s="85" t="s">
        <v>34</v>
      </c>
      <c r="J33" s="108"/>
      <c r="K33" s="162"/>
      <c r="L33" s="162"/>
      <c r="M33" s="3"/>
      <c r="N33" s="465">
        <f t="shared" si="2"/>
        <v>0</v>
      </c>
    </row>
    <row r="34" spans="1:180" ht="63.75" hidden="1">
      <c r="A34" s="443" t="s">
        <v>35</v>
      </c>
      <c r="B34" s="75" t="str">
        <f>B32</f>
        <v>01.02.04.11</v>
      </c>
      <c r="C34" s="71" t="s">
        <v>749</v>
      </c>
      <c r="D34" s="72" t="s">
        <v>203</v>
      </c>
      <c r="E34" s="73">
        <f>E33*0.2</f>
        <v>124.86</v>
      </c>
      <c r="F34" s="445">
        <f t="shared" si="3"/>
        <v>124.86</v>
      </c>
      <c r="G34" s="73"/>
      <c r="H34" s="455"/>
      <c r="I34" s="73">
        <f>E34</f>
        <v>124.86</v>
      </c>
      <c r="J34" s="108"/>
      <c r="K34" s="162"/>
      <c r="L34" s="162"/>
      <c r="M34" s="3"/>
      <c r="N34" s="465">
        <f t="shared" si="2"/>
        <v>0</v>
      </c>
    </row>
    <row r="35" spans="1:180" s="14" customFormat="1" ht="19.5" hidden="1" customHeight="1">
      <c r="A35" s="77">
        <v>7</v>
      </c>
      <c r="B35" s="78" t="s">
        <v>121</v>
      </c>
      <c r="C35" s="79" t="s">
        <v>556</v>
      </c>
      <c r="D35" s="77" t="s">
        <v>201</v>
      </c>
      <c r="E35" s="81" t="s">
        <v>34</v>
      </c>
      <c r="F35" s="445">
        <f t="shared" si="3"/>
        <v>191.95</v>
      </c>
      <c r="G35" s="81"/>
      <c r="H35" s="456"/>
      <c r="I35" s="81">
        <f>SUM(E36)</f>
        <v>191.95</v>
      </c>
      <c r="J35" s="111"/>
      <c r="K35" s="35">
        <v>13.88</v>
      </c>
      <c r="L35" s="35">
        <f>K35*I35</f>
        <v>2664.27</v>
      </c>
      <c r="M35" s="1"/>
      <c r="N35" s="465">
        <f t="shared" si="2"/>
        <v>0</v>
      </c>
    </row>
    <row r="36" spans="1:180" ht="33" hidden="1" customHeight="1">
      <c r="A36" s="336"/>
      <c r="B36" s="338"/>
      <c r="C36" s="339" t="s">
        <v>557</v>
      </c>
      <c r="D36" s="340" t="s">
        <v>802</v>
      </c>
      <c r="E36" s="341">
        <f>191.95</f>
        <v>191.95</v>
      </c>
      <c r="F36" s="492" t="str">
        <f t="shared" si="3"/>
        <v>x</v>
      </c>
      <c r="G36" s="85"/>
      <c r="H36" s="457"/>
      <c r="I36" s="85" t="s">
        <v>34</v>
      </c>
      <c r="J36" s="108"/>
      <c r="K36" s="35"/>
      <c r="L36" s="35"/>
      <c r="M36" s="3"/>
      <c r="N36" s="465">
        <f t="shared" si="2"/>
        <v>0</v>
      </c>
    </row>
    <row r="37" spans="1:180" s="15" customFormat="1" ht="40.5" hidden="1" customHeight="1">
      <c r="A37" s="493" t="s">
        <v>148</v>
      </c>
      <c r="B37" s="345" t="str">
        <f>B35</f>
        <v>01.02.04.21</v>
      </c>
      <c r="C37" s="346" t="s">
        <v>558</v>
      </c>
      <c r="D37" s="347" t="s">
        <v>803</v>
      </c>
      <c r="E37" s="348">
        <f>E36*0.15</f>
        <v>28.79</v>
      </c>
      <c r="F37" s="492">
        <f t="shared" si="3"/>
        <v>28.79</v>
      </c>
      <c r="G37" s="73"/>
      <c r="H37" s="455"/>
      <c r="I37" s="73">
        <f>0.15*I35</f>
        <v>28.79</v>
      </c>
      <c r="J37" s="87"/>
      <c r="K37" s="36"/>
      <c r="L37" s="36"/>
      <c r="M37" s="8"/>
      <c r="N37" s="465">
        <f t="shared" si="2"/>
        <v>0</v>
      </c>
      <c r="O37" s="59"/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  <c r="AT37" s="59"/>
      <c r="AU37" s="59"/>
      <c r="AV37" s="59"/>
      <c r="AW37" s="59"/>
      <c r="AX37" s="59"/>
      <c r="AY37" s="59"/>
      <c r="AZ37" s="59"/>
      <c r="BA37" s="59"/>
      <c r="BB37" s="59"/>
      <c r="BC37" s="59"/>
      <c r="BD37" s="59"/>
      <c r="BE37" s="59"/>
      <c r="BF37" s="59"/>
      <c r="BG37" s="59"/>
      <c r="BH37" s="59"/>
      <c r="BI37" s="59"/>
      <c r="BJ37" s="59"/>
      <c r="BK37" s="59"/>
      <c r="BL37" s="59"/>
      <c r="BM37" s="59"/>
      <c r="BN37" s="59"/>
      <c r="BO37" s="59"/>
      <c r="BP37" s="59"/>
      <c r="BQ37" s="59"/>
      <c r="BR37" s="59"/>
      <c r="BS37" s="59"/>
      <c r="BT37" s="59"/>
      <c r="BU37" s="59"/>
      <c r="BV37" s="59"/>
      <c r="BW37" s="59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  <c r="ER37" s="59"/>
      <c r="ES37" s="59"/>
      <c r="ET37" s="59"/>
      <c r="EU37" s="59"/>
      <c r="EV37" s="59"/>
      <c r="EW37" s="59"/>
      <c r="EX37" s="59"/>
      <c r="EY37" s="59"/>
      <c r="EZ37" s="59"/>
      <c r="FA37" s="59"/>
      <c r="FB37" s="59"/>
      <c r="FC37" s="59"/>
      <c r="FD37" s="59"/>
      <c r="FE37" s="59"/>
      <c r="FF37" s="59"/>
      <c r="FG37" s="59"/>
      <c r="FH37" s="59"/>
      <c r="FI37" s="59"/>
      <c r="FJ37" s="59"/>
      <c r="FK37" s="59"/>
      <c r="FL37" s="59"/>
      <c r="FM37" s="59"/>
      <c r="FN37" s="59"/>
      <c r="FO37" s="59"/>
      <c r="FP37" s="59"/>
      <c r="FQ37" s="59"/>
      <c r="FR37" s="59"/>
      <c r="FS37" s="59"/>
      <c r="FT37" s="59"/>
      <c r="FU37" s="59"/>
      <c r="FV37" s="59"/>
      <c r="FW37" s="59"/>
      <c r="FX37" s="59"/>
    </row>
    <row r="38" spans="1:180" s="15" customFormat="1" ht="20.25" customHeight="1">
      <c r="A38" s="336">
        <v>3</v>
      </c>
      <c r="B38" s="113" t="s">
        <v>31</v>
      </c>
      <c r="C38" s="335" t="s">
        <v>559</v>
      </c>
      <c r="D38" s="336" t="s">
        <v>801</v>
      </c>
      <c r="E38" s="243" t="s">
        <v>34</v>
      </c>
      <c r="F38" s="492">
        <f t="shared" si="3"/>
        <v>53.22</v>
      </c>
      <c r="G38" s="81">
        <v>14.6</v>
      </c>
      <c r="H38" s="456">
        <f t="shared" ref="H38:H52" si="4">G38*F38</f>
        <v>777.01</v>
      </c>
      <c r="I38" s="81">
        <f>SUM(E39)</f>
        <v>53.22</v>
      </c>
      <c r="J38" s="87"/>
      <c r="K38" s="36"/>
      <c r="L38" s="36"/>
      <c r="M38" s="8"/>
      <c r="N38" s="465">
        <f t="shared" si="2"/>
        <v>777.01</v>
      </c>
      <c r="O38" s="59"/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  <c r="AT38" s="59"/>
      <c r="AU38" s="59"/>
      <c r="AV38" s="59"/>
      <c r="AW38" s="59"/>
      <c r="AX38" s="59"/>
      <c r="AY38" s="59"/>
      <c r="AZ38" s="59"/>
      <c r="BA38" s="59"/>
      <c r="BB38" s="59"/>
      <c r="BC38" s="59"/>
      <c r="BD38" s="59"/>
      <c r="BE38" s="59"/>
      <c r="BF38" s="59"/>
      <c r="BG38" s="59"/>
      <c r="BH38" s="59"/>
      <c r="BI38" s="59"/>
      <c r="BJ38" s="59"/>
      <c r="BK38" s="59"/>
      <c r="BL38" s="59"/>
      <c r="BM38" s="59"/>
      <c r="BN38" s="59"/>
      <c r="BO38" s="59"/>
      <c r="BP38" s="59"/>
      <c r="BQ38" s="59"/>
      <c r="BR38" s="59"/>
      <c r="BS38" s="59"/>
      <c r="BT38" s="59"/>
      <c r="BU38" s="59"/>
      <c r="BV38" s="59"/>
      <c r="BW38" s="59"/>
      <c r="BX38" s="59"/>
      <c r="BY38" s="59"/>
      <c r="BZ38" s="59"/>
      <c r="CA38" s="59"/>
      <c r="CB38" s="59"/>
      <c r="CC38" s="59"/>
      <c r="CD38" s="59"/>
      <c r="CE38" s="59"/>
      <c r="CF38" s="59"/>
      <c r="CG38" s="59"/>
      <c r="CH38" s="59"/>
      <c r="CI38" s="59"/>
      <c r="CJ38" s="59"/>
      <c r="CK38" s="59"/>
      <c r="CL38" s="59"/>
      <c r="CM38" s="59"/>
      <c r="CN38" s="59"/>
      <c r="CO38" s="59"/>
      <c r="CP38" s="59"/>
      <c r="CQ38" s="59"/>
      <c r="CR38" s="59"/>
      <c r="CS38" s="59"/>
      <c r="CT38" s="59"/>
      <c r="CU38" s="59"/>
      <c r="CV38" s="59"/>
      <c r="CW38" s="59"/>
      <c r="CX38" s="59"/>
      <c r="CY38" s="59"/>
      <c r="CZ38" s="59"/>
      <c r="DA38" s="59"/>
      <c r="DB38" s="59"/>
      <c r="DC38" s="59"/>
      <c r="DD38" s="59"/>
      <c r="DE38" s="59"/>
      <c r="DF38" s="59"/>
      <c r="DG38" s="59"/>
      <c r="DH38" s="59"/>
      <c r="DI38" s="59"/>
      <c r="DJ38" s="59"/>
      <c r="DK38" s="59"/>
      <c r="DL38" s="59"/>
      <c r="DM38" s="59"/>
      <c r="DN38" s="59"/>
      <c r="DO38" s="59"/>
      <c r="DP38" s="59"/>
      <c r="DQ38" s="59"/>
      <c r="DR38" s="59"/>
      <c r="DS38" s="59"/>
      <c r="DT38" s="59"/>
      <c r="DU38" s="59"/>
      <c r="DV38" s="59"/>
      <c r="DW38" s="59"/>
      <c r="DX38" s="59"/>
      <c r="DY38" s="59"/>
      <c r="DZ38" s="59"/>
      <c r="EA38" s="59"/>
      <c r="EB38" s="59"/>
      <c r="EC38" s="59"/>
      <c r="ED38" s="59"/>
      <c r="EE38" s="59"/>
      <c r="EF38" s="59"/>
      <c r="EG38" s="59"/>
      <c r="EH38" s="59"/>
      <c r="EI38" s="59"/>
      <c r="EJ38" s="59"/>
      <c r="EK38" s="59"/>
      <c r="EL38" s="59"/>
      <c r="EM38" s="59"/>
      <c r="EN38" s="59"/>
      <c r="EO38" s="59"/>
      <c r="EP38" s="59"/>
      <c r="EQ38" s="59"/>
      <c r="ER38" s="59"/>
      <c r="ES38" s="59"/>
      <c r="ET38" s="59"/>
      <c r="EU38" s="59"/>
      <c r="EV38" s="59"/>
      <c r="EW38" s="59"/>
      <c r="EX38" s="59"/>
      <c r="EY38" s="59"/>
      <c r="EZ38" s="59"/>
      <c r="FA38" s="59"/>
      <c r="FB38" s="59"/>
      <c r="FC38" s="59"/>
      <c r="FD38" s="59"/>
      <c r="FE38" s="59"/>
      <c r="FF38" s="59"/>
      <c r="FG38" s="59"/>
      <c r="FH38" s="59"/>
      <c r="FI38" s="59"/>
      <c r="FJ38" s="59"/>
      <c r="FK38" s="59"/>
      <c r="FL38" s="59"/>
      <c r="FM38" s="59"/>
      <c r="FN38" s="59"/>
      <c r="FO38" s="59"/>
      <c r="FP38" s="59"/>
      <c r="FQ38" s="59"/>
      <c r="FR38" s="59"/>
      <c r="FS38" s="59"/>
      <c r="FT38" s="59"/>
      <c r="FU38" s="59"/>
      <c r="FV38" s="59"/>
      <c r="FW38" s="59"/>
      <c r="FX38" s="59"/>
    </row>
    <row r="39" spans="1:180" s="15" customFormat="1" ht="45.75" hidden="1" customHeight="1">
      <c r="A39" s="77"/>
      <c r="B39" s="82"/>
      <c r="C39" s="83" t="s">
        <v>742</v>
      </c>
      <c r="D39" s="84" t="s">
        <v>202</v>
      </c>
      <c r="E39" s="85">
        <f>'1.2.3. Zjazdy indywidualne'!N26-'1.2.3. Zjazdy indywidualne'!N24</f>
        <v>53.22</v>
      </c>
      <c r="F39" s="492" t="str">
        <f t="shared" si="3"/>
        <v>x</v>
      </c>
      <c r="G39" s="85"/>
      <c r="H39" s="456" t="e">
        <f t="shared" si="4"/>
        <v>#VALUE!</v>
      </c>
      <c r="I39" s="85" t="s">
        <v>34</v>
      </c>
      <c r="J39" s="87"/>
      <c r="K39" s="36"/>
      <c r="L39" s="36"/>
      <c r="M39" s="8"/>
      <c r="N39" s="465" t="e">
        <f t="shared" si="2"/>
        <v>#VALUE!</v>
      </c>
      <c r="O39" s="59"/>
      <c r="P39" s="59"/>
      <c r="Q39" s="59"/>
      <c r="R39" s="59"/>
      <c r="S39" s="59"/>
      <c r="T39" s="59"/>
      <c r="U39" s="59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  <c r="AM39" s="59"/>
      <c r="AN39" s="59"/>
      <c r="AO39" s="59"/>
      <c r="AP39" s="59"/>
      <c r="AQ39" s="59"/>
      <c r="AR39" s="59"/>
      <c r="AS39" s="59"/>
      <c r="AT39" s="59"/>
      <c r="AU39" s="59"/>
      <c r="AV39" s="59"/>
      <c r="AW39" s="59"/>
      <c r="AX39" s="59"/>
      <c r="AY39" s="59"/>
      <c r="AZ39" s="59"/>
      <c r="BA39" s="59"/>
      <c r="BB39" s="59"/>
      <c r="BC39" s="59"/>
      <c r="BD39" s="59"/>
      <c r="BE39" s="59"/>
      <c r="BF39" s="59"/>
      <c r="BG39" s="59"/>
      <c r="BH39" s="59"/>
      <c r="BI39" s="59"/>
      <c r="BJ39" s="59"/>
      <c r="BK39" s="59"/>
      <c r="BL39" s="59"/>
      <c r="BM39" s="59"/>
      <c r="BN39" s="59"/>
      <c r="BO39" s="59"/>
      <c r="BP39" s="59"/>
      <c r="BQ39" s="59"/>
      <c r="BR39" s="59"/>
      <c r="BS39" s="59"/>
      <c r="BT39" s="59"/>
      <c r="BU39" s="59"/>
      <c r="BV39" s="59"/>
      <c r="BW39" s="59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  <c r="ER39" s="59"/>
      <c r="ES39" s="59"/>
      <c r="ET39" s="59"/>
      <c r="EU39" s="59"/>
      <c r="EV39" s="59"/>
      <c r="EW39" s="59"/>
      <c r="EX39" s="59"/>
      <c r="EY39" s="59"/>
      <c r="EZ39" s="59"/>
      <c r="FA39" s="59"/>
      <c r="FB39" s="59"/>
      <c r="FC39" s="59"/>
      <c r="FD39" s="59"/>
      <c r="FE39" s="59"/>
      <c r="FF39" s="59"/>
      <c r="FG39" s="59"/>
      <c r="FH39" s="59"/>
      <c r="FI39" s="59"/>
      <c r="FJ39" s="59"/>
      <c r="FK39" s="59"/>
      <c r="FL39" s="59"/>
      <c r="FM39" s="59"/>
      <c r="FN39" s="59"/>
      <c r="FO39" s="59"/>
      <c r="FP39" s="59"/>
      <c r="FQ39" s="59"/>
      <c r="FR39" s="59"/>
      <c r="FS39" s="59"/>
      <c r="FT39" s="59"/>
      <c r="FU39" s="59"/>
      <c r="FV39" s="59"/>
      <c r="FW39" s="59"/>
      <c r="FX39" s="59"/>
    </row>
    <row r="40" spans="1:180" s="15" customFormat="1" ht="39.75" hidden="1" customHeight="1">
      <c r="A40" s="443" t="s">
        <v>149</v>
      </c>
      <c r="B40" s="75" t="str">
        <f>B38</f>
        <v>01.02.04.22</v>
      </c>
      <c r="C40" s="71" t="s">
        <v>743</v>
      </c>
      <c r="D40" s="72" t="s">
        <v>203</v>
      </c>
      <c r="E40" s="348">
        <f>E39*0.05</f>
        <v>2.66</v>
      </c>
      <c r="F40" s="445">
        <f t="shared" si="3"/>
        <v>2.66</v>
      </c>
      <c r="G40" s="73"/>
      <c r="H40" s="456">
        <f t="shared" si="4"/>
        <v>0</v>
      </c>
      <c r="I40" s="73">
        <f>E40</f>
        <v>2.66</v>
      </c>
      <c r="J40" s="87"/>
      <c r="K40" s="36"/>
      <c r="L40" s="36"/>
      <c r="M40" s="8"/>
      <c r="N40" s="465">
        <f t="shared" si="2"/>
        <v>0</v>
      </c>
      <c r="O40" s="59"/>
      <c r="P40" s="59"/>
      <c r="Q40" s="59"/>
      <c r="R40" s="59"/>
      <c r="S40" s="59"/>
      <c r="T40" s="59"/>
      <c r="U40" s="59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  <c r="AI40" s="59"/>
      <c r="AJ40" s="59"/>
      <c r="AK40" s="59"/>
      <c r="AL40" s="59"/>
      <c r="AM40" s="59"/>
      <c r="AN40" s="59"/>
      <c r="AO40" s="59"/>
      <c r="AP40" s="59"/>
      <c r="AQ40" s="59"/>
      <c r="AR40" s="59"/>
      <c r="AS40" s="59"/>
      <c r="AT40" s="59"/>
      <c r="AU40" s="59"/>
      <c r="AV40" s="59"/>
      <c r="AW40" s="59"/>
      <c r="AX40" s="59"/>
      <c r="AY40" s="59"/>
      <c r="AZ40" s="59"/>
      <c r="BA40" s="59"/>
      <c r="BB40" s="59"/>
      <c r="BC40" s="59"/>
      <c r="BD40" s="59"/>
      <c r="BE40" s="59"/>
      <c r="BF40" s="59"/>
      <c r="BG40" s="59"/>
      <c r="BH40" s="59"/>
      <c r="BI40" s="59"/>
      <c r="BJ40" s="59"/>
      <c r="BK40" s="59"/>
      <c r="BL40" s="59"/>
      <c r="BM40" s="59"/>
      <c r="BN40" s="59"/>
      <c r="BO40" s="59"/>
      <c r="BP40" s="59"/>
      <c r="BQ40" s="59"/>
      <c r="BR40" s="59"/>
      <c r="BS40" s="59"/>
      <c r="BT40" s="59"/>
      <c r="BU40" s="59"/>
      <c r="BV40" s="59"/>
      <c r="BW40" s="59"/>
      <c r="BX40" s="59"/>
      <c r="BY40" s="59"/>
      <c r="BZ40" s="59"/>
      <c r="CA40" s="59"/>
      <c r="CB40" s="59"/>
      <c r="CC40" s="59"/>
      <c r="CD40" s="59"/>
      <c r="CE40" s="59"/>
      <c r="CF40" s="59"/>
      <c r="CG40" s="59"/>
      <c r="CH40" s="59"/>
      <c r="CI40" s="59"/>
      <c r="CJ40" s="59"/>
      <c r="CK40" s="59"/>
      <c r="CL40" s="59"/>
      <c r="CM40" s="59"/>
      <c r="CN40" s="59"/>
      <c r="CO40" s="59"/>
      <c r="CP40" s="59"/>
      <c r="CQ40" s="59"/>
      <c r="CR40" s="59"/>
      <c r="CS40" s="59"/>
      <c r="CT40" s="59"/>
      <c r="CU40" s="59"/>
      <c r="CV40" s="59"/>
      <c r="CW40" s="59"/>
      <c r="CX40" s="59"/>
      <c r="CY40" s="59"/>
      <c r="CZ40" s="59"/>
      <c r="DA40" s="59"/>
      <c r="DB40" s="59"/>
      <c r="DC40" s="59"/>
      <c r="DD40" s="59"/>
      <c r="DE40" s="59"/>
      <c r="DF40" s="59"/>
      <c r="DG40" s="59"/>
      <c r="DH40" s="59"/>
      <c r="DI40" s="59"/>
      <c r="DJ40" s="59"/>
      <c r="DK40" s="59"/>
      <c r="DL40" s="59"/>
      <c r="DM40" s="59"/>
      <c r="DN40" s="59"/>
      <c r="DO40" s="59"/>
      <c r="DP40" s="59"/>
      <c r="DQ40" s="59"/>
      <c r="DR40" s="59"/>
      <c r="DS40" s="59"/>
      <c r="DT40" s="59"/>
      <c r="DU40" s="59"/>
      <c r="DV40" s="59"/>
      <c r="DW40" s="59"/>
      <c r="DX40" s="59"/>
      <c r="DY40" s="59"/>
      <c r="DZ40" s="59"/>
      <c r="EA40" s="59"/>
      <c r="EB40" s="59"/>
      <c r="EC40" s="59"/>
      <c r="ED40" s="59"/>
      <c r="EE40" s="59"/>
      <c r="EF40" s="59"/>
      <c r="EG40" s="59"/>
      <c r="EH40" s="59"/>
      <c r="EI40" s="59"/>
      <c r="EJ40" s="59"/>
      <c r="EK40" s="59"/>
      <c r="EL40" s="59"/>
      <c r="EM40" s="59"/>
      <c r="EN40" s="59"/>
      <c r="EO40" s="59"/>
      <c r="EP40" s="59"/>
      <c r="EQ40" s="59"/>
      <c r="ER40" s="59"/>
      <c r="ES40" s="59"/>
      <c r="ET40" s="59"/>
      <c r="EU40" s="59"/>
      <c r="EV40" s="59"/>
      <c r="EW40" s="59"/>
      <c r="EX40" s="59"/>
      <c r="EY40" s="59"/>
      <c r="EZ40" s="59"/>
      <c r="FA40" s="59"/>
      <c r="FB40" s="59"/>
      <c r="FC40" s="59"/>
      <c r="FD40" s="59"/>
      <c r="FE40" s="59"/>
      <c r="FF40" s="59"/>
      <c r="FG40" s="59"/>
      <c r="FH40" s="59"/>
      <c r="FI40" s="59"/>
      <c r="FJ40" s="59"/>
      <c r="FK40" s="59"/>
      <c r="FL40" s="59"/>
      <c r="FM40" s="59"/>
      <c r="FN40" s="59"/>
      <c r="FO40" s="59"/>
      <c r="FP40" s="59"/>
      <c r="FQ40" s="59"/>
      <c r="FR40" s="59"/>
      <c r="FS40" s="59"/>
      <c r="FT40" s="59"/>
      <c r="FU40" s="59"/>
      <c r="FV40" s="59"/>
      <c r="FW40" s="59"/>
      <c r="FX40" s="59"/>
    </row>
    <row r="41" spans="1:180" s="15" customFormat="1" ht="18" customHeight="1">
      <c r="A41" s="77">
        <v>4</v>
      </c>
      <c r="B41" s="78" t="s">
        <v>151</v>
      </c>
      <c r="C41" s="79" t="s">
        <v>562</v>
      </c>
      <c r="D41" s="77" t="s">
        <v>201</v>
      </c>
      <c r="E41" s="243" t="s">
        <v>34</v>
      </c>
      <c r="F41" s="445">
        <f t="shared" si="3"/>
        <v>624.29</v>
      </c>
      <c r="G41" s="81">
        <v>10.25</v>
      </c>
      <c r="H41" s="456">
        <f t="shared" si="4"/>
        <v>6398.97</v>
      </c>
      <c r="I41" s="81">
        <f>SUM(E42)</f>
        <v>624.29</v>
      </c>
      <c r="J41" s="87"/>
      <c r="K41" s="36"/>
      <c r="L41" s="36"/>
      <c r="M41" s="8"/>
      <c r="N41" s="465">
        <f t="shared" si="2"/>
        <v>6398.97</v>
      </c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 s="59"/>
      <c r="AP41" s="59"/>
      <c r="AQ41" s="59"/>
      <c r="AR41" s="59"/>
      <c r="AS41" s="59"/>
      <c r="AT41" s="59"/>
      <c r="AU41" s="59"/>
      <c r="AV41" s="59"/>
      <c r="AW41" s="59"/>
      <c r="AX41" s="59"/>
      <c r="AY41" s="59"/>
      <c r="AZ41" s="59"/>
      <c r="BA41" s="59"/>
      <c r="BB41" s="59"/>
      <c r="BC41" s="59"/>
      <c r="BD41" s="59"/>
      <c r="BE41" s="59"/>
      <c r="BF41" s="59"/>
      <c r="BG41" s="59"/>
      <c r="BH41" s="59"/>
      <c r="BI41" s="59"/>
      <c r="BJ41" s="59"/>
      <c r="BK41" s="59"/>
      <c r="BL41" s="59"/>
      <c r="BM41" s="59"/>
      <c r="BN41" s="59"/>
      <c r="BO41" s="59"/>
      <c r="BP41" s="59"/>
      <c r="BQ41" s="59"/>
      <c r="BR41" s="59"/>
      <c r="BS41" s="59"/>
      <c r="BT41" s="59"/>
      <c r="BU41" s="59"/>
      <c r="BV41" s="59"/>
      <c r="BW41" s="59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  <c r="ER41" s="59"/>
      <c r="ES41" s="59"/>
      <c r="ET41" s="59"/>
      <c r="EU41" s="59"/>
      <c r="EV41" s="59"/>
      <c r="EW41" s="59"/>
      <c r="EX41" s="59"/>
      <c r="EY41" s="59"/>
      <c r="EZ41" s="59"/>
      <c r="FA41" s="59"/>
      <c r="FB41" s="59"/>
      <c r="FC41" s="59"/>
      <c r="FD41" s="59"/>
      <c r="FE41" s="59"/>
      <c r="FF41" s="59"/>
      <c r="FG41" s="59"/>
      <c r="FH41" s="59"/>
      <c r="FI41" s="59"/>
      <c r="FJ41" s="59"/>
      <c r="FK41" s="59"/>
      <c r="FL41" s="59"/>
      <c r="FM41" s="59"/>
      <c r="FN41" s="59"/>
      <c r="FO41" s="59"/>
      <c r="FP41" s="59"/>
      <c r="FQ41" s="59"/>
      <c r="FR41" s="59"/>
      <c r="FS41" s="59"/>
      <c r="FT41" s="59"/>
      <c r="FU41" s="59"/>
      <c r="FV41" s="59"/>
      <c r="FW41" s="59"/>
      <c r="FX41" s="59"/>
    </row>
    <row r="42" spans="1:180" s="15" customFormat="1" ht="87.75" hidden="1" customHeight="1">
      <c r="A42" s="77"/>
      <c r="B42" s="82"/>
      <c r="C42" s="83" t="s">
        <v>779</v>
      </c>
      <c r="D42" s="84" t="s">
        <v>202</v>
      </c>
      <c r="E42" s="85">
        <v>624.29</v>
      </c>
      <c r="F42" s="445" t="str">
        <f t="shared" si="3"/>
        <v>x</v>
      </c>
      <c r="G42" s="85"/>
      <c r="H42" s="456" t="e">
        <f t="shared" si="4"/>
        <v>#VALUE!</v>
      </c>
      <c r="I42" s="85" t="s">
        <v>34</v>
      </c>
      <c r="J42" s="87"/>
      <c r="K42" s="36"/>
      <c r="L42" s="36"/>
      <c r="M42" s="8"/>
      <c r="N42" s="465" t="e">
        <f t="shared" si="2"/>
        <v>#VALUE!</v>
      </c>
      <c r="O42" s="59"/>
      <c r="P42" s="59"/>
      <c r="Q42" s="59"/>
      <c r="R42" s="59"/>
      <c r="S42" s="59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  <c r="AS42" s="59"/>
      <c r="AT42" s="59"/>
      <c r="AU42" s="59"/>
      <c r="AV42" s="59"/>
      <c r="AW42" s="59"/>
      <c r="AX42" s="59"/>
      <c r="AY42" s="59"/>
      <c r="AZ42" s="59"/>
      <c r="BA42" s="59"/>
      <c r="BB42" s="59"/>
      <c r="BC42" s="59"/>
      <c r="BD42" s="59"/>
      <c r="BE42" s="59"/>
      <c r="BF42" s="59"/>
      <c r="BG42" s="59"/>
      <c r="BH42" s="59"/>
      <c r="BI42" s="59"/>
      <c r="BJ42" s="59"/>
      <c r="BK42" s="59"/>
      <c r="BL42" s="59"/>
      <c r="BM42" s="59"/>
      <c r="BN42" s="59"/>
      <c r="BO42" s="59"/>
      <c r="BP42" s="59"/>
      <c r="BQ42" s="59"/>
      <c r="BR42" s="59"/>
      <c r="BS42" s="59"/>
      <c r="BT42" s="59"/>
      <c r="BU42" s="59"/>
      <c r="BV42" s="59"/>
      <c r="BW42" s="59"/>
      <c r="BX42" s="59"/>
      <c r="BY42" s="59"/>
      <c r="BZ42" s="59"/>
      <c r="CA42" s="59"/>
      <c r="CB42" s="59"/>
      <c r="CC42" s="59"/>
      <c r="CD42" s="59"/>
      <c r="CE42" s="59"/>
      <c r="CF42" s="59"/>
      <c r="CG42" s="59"/>
      <c r="CH42" s="59"/>
      <c r="CI42" s="59"/>
      <c r="CJ42" s="59"/>
      <c r="CK42" s="59"/>
      <c r="CL42" s="59"/>
      <c r="CM42" s="59"/>
      <c r="CN42" s="59"/>
      <c r="CO42" s="59"/>
      <c r="CP42" s="59"/>
      <c r="CQ42" s="59"/>
      <c r="CR42" s="59"/>
      <c r="CS42" s="59"/>
      <c r="CT42" s="59"/>
      <c r="CU42" s="59"/>
      <c r="CV42" s="59"/>
      <c r="CW42" s="59"/>
      <c r="CX42" s="59"/>
      <c r="CY42" s="59"/>
      <c r="CZ42" s="59"/>
      <c r="DA42" s="59"/>
      <c r="DB42" s="59"/>
      <c r="DC42" s="59"/>
      <c r="DD42" s="59"/>
      <c r="DE42" s="59"/>
      <c r="DF42" s="59"/>
      <c r="DG42" s="59"/>
      <c r="DH42" s="59"/>
      <c r="DI42" s="59"/>
      <c r="DJ42" s="59"/>
      <c r="DK42" s="59"/>
      <c r="DL42" s="59"/>
      <c r="DM42" s="59"/>
      <c r="DN42" s="59"/>
      <c r="DO42" s="59"/>
      <c r="DP42" s="59"/>
      <c r="DQ42" s="59"/>
      <c r="DR42" s="59"/>
      <c r="DS42" s="59"/>
      <c r="DT42" s="59"/>
      <c r="DU42" s="59"/>
      <c r="DV42" s="59"/>
      <c r="DW42" s="59"/>
      <c r="DX42" s="59"/>
      <c r="DY42" s="59"/>
      <c r="DZ42" s="59"/>
      <c r="EA42" s="59"/>
      <c r="EB42" s="59"/>
      <c r="EC42" s="59"/>
      <c r="ED42" s="59"/>
      <c r="EE42" s="59"/>
      <c r="EF42" s="59"/>
      <c r="EG42" s="59"/>
      <c r="EH42" s="59"/>
      <c r="EI42" s="59"/>
      <c r="EJ42" s="59"/>
      <c r="EK42" s="59"/>
      <c r="EL42" s="59"/>
      <c r="EM42" s="59"/>
      <c r="EN42" s="59"/>
      <c r="EO42" s="59"/>
      <c r="EP42" s="59"/>
      <c r="EQ42" s="59"/>
      <c r="ER42" s="59"/>
      <c r="ES42" s="59"/>
      <c r="ET42" s="59"/>
      <c r="EU42" s="59"/>
      <c r="EV42" s="59"/>
      <c r="EW42" s="59"/>
      <c r="EX42" s="59"/>
      <c r="EY42" s="59"/>
      <c r="EZ42" s="59"/>
      <c r="FA42" s="59"/>
      <c r="FB42" s="59"/>
      <c r="FC42" s="59"/>
      <c r="FD42" s="59"/>
      <c r="FE42" s="59"/>
      <c r="FF42" s="59"/>
      <c r="FG42" s="59"/>
      <c r="FH42" s="59"/>
      <c r="FI42" s="59"/>
      <c r="FJ42" s="59"/>
      <c r="FK42" s="59"/>
      <c r="FL42" s="59"/>
      <c r="FM42" s="59"/>
      <c r="FN42" s="59"/>
      <c r="FO42" s="59"/>
      <c r="FP42" s="59"/>
      <c r="FQ42" s="59"/>
      <c r="FR42" s="59"/>
      <c r="FS42" s="59"/>
      <c r="FT42" s="59"/>
      <c r="FU42" s="59"/>
      <c r="FV42" s="59"/>
      <c r="FW42" s="59"/>
      <c r="FX42" s="59"/>
    </row>
    <row r="43" spans="1:180" s="15" customFormat="1" ht="73.5" hidden="1" customHeight="1">
      <c r="A43" s="443" t="s">
        <v>150</v>
      </c>
      <c r="B43" s="75" t="str">
        <f>B41</f>
        <v>01.02.04.24</v>
      </c>
      <c r="C43" s="71" t="s">
        <v>750</v>
      </c>
      <c r="D43" s="72" t="s">
        <v>203</v>
      </c>
      <c r="E43" s="73">
        <f>E42*0.06</f>
        <v>37.46</v>
      </c>
      <c r="F43" s="445">
        <f t="shared" si="3"/>
        <v>37.46</v>
      </c>
      <c r="G43" s="73"/>
      <c r="H43" s="456">
        <f t="shared" si="4"/>
        <v>0</v>
      </c>
      <c r="I43" s="73">
        <f>E43</f>
        <v>37.46</v>
      </c>
      <c r="J43" s="87"/>
      <c r="K43" s="36"/>
      <c r="L43" s="36"/>
      <c r="M43" s="8"/>
      <c r="N43" s="465">
        <f t="shared" si="2"/>
        <v>0</v>
      </c>
      <c r="O43" s="59"/>
      <c r="P43" s="59"/>
      <c r="Q43" s="59"/>
      <c r="R43" s="59"/>
      <c r="S43" s="59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 s="59"/>
      <c r="AP43" s="59"/>
      <c r="AQ43" s="59"/>
      <c r="AR43" s="59"/>
      <c r="AS43" s="59"/>
      <c r="AT43" s="59"/>
      <c r="AU43" s="59"/>
      <c r="AV43" s="59"/>
      <c r="AW43" s="59"/>
      <c r="AX43" s="59"/>
      <c r="AY43" s="59"/>
      <c r="AZ43" s="59"/>
      <c r="BA43" s="59"/>
      <c r="BB43" s="59"/>
      <c r="BC43" s="59"/>
      <c r="BD43" s="59"/>
      <c r="BE43" s="59"/>
      <c r="BF43" s="59"/>
      <c r="BG43" s="59"/>
      <c r="BH43" s="59"/>
      <c r="BI43" s="59"/>
      <c r="BJ43" s="59"/>
      <c r="BK43" s="59"/>
      <c r="BL43" s="59"/>
      <c r="BM43" s="59"/>
      <c r="BN43" s="59"/>
      <c r="BO43" s="59"/>
      <c r="BP43" s="59"/>
      <c r="BQ43" s="59"/>
      <c r="BR43" s="59"/>
      <c r="BS43" s="59"/>
      <c r="BT43" s="59"/>
      <c r="BU43" s="59"/>
      <c r="BV43" s="59"/>
      <c r="BW43" s="59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  <c r="ER43" s="59"/>
      <c r="ES43" s="59"/>
      <c r="ET43" s="59"/>
      <c r="EU43" s="59"/>
      <c r="EV43" s="59"/>
      <c r="EW43" s="59"/>
      <c r="EX43" s="59"/>
      <c r="EY43" s="59"/>
      <c r="EZ43" s="59"/>
      <c r="FA43" s="59"/>
      <c r="FB43" s="59"/>
      <c r="FC43" s="59"/>
      <c r="FD43" s="59"/>
      <c r="FE43" s="59"/>
      <c r="FF43" s="59"/>
      <c r="FG43" s="59"/>
      <c r="FH43" s="59"/>
      <c r="FI43" s="59"/>
      <c r="FJ43" s="59"/>
      <c r="FK43" s="59"/>
      <c r="FL43" s="59"/>
      <c r="FM43" s="59"/>
      <c r="FN43" s="59"/>
      <c r="FO43" s="59"/>
      <c r="FP43" s="59"/>
      <c r="FQ43" s="59"/>
      <c r="FR43" s="59"/>
      <c r="FS43" s="59"/>
      <c r="FT43" s="59"/>
      <c r="FU43" s="59"/>
      <c r="FV43" s="59"/>
      <c r="FW43" s="59"/>
      <c r="FX43" s="59"/>
    </row>
    <row r="44" spans="1:180" s="15" customFormat="1" ht="21" hidden="1" customHeight="1">
      <c r="A44" s="77">
        <v>10</v>
      </c>
      <c r="B44" s="78" t="s">
        <v>565</v>
      </c>
      <c r="C44" s="79" t="s">
        <v>566</v>
      </c>
      <c r="D44" s="77" t="s">
        <v>201</v>
      </c>
      <c r="E44" s="81" t="s">
        <v>34</v>
      </c>
      <c r="F44" s="445">
        <f t="shared" si="3"/>
        <v>18</v>
      </c>
      <c r="G44" s="81"/>
      <c r="H44" s="456">
        <f t="shared" si="4"/>
        <v>0</v>
      </c>
      <c r="I44" s="81">
        <f>SUM(E45)</f>
        <v>18</v>
      </c>
      <c r="J44" s="87"/>
      <c r="K44" s="36"/>
      <c r="L44" s="36"/>
      <c r="M44" s="8"/>
      <c r="N44" s="465">
        <f t="shared" si="2"/>
        <v>0</v>
      </c>
      <c r="O44" s="59"/>
      <c r="P44" s="59"/>
      <c r="Q44" s="59"/>
      <c r="R44" s="59"/>
      <c r="S44" s="59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P44" s="59"/>
      <c r="AQ44" s="59"/>
      <c r="AR44" s="59"/>
      <c r="AS44" s="59"/>
      <c r="AT44" s="59"/>
      <c r="AU44" s="59"/>
      <c r="AV44" s="59"/>
      <c r="AW44" s="59"/>
      <c r="AX44" s="59"/>
      <c r="AY44" s="59"/>
      <c r="AZ44" s="59"/>
      <c r="BA44" s="59"/>
      <c r="BB44" s="59"/>
      <c r="BC44" s="59"/>
      <c r="BD44" s="59"/>
      <c r="BE44" s="59"/>
      <c r="BF44" s="59"/>
      <c r="BG44" s="59"/>
      <c r="BH44" s="59"/>
      <c r="BI44" s="59"/>
      <c r="BJ44" s="59"/>
      <c r="BK44" s="59"/>
      <c r="BL44" s="59"/>
      <c r="BM44" s="59"/>
      <c r="BN44" s="59"/>
      <c r="BO44" s="59"/>
      <c r="BP44" s="59"/>
      <c r="BQ44" s="59"/>
      <c r="BR44" s="59"/>
      <c r="BS44" s="59"/>
      <c r="BT44" s="59"/>
      <c r="BU44" s="59"/>
      <c r="BV44" s="59"/>
      <c r="BW44" s="59"/>
      <c r="BX44" s="59"/>
      <c r="BY44" s="59"/>
      <c r="BZ44" s="59"/>
      <c r="CA44" s="59"/>
      <c r="CB44" s="59"/>
      <c r="CC44" s="59"/>
      <c r="CD44" s="59"/>
      <c r="CE44" s="59"/>
      <c r="CF44" s="59"/>
      <c r="CG44" s="59"/>
      <c r="CH44" s="59"/>
      <c r="CI44" s="59"/>
      <c r="CJ44" s="59"/>
      <c r="CK44" s="59"/>
      <c r="CL44" s="59"/>
      <c r="CM44" s="59"/>
      <c r="CN44" s="59"/>
      <c r="CO44" s="59"/>
      <c r="CP44" s="59"/>
      <c r="CQ44" s="59"/>
      <c r="CR44" s="59"/>
      <c r="CS44" s="59"/>
      <c r="CT44" s="59"/>
      <c r="CU44" s="59"/>
      <c r="CV44" s="59"/>
      <c r="CW44" s="59"/>
      <c r="CX44" s="59"/>
      <c r="CY44" s="59"/>
      <c r="CZ44" s="59"/>
      <c r="DA44" s="59"/>
      <c r="DB44" s="59"/>
      <c r="DC44" s="59"/>
      <c r="DD44" s="59"/>
      <c r="DE44" s="59"/>
      <c r="DF44" s="59"/>
      <c r="DG44" s="59"/>
      <c r="DH44" s="59"/>
      <c r="DI44" s="59"/>
      <c r="DJ44" s="59"/>
      <c r="DK44" s="59"/>
      <c r="DL44" s="59"/>
      <c r="DM44" s="59"/>
      <c r="DN44" s="59"/>
      <c r="DO44" s="59"/>
      <c r="DP44" s="59"/>
      <c r="DQ44" s="59"/>
      <c r="DR44" s="59"/>
      <c r="DS44" s="59"/>
      <c r="DT44" s="59"/>
      <c r="DU44" s="59"/>
      <c r="DV44" s="59"/>
      <c r="DW44" s="59"/>
      <c r="DX44" s="59"/>
      <c r="DY44" s="59"/>
      <c r="DZ44" s="59"/>
      <c r="EA44" s="59"/>
      <c r="EB44" s="59"/>
      <c r="EC44" s="59"/>
      <c r="ED44" s="59"/>
      <c r="EE44" s="59"/>
      <c r="EF44" s="59"/>
      <c r="EG44" s="59"/>
      <c r="EH44" s="59"/>
      <c r="EI44" s="59"/>
      <c r="EJ44" s="59"/>
      <c r="EK44" s="59"/>
      <c r="EL44" s="59"/>
      <c r="EM44" s="59"/>
      <c r="EN44" s="59"/>
      <c r="EO44" s="59"/>
      <c r="EP44" s="59"/>
      <c r="EQ44" s="59"/>
      <c r="ER44" s="59"/>
      <c r="ES44" s="59"/>
      <c r="ET44" s="59"/>
      <c r="EU44" s="59"/>
      <c r="EV44" s="59"/>
      <c r="EW44" s="59"/>
      <c r="EX44" s="59"/>
      <c r="EY44" s="59"/>
      <c r="EZ44" s="59"/>
      <c r="FA44" s="59"/>
      <c r="FB44" s="59"/>
      <c r="FC44" s="59"/>
      <c r="FD44" s="59"/>
      <c r="FE44" s="59"/>
      <c r="FF44" s="59"/>
      <c r="FG44" s="59"/>
      <c r="FH44" s="59"/>
      <c r="FI44" s="59"/>
      <c r="FJ44" s="59"/>
      <c r="FK44" s="59"/>
      <c r="FL44" s="59"/>
      <c r="FM44" s="59"/>
      <c r="FN44" s="59"/>
      <c r="FO44" s="59"/>
      <c r="FP44" s="59"/>
      <c r="FQ44" s="59"/>
      <c r="FR44" s="59"/>
      <c r="FS44" s="59"/>
      <c r="FT44" s="59"/>
      <c r="FU44" s="59"/>
      <c r="FV44" s="59"/>
      <c r="FW44" s="59"/>
      <c r="FX44" s="59"/>
    </row>
    <row r="45" spans="1:180" s="15" customFormat="1" ht="42.75" hidden="1" customHeight="1">
      <c r="A45" s="77"/>
      <c r="B45" s="82"/>
      <c r="C45" s="83" t="s">
        <v>567</v>
      </c>
      <c r="D45" s="84" t="s">
        <v>202</v>
      </c>
      <c r="E45" s="85">
        <f>18</f>
        <v>18</v>
      </c>
      <c r="F45" s="492" t="str">
        <f t="shared" si="3"/>
        <v>x</v>
      </c>
      <c r="G45" s="85"/>
      <c r="H45" s="456" t="e">
        <f t="shared" si="4"/>
        <v>#VALUE!</v>
      </c>
      <c r="I45" s="85" t="s">
        <v>34</v>
      </c>
      <c r="J45" s="87"/>
      <c r="K45" s="36"/>
      <c r="L45" s="36"/>
      <c r="M45" s="8"/>
      <c r="N45" s="465" t="e">
        <f t="shared" si="2"/>
        <v>#VALUE!</v>
      </c>
      <c r="O45" s="59"/>
      <c r="P45" s="59"/>
      <c r="Q45" s="59"/>
      <c r="R45" s="59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  <c r="AS45" s="59"/>
      <c r="AT45" s="59"/>
      <c r="AU45" s="59"/>
      <c r="AV45" s="59"/>
      <c r="AW45" s="59"/>
      <c r="AX45" s="59"/>
      <c r="AY45" s="59"/>
      <c r="AZ45" s="59"/>
      <c r="BA45" s="59"/>
      <c r="BB45" s="59"/>
      <c r="BC45" s="59"/>
      <c r="BD45" s="59"/>
      <c r="BE45" s="59"/>
      <c r="BF45" s="59"/>
      <c r="BG45" s="59"/>
      <c r="BH45" s="59"/>
      <c r="BI45" s="59"/>
      <c r="BJ45" s="59"/>
      <c r="BK45" s="59"/>
      <c r="BL45" s="59"/>
      <c r="BM45" s="59"/>
      <c r="BN45" s="59"/>
      <c r="BO45" s="59"/>
      <c r="BP45" s="59"/>
      <c r="BQ45" s="59"/>
      <c r="BR45" s="59"/>
      <c r="BS45" s="59"/>
      <c r="BT45" s="59"/>
      <c r="BU45" s="59"/>
      <c r="BV45" s="59"/>
      <c r="BW45" s="59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  <c r="ER45" s="59"/>
      <c r="ES45" s="59"/>
      <c r="ET45" s="59"/>
      <c r="EU45" s="59"/>
      <c r="EV45" s="59"/>
      <c r="EW45" s="59"/>
      <c r="EX45" s="59"/>
      <c r="EY45" s="59"/>
      <c r="EZ45" s="59"/>
      <c r="FA45" s="59"/>
      <c r="FB45" s="59"/>
      <c r="FC45" s="59"/>
      <c r="FD45" s="59"/>
      <c r="FE45" s="59"/>
      <c r="FF45" s="59"/>
      <c r="FG45" s="59"/>
      <c r="FH45" s="59"/>
      <c r="FI45" s="59"/>
      <c r="FJ45" s="59"/>
      <c r="FK45" s="59"/>
      <c r="FL45" s="59"/>
      <c r="FM45" s="59"/>
      <c r="FN45" s="59"/>
      <c r="FO45" s="59"/>
      <c r="FP45" s="59"/>
      <c r="FQ45" s="59"/>
      <c r="FR45" s="59"/>
      <c r="FS45" s="59"/>
      <c r="FT45" s="59"/>
      <c r="FU45" s="59"/>
      <c r="FV45" s="59"/>
      <c r="FW45" s="59"/>
      <c r="FX45" s="59"/>
    </row>
    <row r="46" spans="1:180" s="15" customFormat="1" ht="38.25" hidden="1" customHeight="1">
      <c r="A46" s="443" t="s">
        <v>36</v>
      </c>
      <c r="B46" s="75" t="str">
        <f>B44</f>
        <v>01.02.04.23</v>
      </c>
      <c r="C46" s="71" t="s">
        <v>568</v>
      </c>
      <c r="D46" s="72" t="s">
        <v>203</v>
      </c>
      <c r="E46" s="348">
        <f>E45*0.1</f>
        <v>1.8</v>
      </c>
      <c r="F46" s="445">
        <f t="shared" si="3"/>
        <v>1.8</v>
      </c>
      <c r="G46" s="73"/>
      <c r="H46" s="456">
        <f t="shared" si="4"/>
        <v>0</v>
      </c>
      <c r="I46" s="73">
        <f>E46</f>
        <v>1.8</v>
      </c>
      <c r="J46" s="87"/>
      <c r="K46" s="36"/>
      <c r="L46" s="36"/>
      <c r="M46" s="8"/>
      <c r="N46" s="465">
        <f t="shared" si="2"/>
        <v>0</v>
      </c>
      <c r="O46" s="59"/>
      <c r="P46" s="59"/>
      <c r="Q46" s="59"/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  <c r="AS46" s="59"/>
      <c r="AT46" s="59"/>
      <c r="AU46" s="59"/>
      <c r="AV46" s="59"/>
      <c r="AW46" s="59"/>
      <c r="AX46" s="59"/>
      <c r="AY46" s="59"/>
      <c r="AZ46" s="59"/>
      <c r="BA46" s="59"/>
      <c r="BB46" s="59"/>
      <c r="BC46" s="59"/>
      <c r="BD46" s="59"/>
      <c r="BE46" s="59"/>
      <c r="BF46" s="59"/>
      <c r="BG46" s="59"/>
      <c r="BH46" s="59"/>
      <c r="BI46" s="59"/>
      <c r="BJ46" s="59"/>
      <c r="BK46" s="59"/>
      <c r="BL46" s="59"/>
      <c r="BM46" s="59"/>
      <c r="BN46" s="59"/>
      <c r="BO46" s="59"/>
      <c r="BP46" s="59"/>
      <c r="BQ46" s="59"/>
      <c r="BR46" s="59"/>
      <c r="BS46" s="59"/>
      <c r="BT46" s="59"/>
      <c r="BU46" s="59"/>
      <c r="BV46" s="59"/>
      <c r="BW46" s="59"/>
      <c r="BX46" s="59"/>
      <c r="BY46" s="59"/>
      <c r="BZ46" s="59"/>
      <c r="CA46" s="59"/>
      <c r="CB46" s="59"/>
      <c r="CC46" s="59"/>
      <c r="CD46" s="59"/>
      <c r="CE46" s="59"/>
      <c r="CF46" s="59"/>
      <c r="CG46" s="59"/>
      <c r="CH46" s="59"/>
      <c r="CI46" s="59"/>
      <c r="CJ46" s="59"/>
      <c r="CK46" s="59"/>
      <c r="CL46" s="59"/>
      <c r="CM46" s="59"/>
      <c r="CN46" s="59"/>
      <c r="CO46" s="59"/>
      <c r="CP46" s="59"/>
      <c r="CQ46" s="59"/>
      <c r="CR46" s="59"/>
      <c r="CS46" s="59"/>
      <c r="CT46" s="59"/>
      <c r="CU46" s="59"/>
      <c r="CV46" s="59"/>
      <c r="CW46" s="59"/>
      <c r="CX46" s="59"/>
      <c r="CY46" s="59"/>
      <c r="CZ46" s="59"/>
      <c r="DA46" s="59"/>
      <c r="DB46" s="59"/>
      <c r="DC46" s="59"/>
      <c r="DD46" s="59"/>
      <c r="DE46" s="59"/>
      <c r="DF46" s="59"/>
      <c r="DG46" s="59"/>
      <c r="DH46" s="59"/>
      <c r="DI46" s="59"/>
      <c r="DJ46" s="59"/>
      <c r="DK46" s="59"/>
      <c r="DL46" s="59"/>
      <c r="DM46" s="59"/>
      <c r="DN46" s="59"/>
      <c r="DO46" s="59"/>
      <c r="DP46" s="59"/>
      <c r="DQ46" s="59"/>
      <c r="DR46" s="59"/>
      <c r="DS46" s="59"/>
      <c r="DT46" s="59"/>
      <c r="DU46" s="59"/>
      <c r="DV46" s="59"/>
      <c r="DW46" s="59"/>
      <c r="DX46" s="59"/>
      <c r="DY46" s="59"/>
      <c r="DZ46" s="59"/>
      <c r="EA46" s="59"/>
      <c r="EB46" s="59"/>
      <c r="EC46" s="59"/>
      <c r="ED46" s="59"/>
      <c r="EE46" s="59"/>
      <c r="EF46" s="59"/>
      <c r="EG46" s="59"/>
      <c r="EH46" s="59"/>
      <c r="EI46" s="59"/>
      <c r="EJ46" s="59"/>
      <c r="EK46" s="59"/>
      <c r="EL46" s="59"/>
      <c r="EM46" s="59"/>
      <c r="EN46" s="59"/>
      <c r="EO46" s="59"/>
      <c r="EP46" s="59"/>
      <c r="EQ46" s="59"/>
      <c r="ER46" s="59"/>
      <c r="ES46" s="59"/>
      <c r="ET46" s="59"/>
      <c r="EU46" s="59"/>
      <c r="EV46" s="59"/>
      <c r="EW46" s="59"/>
      <c r="EX46" s="59"/>
      <c r="EY46" s="59"/>
      <c r="EZ46" s="59"/>
      <c r="FA46" s="59"/>
      <c r="FB46" s="59"/>
      <c r="FC46" s="59"/>
      <c r="FD46" s="59"/>
      <c r="FE46" s="59"/>
      <c r="FF46" s="59"/>
      <c r="FG46" s="59"/>
      <c r="FH46" s="59"/>
      <c r="FI46" s="59"/>
      <c r="FJ46" s="59"/>
      <c r="FK46" s="59"/>
      <c r="FL46" s="59"/>
      <c r="FM46" s="59"/>
      <c r="FN46" s="59"/>
      <c r="FO46" s="59"/>
      <c r="FP46" s="59"/>
      <c r="FQ46" s="59"/>
      <c r="FR46" s="59"/>
      <c r="FS46" s="59"/>
      <c r="FT46" s="59"/>
      <c r="FU46" s="59"/>
      <c r="FV46" s="59"/>
      <c r="FW46" s="59"/>
      <c r="FX46" s="59"/>
    </row>
    <row r="47" spans="1:180" s="15" customFormat="1" ht="18" customHeight="1">
      <c r="A47" s="77">
        <v>5</v>
      </c>
      <c r="B47" s="78" t="s">
        <v>569</v>
      </c>
      <c r="C47" s="79" t="s">
        <v>745</v>
      </c>
      <c r="D47" s="77" t="s">
        <v>11</v>
      </c>
      <c r="E47" s="81" t="s">
        <v>34</v>
      </c>
      <c r="F47" s="445">
        <f t="shared" si="3"/>
        <v>713</v>
      </c>
      <c r="G47" s="81">
        <v>18.399999999999999</v>
      </c>
      <c r="H47" s="456">
        <f t="shared" si="4"/>
        <v>13119.2</v>
      </c>
      <c r="I47" s="81">
        <f>SUM(E48)</f>
        <v>713</v>
      </c>
      <c r="J47" s="87"/>
      <c r="K47" s="36"/>
      <c r="L47" s="36"/>
      <c r="M47" s="8"/>
      <c r="N47" s="465">
        <f t="shared" si="2"/>
        <v>13119.2</v>
      </c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59"/>
      <c r="BK47" s="59"/>
      <c r="BL47" s="59"/>
      <c r="BM47" s="59"/>
      <c r="BN47" s="59"/>
      <c r="BO47" s="59"/>
      <c r="BP47" s="59"/>
      <c r="BQ47" s="59"/>
      <c r="BR47" s="59"/>
      <c r="BS47" s="59"/>
      <c r="BT47" s="59"/>
      <c r="BU47" s="59"/>
      <c r="BV47" s="59"/>
      <c r="BW47" s="59"/>
      <c r="BX47" s="59"/>
      <c r="BY47" s="59"/>
      <c r="BZ47" s="59"/>
      <c r="CA47" s="59"/>
      <c r="CB47" s="59"/>
      <c r="CC47" s="59"/>
      <c r="CD47" s="59"/>
      <c r="CE47" s="59"/>
      <c r="CF47" s="59"/>
      <c r="CG47" s="59"/>
      <c r="CH47" s="59"/>
      <c r="CI47" s="59"/>
      <c r="CJ47" s="59"/>
      <c r="CK47" s="59"/>
      <c r="CL47" s="59"/>
      <c r="CM47" s="59"/>
      <c r="CN47" s="59"/>
      <c r="CO47" s="59"/>
      <c r="CP47" s="59"/>
      <c r="CQ47" s="59"/>
      <c r="CR47" s="59"/>
      <c r="CS47" s="59"/>
      <c r="CT47" s="59"/>
      <c r="CU47" s="59"/>
      <c r="CV47" s="59"/>
      <c r="CW47" s="59"/>
      <c r="CX47" s="59"/>
      <c r="CY47" s="59"/>
      <c r="CZ47" s="59"/>
      <c r="DA47" s="59"/>
      <c r="DB47" s="59"/>
      <c r="DC47" s="59"/>
      <c r="DD47" s="59"/>
      <c r="DE47" s="59"/>
      <c r="DF47" s="59"/>
      <c r="DG47" s="59"/>
      <c r="DH47" s="59"/>
      <c r="DI47" s="59"/>
      <c r="DJ47" s="59"/>
      <c r="DK47" s="59"/>
      <c r="DL47" s="59"/>
      <c r="DM47" s="59"/>
      <c r="DN47" s="59"/>
      <c r="DO47" s="59"/>
      <c r="DP47" s="59"/>
      <c r="DQ47" s="59"/>
      <c r="DR47" s="59"/>
      <c r="DS47" s="59"/>
      <c r="DT47" s="59"/>
      <c r="DU47" s="59"/>
      <c r="DV47" s="59"/>
      <c r="DW47" s="59"/>
      <c r="DX47" s="59"/>
      <c r="DY47" s="59"/>
      <c r="DZ47" s="59"/>
      <c r="EA47" s="59"/>
      <c r="EB47" s="59"/>
      <c r="EC47" s="59"/>
      <c r="ED47" s="59"/>
      <c r="EE47" s="59"/>
      <c r="EF47" s="59"/>
      <c r="EG47" s="59"/>
      <c r="EH47" s="59"/>
      <c r="EI47" s="59"/>
      <c r="EJ47" s="59"/>
      <c r="EK47" s="59"/>
      <c r="EL47" s="59"/>
      <c r="EM47" s="59"/>
      <c r="EN47" s="59"/>
      <c r="EO47" s="59"/>
      <c r="EP47" s="59"/>
      <c r="EQ47" s="59"/>
      <c r="ER47" s="59"/>
      <c r="ES47" s="59"/>
      <c r="ET47" s="59"/>
      <c r="EU47" s="59"/>
      <c r="EV47" s="59"/>
      <c r="EW47" s="59"/>
      <c r="EX47" s="59"/>
      <c r="EY47" s="59"/>
      <c r="EZ47" s="59"/>
      <c r="FA47" s="59"/>
      <c r="FB47" s="59"/>
      <c r="FC47" s="59"/>
      <c r="FD47" s="59"/>
      <c r="FE47" s="59"/>
      <c r="FF47" s="59"/>
      <c r="FG47" s="59"/>
      <c r="FH47" s="59"/>
      <c r="FI47" s="59"/>
      <c r="FJ47" s="59"/>
      <c r="FK47" s="59"/>
      <c r="FL47" s="59"/>
      <c r="FM47" s="59"/>
      <c r="FN47" s="59"/>
      <c r="FO47" s="59"/>
      <c r="FP47" s="59"/>
      <c r="FQ47" s="59"/>
      <c r="FR47" s="59"/>
      <c r="FS47" s="59"/>
      <c r="FT47" s="59"/>
      <c r="FU47" s="59"/>
      <c r="FV47" s="59"/>
      <c r="FW47" s="59"/>
      <c r="FX47" s="59"/>
    </row>
    <row r="48" spans="1:180" s="15" customFormat="1" ht="90.75" hidden="1" customHeight="1">
      <c r="A48" s="77"/>
      <c r="B48" s="338"/>
      <c r="C48" s="83" t="s">
        <v>752</v>
      </c>
      <c r="D48" s="84" t="s">
        <v>11</v>
      </c>
      <c r="E48" s="85">
        <v>713</v>
      </c>
      <c r="F48" s="445" t="str">
        <f t="shared" si="3"/>
        <v>x</v>
      </c>
      <c r="G48" s="85"/>
      <c r="H48" s="456" t="e">
        <f t="shared" si="4"/>
        <v>#VALUE!</v>
      </c>
      <c r="I48" s="85" t="s">
        <v>34</v>
      </c>
      <c r="J48" s="87"/>
      <c r="K48" s="36"/>
      <c r="L48" s="36"/>
      <c r="M48" s="8"/>
      <c r="N48" s="465" t="e">
        <f t="shared" si="2"/>
        <v>#VALUE!</v>
      </c>
      <c r="O48" s="59"/>
      <c r="P48" s="59"/>
      <c r="Q48" s="59"/>
      <c r="R48" s="59"/>
      <c r="S48" s="59"/>
      <c r="T48" s="59"/>
      <c r="U48" s="59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59"/>
      <c r="AP48" s="59"/>
      <c r="AQ48" s="59"/>
      <c r="AR48" s="59"/>
      <c r="AS48" s="59"/>
      <c r="AT48" s="59"/>
      <c r="AU48" s="59"/>
      <c r="AV48" s="59"/>
      <c r="AW48" s="59"/>
      <c r="AX48" s="59"/>
      <c r="AY48" s="59"/>
      <c r="AZ48" s="59"/>
      <c r="BA48" s="59"/>
      <c r="BB48" s="59"/>
      <c r="BC48" s="59"/>
      <c r="BD48" s="59"/>
      <c r="BE48" s="59"/>
      <c r="BF48" s="59"/>
      <c r="BG48" s="59"/>
      <c r="BH48" s="59"/>
      <c r="BI48" s="59"/>
      <c r="BJ48" s="59"/>
      <c r="BK48" s="59"/>
      <c r="BL48" s="59"/>
      <c r="BM48" s="59"/>
      <c r="BN48" s="59"/>
      <c r="BO48" s="59"/>
      <c r="BP48" s="59"/>
      <c r="BQ48" s="59"/>
      <c r="BR48" s="59"/>
      <c r="BS48" s="59"/>
      <c r="BT48" s="59"/>
      <c r="BU48" s="59"/>
      <c r="BV48" s="59"/>
      <c r="BW48" s="59"/>
      <c r="BX48" s="59"/>
      <c r="BY48" s="59"/>
      <c r="BZ48" s="59"/>
      <c r="CA48" s="59"/>
      <c r="CB48" s="59"/>
      <c r="CC48" s="59"/>
      <c r="CD48" s="59"/>
      <c r="CE48" s="59"/>
      <c r="CF48" s="59"/>
      <c r="CG48" s="59"/>
      <c r="CH48" s="59"/>
      <c r="CI48" s="59"/>
      <c r="CJ48" s="59"/>
      <c r="CK48" s="59"/>
      <c r="CL48" s="59"/>
      <c r="CM48" s="59"/>
      <c r="CN48" s="59"/>
      <c r="CO48" s="59"/>
      <c r="CP48" s="59"/>
      <c r="CQ48" s="59"/>
      <c r="CR48" s="59"/>
      <c r="CS48" s="59"/>
      <c r="CT48" s="59"/>
      <c r="CU48" s="59"/>
      <c r="CV48" s="59"/>
      <c r="CW48" s="59"/>
      <c r="CX48" s="59"/>
      <c r="CY48" s="59"/>
      <c r="CZ48" s="59"/>
      <c r="DA48" s="59"/>
      <c r="DB48" s="59"/>
      <c r="DC48" s="59"/>
      <c r="DD48" s="59"/>
      <c r="DE48" s="59"/>
      <c r="DF48" s="59"/>
      <c r="DG48" s="59"/>
      <c r="DH48" s="59"/>
      <c r="DI48" s="59"/>
      <c r="DJ48" s="59"/>
      <c r="DK48" s="59"/>
      <c r="DL48" s="59"/>
      <c r="DM48" s="59"/>
      <c r="DN48" s="59"/>
      <c r="DO48" s="59"/>
      <c r="DP48" s="59"/>
      <c r="DQ48" s="59"/>
      <c r="DR48" s="59"/>
      <c r="DS48" s="59"/>
      <c r="DT48" s="59"/>
      <c r="DU48" s="59"/>
      <c r="DV48" s="59"/>
      <c r="DW48" s="59"/>
      <c r="DX48" s="59"/>
      <c r="DY48" s="59"/>
      <c r="DZ48" s="59"/>
      <c r="EA48" s="59"/>
      <c r="EB48" s="59"/>
      <c r="EC48" s="59"/>
      <c r="ED48" s="59"/>
      <c r="EE48" s="59"/>
      <c r="EF48" s="59"/>
      <c r="EG48" s="59"/>
      <c r="EH48" s="59"/>
      <c r="EI48" s="59"/>
      <c r="EJ48" s="59"/>
      <c r="EK48" s="59"/>
      <c r="EL48" s="59"/>
      <c r="EM48" s="59"/>
      <c r="EN48" s="59"/>
      <c r="EO48" s="59"/>
      <c r="EP48" s="59"/>
      <c r="EQ48" s="59"/>
      <c r="ER48" s="59"/>
      <c r="ES48" s="59"/>
      <c r="ET48" s="59"/>
      <c r="EU48" s="59"/>
      <c r="EV48" s="59"/>
      <c r="EW48" s="59"/>
      <c r="EX48" s="59"/>
      <c r="EY48" s="59"/>
      <c r="EZ48" s="59"/>
      <c r="FA48" s="59"/>
      <c r="FB48" s="59"/>
      <c r="FC48" s="59"/>
      <c r="FD48" s="59"/>
      <c r="FE48" s="59"/>
      <c r="FF48" s="59"/>
      <c r="FG48" s="59"/>
      <c r="FH48" s="59"/>
      <c r="FI48" s="59"/>
      <c r="FJ48" s="59"/>
      <c r="FK48" s="59"/>
      <c r="FL48" s="59"/>
      <c r="FM48" s="59"/>
      <c r="FN48" s="59"/>
      <c r="FO48" s="59"/>
      <c r="FP48" s="59"/>
      <c r="FQ48" s="59"/>
      <c r="FR48" s="59"/>
      <c r="FS48" s="59"/>
      <c r="FT48" s="59"/>
      <c r="FU48" s="59"/>
      <c r="FV48" s="59"/>
      <c r="FW48" s="59"/>
      <c r="FX48" s="59"/>
    </row>
    <row r="49" spans="1:181" s="15" customFormat="1" ht="69" hidden="1" customHeight="1">
      <c r="A49" s="443" t="s">
        <v>153</v>
      </c>
      <c r="B49" s="75" t="str">
        <f>B47</f>
        <v>01.02.04.41</v>
      </c>
      <c r="C49" s="71" t="s">
        <v>751</v>
      </c>
      <c r="D49" s="72" t="s">
        <v>203</v>
      </c>
      <c r="E49" s="73">
        <f>E48*0.3*0.15</f>
        <v>32.090000000000003</v>
      </c>
      <c r="F49" s="445">
        <f t="shared" si="3"/>
        <v>32.090000000000003</v>
      </c>
      <c r="G49" s="73"/>
      <c r="H49" s="456">
        <f t="shared" si="4"/>
        <v>0</v>
      </c>
      <c r="I49" s="73">
        <f>E49</f>
        <v>32.090000000000003</v>
      </c>
      <c r="J49" s="87"/>
      <c r="K49" s="36"/>
      <c r="L49" s="36"/>
      <c r="M49" s="8"/>
      <c r="N49" s="465">
        <f t="shared" si="2"/>
        <v>0</v>
      </c>
      <c r="O49" s="59"/>
      <c r="P49" s="59"/>
      <c r="Q49" s="59"/>
      <c r="R49" s="59"/>
      <c r="S49" s="59"/>
      <c r="T49" s="59"/>
      <c r="U49" s="59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9"/>
      <c r="AI49" s="59"/>
      <c r="AJ49" s="59"/>
      <c r="AK49" s="59"/>
      <c r="AL49" s="59"/>
      <c r="AM49" s="59"/>
      <c r="AN49" s="59"/>
      <c r="AO49" s="59"/>
      <c r="AP49" s="59"/>
      <c r="AQ49" s="59"/>
      <c r="AR49" s="59"/>
      <c r="AS49" s="59"/>
      <c r="AT49" s="59"/>
      <c r="AU49" s="59"/>
      <c r="AV49" s="59"/>
      <c r="AW49" s="59"/>
      <c r="AX49" s="59"/>
      <c r="AY49" s="59"/>
      <c r="AZ49" s="59"/>
      <c r="BA49" s="59"/>
      <c r="BB49" s="59"/>
      <c r="BC49" s="59"/>
      <c r="BD49" s="59"/>
      <c r="BE49" s="59"/>
      <c r="BF49" s="59"/>
      <c r="BG49" s="59"/>
      <c r="BH49" s="59"/>
      <c r="BI49" s="59"/>
      <c r="BJ49" s="59"/>
      <c r="BK49" s="59"/>
      <c r="BL49" s="59"/>
      <c r="BM49" s="59"/>
      <c r="BN49" s="59"/>
      <c r="BO49" s="59"/>
      <c r="BP49" s="59"/>
      <c r="BQ49" s="59"/>
      <c r="BR49" s="59"/>
      <c r="BS49" s="59"/>
      <c r="BT49" s="59"/>
      <c r="BU49" s="59"/>
      <c r="BV49" s="59"/>
      <c r="BW49" s="59"/>
      <c r="BX49" s="59"/>
      <c r="BY49" s="59"/>
      <c r="BZ49" s="59"/>
      <c r="CA49" s="59"/>
      <c r="CB49" s="59"/>
      <c r="CC49" s="59"/>
      <c r="CD49" s="59"/>
      <c r="CE49" s="59"/>
      <c r="CF49" s="59"/>
      <c r="CG49" s="59"/>
      <c r="CH49" s="59"/>
      <c r="CI49" s="59"/>
      <c r="CJ49" s="59"/>
      <c r="CK49" s="59"/>
      <c r="CL49" s="59"/>
      <c r="CM49" s="59"/>
      <c r="CN49" s="59"/>
      <c r="CO49" s="59"/>
      <c r="CP49" s="59"/>
      <c r="CQ49" s="59"/>
      <c r="CR49" s="59"/>
      <c r="CS49" s="59"/>
      <c r="CT49" s="59"/>
      <c r="CU49" s="59"/>
      <c r="CV49" s="59"/>
      <c r="CW49" s="59"/>
      <c r="CX49" s="59"/>
      <c r="CY49" s="59"/>
      <c r="CZ49" s="59"/>
      <c r="DA49" s="59"/>
      <c r="DB49" s="59"/>
      <c r="DC49" s="59"/>
      <c r="DD49" s="59"/>
      <c r="DE49" s="59"/>
      <c r="DF49" s="59"/>
      <c r="DG49" s="59"/>
      <c r="DH49" s="59"/>
      <c r="DI49" s="59"/>
      <c r="DJ49" s="59"/>
      <c r="DK49" s="59"/>
      <c r="DL49" s="59"/>
      <c r="DM49" s="59"/>
      <c r="DN49" s="59"/>
      <c r="DO49" s="59"/>
      <c r="DP49" s="59"/>
      <c r="DQ49" s="59"/>
      <c r="DR49" s="59"/>
      <c r="DS49" s="59"/>
      <c r="DT49" s="59"/>
      <c r="DU49" s="59"/>
      <c r="DV49" s="59"/>
      <c r="DW49" s="59"/>
      <c r="DX49" s="59"/>
      <c r="DY49" s="59"/>
      <c r="DZ49" s="59"/>
      <c r="EA49" s="59"/>
      <c r="EB49" s="59"/>
      <c r="EC49" s="59"/>
      <c r="ED49" s="59"/>
      <c r="EE49" s="59"/>
      <c r="EF49" s="59"/>
      <c r="EG49" s="59"/>
      <c r="EH49" s="59"/>
      <c r="EI49" s="59"/>
      <c r="EJ49" s="59"/>
      <c r="EK49" s="59"/>
      <c r="EL49" s="59"/>
      <c r="EM49" s="59"/>
      <c r="EN49" s="59"/>
      <c r="EO49" s="59"/>
      <c r="EP49" s="59"/>
      <c r="EQ49" s="59"/>
      <c r="ER49" s="59"/>
      <c r="ES49" s="59"/>
      <c r="ET49" s="59"/>
      <c r="EU49" s="59"/>
      <c r="EV49" s="59"/>
      <c r="EW49" s="59"/>
      <c r="EX49" s="59"/>
      <c r="EY49" s="59"/>
      <c r="EZ49" s="59"/>
      <c r="FA49" s="59"/>
      <c r="FB49" s="59"/>
      <c r="FC49" s="59"/>
      <c r="FD49" s="59"/>
      <c r="FE49" s="59"/>
      <c r="FF49" s="59"/>
      <c r="FG49" s="59"/>
      <c r="FH49" s="59"/>
      <c r="FI49" s="59"/>
      <c r="FJ49" s="59"/>
      <c r="FK49" s="59"/>
      <c r="FL49" s="59"/>
      <c r="FM49" s="59"/>
      <c r="FN49" s="59"/>
      <c r="FO49" s="59"/>
      <c r="FP49" s="59"/>
      <c r="FQ49" s="59"/>
      <c r="FR49" s="59"/>
      <c r="FS49" s="59"/>
      <c r="FT49" s="59"/>
      <c r="FU49" s="59"/>
      <c r="FV49" s="59"/>
      <c r="FW49" s="59"/>
      <c r="FX49" s="59"/>
    </row>
    <row r="50" spans="1:181" s="15" customFormat="1" ht="18.75" customHeight="1">
      <c r="A50" s="77">
        <v>6</v>
      </c>
      <c r="B50" s="78" t="s">
        <v>32</v>
      </c>
      <c r="C50" s="79" t="s">
        <v>155</v>
      </c>
      <c r="D50" s="77" t="s">
        <v>9</v>
      </c>
      <c r="E50" s="81" t="s">
        <v>34</v>
      </c>
      <c r="F50" s="445">
        <f t="shared" si="3"/>
        <v>3</v>
      </c>
      <c r="G50" s="81">
        <v>5.5</v>
      </c>
      <c r="H50" s="456">
        <f t="shared" si="4"/>
        <v>16.5</v>
      </c>
      <c r="I50" s="81">
        <f>SUM(E51)</f>
        <v>3</v>
      </c>
      <c r="J50" s="87"/>
      <c r="K50" s="36"/>
      <c r="L50" s="36"/>
      <c r="M50" s="8"/>
      <c r="N50" s="465">
        <f t="shared" si="2"/>
        <v>16.5</v>
      </c>
      <c r="O50" s="59"/>
      <c r="P50" s="59"/>
      <c r="Q50" s="59"/>
      <c r="R50" s="59"/>
      <c r="S50" s="59"/>
      <c r="T50" s="59"/>
      <c r="U50" s="59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59"/>
      <c r="AH50" s="59"/>
      <c r="AI50" s="59"/>
      <c r="AJ50" s="59"/>
      <c r="AK50" s="59"/>
      <c r="AL50" s="59"/>
      <c r="AM50" s="59"/>
      <c r="AN50" s="59"/>
      <c r="AO50" s="59"/>
      <c r="AP50" s="59"/>
      <c r="AQ50" s="59"/>
      <c r="AR50" s="59"/>
      <c r="AS50" s="59"/>
      <c r="AT50" s="59"/>
      <c r="AU50" s="59"/>
      <c r="AV50" s="59"/>
      <c r="AW50" s="59"/>
      <c r="AX50" s="59"/>
      <c r="AY50" s="59"/>
      <c r="AZ50" s="59"/>
      <c r="BA50" s="59"/>
      <c r="BB50" s="59"/>
      <c r="BC50" s="59"/>
      <c r="BD50" s="59"/>
      <c r="BE50" s="59"/>
      <c r="BF50" s="59"/>
      <c r="BG50" s="59"/>
      <c r="BH50" s="59"/>
      <c r="BI50" s="59"/>
      <c r="BJ50" s="59"/>
      <c r="BK50" s="59"/>
      <c r="BL50" s="59"/>
      <c r="BM50" s="59"/>
      <c r="BN50" s="59"/>
      <c r="BO50" s="59"/>
      <c r="BP50" s="59"/>
      <c r="BQ50" s="59"/>
      <c r="BR50" s="59"/>
      <c r="BS50" s="59"/>
      <c r="BT50" s="59"/>
      <c r="BU50" s="59"/>
      <c r="BV50" s="59"/>
      <c r="BW50" s="59"/>
      <c r="BX50" s="59"/>
      <c r="BY50" s="59"/>
      <c r="BZ50" s="59"/>
      <c r="CA50" s="59"/>
      <c r="CB50" s="59"/>
      <c r="CC50" s="59"/>
      <c r="CD50" s="59"/>
      <c r="CE50" s="59"/>
      <c r="CF50" s="59"/>
      <c r="CG50" s="59"/>
      <c r="CH50" s="59"/>
      <c r="CI50" s="59"/>
      <c r="CJ50" s="59"/>
      <c r="CK50" s="59"/>
      <c r="CL50" s="59"/>
      <c r="CM50" s="59"/>
      <c r="CN50" s="59"/>
      <c r="CO50" s="59"/>
      <c r="CP50" s="59"/>
      <c r="CQ50" s="59"/>
      <c r="CR50" s="59"/>
      <c r="CS50" s="59"/>
      <c r="CT50" s="59"/>
      <c r="CU50" s="59"/>
      <c r="CV50" s="59"/>
      <c r="CW50" s="59"/>
      <c r="CX50" s="59"/>
      <c r="CY50" s="59"/>
      <c r="CZ50" s="59"/>
      <c r="DA50" s="59"/>
      <c r="DB50" s="59"/>
      <c r="DC50" s="59"/>
      <c r="DD50" s="59"/>
      <c r="DE50" s="59"/>
      <c r="DF50" s="59"/>
      <c r="DG50" s="59"/>
      <c r="DH50" s="59"/>
      <c r="DI50" s="59"/>
      <c r="DJ50" s="59"/>
      <c r="DK50" s="59"/>
      <c r="DL50" s="59"/>
      <c r="DM50" s="59"/>
      <c r="DN50" s="59"/>
      <c r="DO50" s="59"/>
      <c r="DP50" s="59"/>
      <c r="DQ50" s="59"/>
      <c r="DR50" s="59"/>
      <c r="DS50" s="59"/>
      <c r="DT50" s="59"/>
      <c r="DU50" s="59"/>
      <c r="DV50" s="59"/>
      <c r="DW50" s="59"/>
      <c r="DX50" s="59"/>
      <c r="DY50" s="59"/>
      <c r="DZ50" s="59"/>
      <c r="EA50" s="59"/>
      <c r="EB50" s="59"/>
      <c r="EC50" s="59"/>
      <c r="ED50" s="59"/>
      <c r="EE50" s="59"/>
      <c r="EF50" s="59"/>
      <c r="EG50" s="59"/>
      <c r="EH50" s="59"/>
      <c r="EI50" s="59"/>
      <c r="EJ50" s="59"/>
      <c r="EK50" s="59"/>
      <c r="EL50" s="59"/>
      <c r="EM50" s="59"/>
      <c r="EN50" s="59"/>
      <c r="EO50" s="59"/>
      <c r="EP50" s="59"/>
      <c r="EQ50" s="59"/>
      <c r="ER50" s="59"/>
      <c r="ES50" s="59"/>
      <c r="ET50" s="59"/>
      <c r="EU50" s="59"/>
      <c r="EV50" s="59"/>
      <c r="EW50" s="59"/>
      <c r="EX50" s="59"/>
      <c r="EY50" s="59"/>
      <c r="EZ50" s="59"/>
      <c r="FA50" s="59"/>
      <c r="FB50" s="59"/>
      <c r="FC50" s="59"/>
      <c r="FD50" s="59"/>
      <c r="FE50" s="59"/>
      <c r="FF50" s="59"/>
      <c r="FG50" s="59"/>
      <c r="FH50" s="59"/>
      <c r="FI50" s="59"/>
      <c r="FJ50" s="59"/>
      <c r="FK50" s="59"/>
      <c r="FL50" s="59"/>
      <c r="FM50" s="59"/>
      <c r="FN50" s="59"/>
      <c r="FO50" s="59"/>
      <c r="FP50" s="59"/>
      <c r="FQ50" s="59"/>
      <c r="FR50" s="59"/>
      <c r="FS50" s="59"/>
      <c r="FT50" s="59"/>
      <c r="FU50" s="59"/>
      <c r="FV50" s="59"/>
      <c r="FW50" s="59"/>
      <c r="FX50" s="59"/>
    </row>
    <row r="51" spans="1:181" s="15" customFormat="1" ht="40.5" hidden="1" customHeight="1">
      <c r="A51" s="443"/>
      <c r="B51" s="75"/>
      <c r="C51" s="71" t="s">
        <v>744</v>
      </c>
      <c r="D51" s="72" t="s">
        <v>9</v>
      </c>
      <c r="E51" s="73">
        <v>3</v>
      </c>
      <c r="F51" s="445" t="str">
        <f t="shared" si="3"/>
        <v>x</v>
      </c>
      <c r="G51" s="73"/>
      <c r="H51" s="456" t="e">
        <f t="shared" si="4"/>
        <v>#VALUE!</v>
      </c>
      <c r="I51" s="73" t="s">
        <v>34</v>
      </c>
      <c r="J51" s="87"/>
      <c r="K51" s="36"/>
      <c r="L51" s="36"/>
      <c r="M51" s="8"/>
      <c r="N51" s="465" t="e">
        <f t="shared" si="2"/>
        <v>#VALUE!</v>
      </c>
      <c r="O51" s="59"/>
      <c r="P51" s="59"/>
      <c r="Q51" s="59"/>
      <c r="R51" s="59"/>
      <c r="S51" s="59"/>
      <c r="T51" s="59"/>
      <c r="U51" s="59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59"/>
      <c r="AH51" s="59"/>
      <c r="AI51" s="59"/>
      <c r="AJ51" s="59"/>
      <c r="AK51" s="59"/>
      <c r="AL51" s="59"/>
      <c r="AM51" s="59"/>
      <c r="AN51" s="59"/>
      <c r="AO51" s="59"/>
      <c r="AP51" s="59"/>
      <c r="AQ51" s="59"/>
      <c r="AR51" s="59"/>
      <c r="AS51" s="59"/>
      <c r="AT51" s="59"/>
      <c r="AU51" s="59"/>
      <c r="AV51" s="59"/>
      <c r="AW51" s="59"/>
      <c r="AX51" s="59"/>
      <c r="AY51" s="59"/>
      <c r="AZ51" s="59"/>
      <c r="BA51" s="59"/>
      <c r="BB51" s="59"/>
      <c r="BC51" s="59"/>
      <c r="BD51" s="59"/>
      <c r="BE51" s="59"/>
      <c r="BF51" s="59"/>
      <c r="BG51" s="59"/>
      <c r="BH51" s="59"/>
      <c r="BI51" s="59"/>
      <c r="BJ51" s="59"/>
      <c r="BK51" s="59"/>
      <c r="BL51" s="59"/>
      <c r="BM51" s="59"/>
      <c r="BN51" s="59"/>
      <c r="BO51" s="59"/>
      <c r="BP51" s="59"/>
      <c r="BQ51" s="59"/>
      <c r="BR51" s="59"/>
      <c r="BS51" s="59"/>
      <c r="BT51" s="59"/>
      <c r="BU51" s="59"/>
      <c r="BV51" s="59"/>
      <c r="BW51" s="59"/>
      <c r="BX51" s="59"/>
      <c r="BY51" s="59"/>
      <c r="BZ51" s="59"/>
      <c r="CA51" s="59"/>
      <c r="CB51" s="59"/>
      <c r="CC51" s="59"/>
      <c r="CD51" s="59"/>
      <c r="CE51" s="59"/>
      <c r="CF51" s="59"/>
      <c r="CG51" s="59"/>
      <c r="CH51" s="59"/>
      <c r="CI51" s="59"/>
      <c r="CJ51" s="59"/>
      <c r="CK51" s="59"/>
      <c r="CL51" s="59"/>
      <c r="CM51" s="59"/>
      <c r="CN51" s="59"/>
      <c r="CO51" s="59"/>
      <c r="CP51" s="59"/>
      <c r="CQ51" s="59"/>
      <c r="CR51" s="59"/>
      <c r="CS51" s="59"/>
      <c r="CT51" s="59"/>
      <c r="CU51" s="59"/>
      <c r="CV51" s="59"/>
      <c r="CW51" s="59"/>
      <c r="CX51" s="59"/>
      <c r="CY51" s="59"/>
      <c r="CZ51" s="59"/>
      <c r="DA51" s="59"/>
      <c r="DB51" s="59"/>
      <c r="DC51" s="59"/>
      <c r="DD51" s="59"/>
      <c r="DE51" s="59"/>
      <c r="DF51" s="59"/>
      <c r="DG51" s="59"/>
      <c r="DH51" s="59"/>
      <c r="DI51" s="59"/>
      <c r="DJ51" s="59"/>
      <c r="DK51" s="59"/>
      <c r="DL51" s="59"/>
      <c r="DM51" s="59"/>
      <c r="DN51" s="59"/>
      <c r="DO51" s="59"/>
      <c r="DP51" s="59"/>
      <c r="DQ51" s="59"/>
      <c r="DR51" s="59"/>
      <c r="DS51" s="59"/>
      <c r="DT51" s="59"/>
      <c r="DU51" s="59"/>
      <c r="DV51" s="59"/>
      <c r="DW51" s="59"/>
      <c r="DX51" s="59"/>
      <c r="DY51" s="59"/>
      <c r="DZ51" s="59"/>
      <c r="EA51" s="59"/>
      <c r="EB51" s="59"/>
      <c r="EC51" s="59"/>
      <c r="ED51" s="59"/>
      <c r="EE51" s="59"/>
      <c r="EF51" s="59"/>
      <c r="EG51" s="59"/>
      <c r="EH51" s="59"/>
      <c r="EI51" s="59"/>
      <c r="EJ51" s="59"/>
      <c r="EK51" s="59"/>
      <c r="EL51" s="59"/>
      <c r="EM51" s="59"/>
      <c r="EN51" s="59"/>
      <c r="EO51" s="59"/>
      <c r="EP51" s="59"/>
      <c r="EQ51" s="59"/>
      <c r="ER51" s="59"/>
      <c r="ES51" s="59"/>
      <c r="ET51" s="59"/>
      <c r="EU51" s="59"/>
      <c r="EV51" s="59"/>
      <c r="EW51" s="59"/>
      <c r="EX51" s="59"/>
      <c r="EY51" s="59"/>
      <c r="EZ51" s="59"/>
      <c r="FA51" s="59"/>
      <c r="FB51" s="59"/>
      <c r="FC51" s="59"/>
      <c r="FD51" s="59"/>
      <c r="FE51" s="59"/>
      <c r="FF51" s="59"/>
      <c r="FG51" s="59"/>
      <c r="FH51" s="59"/>
      <c r="FI51" s="59"/>
      <c r="FJ51" s="59"/>
      <c r="FK51" s="59"/>
      <c r="FL51" s="59"/>
      <c r="FM51" s="59"/>
      <c r="FN51" s="59"/>
      <c r="FO51" s="59"/>
      <c r="FP51" s="59"/>
      <c r="FQ51" s="59"/>
      <c r="FR51" s="59"/>
      <c r="FS51" s="59"/>
      <c r="FT51" s="59"/>
      <c r="FU51" s="59"/>
      <c r="FV51" s="59"/>
      <c r="FW51" s="59"/>
      <c r="FX51" s="59"/>
    </row>
    <row r="52" spans="1:181" s="15" customFormat="1" ht="18" customHeight="1">
      <c r="A52" s="77">
        <v>7</v>
      </c>
      <c r="B52" s="78" t="s">
        <v>123</v>
      </c>
      <c r="C52" s="79" t="s">
        <v>156</v>
      </c>
      <c r="D52" s="77" t="s">
        <v>9</v>
      </c>
      <c r="E52" s="81" t="s">
        <v>34</v>
      </c>
      <c r="F52" s="445">
        <f t="shared" si="3"/>
        <v>5</v>
      </c>
      <c r="G52" s="81">
        <v>2.35</v>
      </c>
      <c r="H52" s="456">
        <f t="shared" si="4"/>
        <v>11.75</v>
      </c>
      <c r="I52" s="81">
        <f>SUM(E53)</f>
        <v>5</v>
      </c>
      <c r="J52" s="87"/>
      <c r="K52" s="36"/>
      <c r="L52" s="36"/>
      <c r="M52" s="62"/>
      <c r="N52" s="465">
        <f t="shared" si="2"/>
        <v>11.75</v>
      </c>
      <c r="O52" s="59"/>
      <c r="P52" s="59"/>
      <c r="Q52" s="59"/>
      <c r="R52" s="59"/>
      <c r="S52" s="59"/>
      <c r="T52" s="59"/>
      <c r="U52" s="59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  <c r="AJ52" s="59"/>
      <c r="AK52" s="59"/>
      <c r="AL52" s="59"/>
      <c r="AM52" s="59"/>
      <c r="AN52" s="59"/>
      <c r="AO52" s="59"/>
      <c r="AP52" s="59"/>
      <c r="AQ52" s="59"/>
      <c r="AR52" s="59"/>
      <c r="AS52" s="59"/>
      <c r="AT52" s="59"/>
      <c r="AU52" s="59"/>
      <c r="AV52" s="59"/>
      <c r="AW52" s="59"/>
      <c r="AX52" s="59"/>
      <c r="AY52" s="59"/>
      <c r="AZ52" s="59"/>
      <c r="BA52" s="59"/>
      <c r="BB52" s="59"/>
      <c r="BC52" s="59"/>
      <c r="BD52" s="59"/>
      <c r="BE52" s="59"/>
      <c r="BF52" s="59"/>
      <c r="BG52" s="59"/>
      <c r="BH52" s="59"/>
      <c r="BI52" s="59"/>
      <c r="BJ52" s="59"/>
      <c r="BK52" s="59"/>
      <c r="BL52" s="59"/>
      <c r="BM52" s="59"/>
      <c r="BN52" s="59"/>
      <c r="BO52" s="59"/>
      <c r="BP52" s="59"/>
      <c r="BQ52" s="59"/>
      <c r="BR52" s="59"/>
      <c r="BS52" s="59"/>
      <c r="BT52" s="59"/>
      <c r="BU52" s="59"/>
      <c r="BV52" s="59"/>
      <c r="BW52" s="59"/>
      <c r="BX52" s="59"/>
      <c r="BY52" s="59"/>
      <c r="BZ52" s="59"/>
      <c r="CA52" s="59"/>
      <c r="CB52" s="59"/>
      <c r="CC52" s="59"/>
      <c r="CD52" s="59"/>
      <c r="CE52" s="59"/>
      <c r="CF52" s="59"/>
      <c r="CG52" s="59"/>
      <c r="CH52" s="59"/>
      <c r="CI52" s="59"/>
      <c r="CJ52" s="59"/>
      <c r="CK52" s="59"/>
      <c r="CL52" s="59"/>
      <c r="CM52" s="59"/>
      <c r="CN52" s="59"/>
      <c r="CO52" s="59"/>
      <c r="CP52" s="59"/>
      <c r="CQ52" s="59"/>
      <c r="CR52" s="59"/>
      <c r="CS52" s="59"/>
      <c r="CT52" s="59"/>
      <c r="CU52" s="59"/>
      <c r="CV52" s="59"/>
      <c r="CW52" s="59"/>
      <c r="CX52" s="59"/>
      <c r="CY52" s="59"/>
      <c r="CZ52" s="59"/>
      <c r="DA52" s="59"/>
      <c r="DB52" s="59"/>
      <c r="DC52" s="59"/>
      <c r="DD52" s="59"/>
      <c r="DE52" s="59"/>
      <c r="DF52" s="59"/>
      <c r="DG52" s="59"/>
      <c r="DH52" s="59"/>
      <c r="DI52" s="59"/>
      <c r="DJ52" s="59"/>
      <c r="DK52" s="59"/>
      <c r="DL52" s="59"/>
      <c r="DM52" s="59"/>
      <c r="DN52" s="59"/>
      <c r="DO52" s="59"/>
      <c r="DP52" s="59"/>
      <c r="DQ52" s="59"/>
      <c r="DR52" s="59"/>
      <c r="DS52" s="59"/>
      <c r="DT52" s="59"/>
      <c r="DU52" s="59"/>
      <c r="DV52" s="59"/>
      <c r="DW52" s="59"/>
      <c r="DX52" s="59"/>
      <c r="DY52" s="59"/>
      <c r="DZ52" s="59"/>
      <c r="EA52" s="59"/>
      <c r="EB52" s="59"/>
      <c r="EC52" s="59"/>
      <c r="ED52" s="59"/>
      <c r="EE52" s="59"/>
      <c r="EF52" s="59"/>
      <c r="EG52" s="59"/>
      <c r="EH52" s="59"/>
      <c r="EI52" s="59"/>
      <c r="EJ52" s="59"/>
      <c r="EK52" s="59"/>
      <c r="EL52" s="59"/>
      <c r="EM52" s="59"/>
      <c r="EN52" s="59"/>
      <c r="EO52" s="59"/>
      <c r="EP52" s="59"/>
      <c r="EQ52" s="59"/>
      <c r="ER52" s="59"/>
      <c r="ES52" s="59"/>
      <c r="ET52" s="59"/>
      <c r="EU52" s="59"/>
      <c r="EV52" s="59"/>
      <c r="EW52" s="59"/>
      <c r="EX52" s="59"/>
      <c r="EY52" s="59"/>
      <c r="EZ52" s="59"/>
      <c r="FA52" s="59"/>
      <c r="FB52" s="59"/>
      <c r="FC52" s="59"/>
      <c r="FD52" s="59"/>
      <c r="FE52" s="59"/>
      <c r="FF52" s="59"/>
      <c r="FG52" s="59"/>
      <c r="FH52" s="59"/>
      <c r="FI52" s="59"/>
      <c r="FJ52" s="59"/>
      <c r="FK52" s="59"/>
      <c r="FL52" s="59"/>
      <c r="FM52" s="59"/>
      <c r="FN52" s="59"/>
      <c r="FO52" s="59"/>
      <c r="FP52" s="59"/>
      <c r="FQ52" s="59"/>
      <c r="FR52" s="59"/>
      <c r="FS52" s="59"/>
      <c r="FT52" s="59"/>
      <c r="FU52" s="59"/>
      <c r="FV52" s="59"/>
      <c r="FW52" s="59"/>
      <c r="FX52" s="59"/>
      <c r="FY52" s="59"/>
    </row>
    <row r="53" spans="1:181" s="15" customFormat="1" ht="32.25" hidden="1" customHeight="1">
      <c r="A53" s="443"/>
      <c r="B53" s="75"/>
      <c r="C53" s="71" t="s">
        <v>704</v>
      </c>
      <c r="D53" s="72" t="s">
        <v>9</v>
      </c>
      <c r="E53" s="73">
        <v>5</v>
      </c>
      <c r="F53" s="445" t="str">
        <f t="shared" si="3"/>
        <v>x</v>
      </c>
      <c r="G53" s="73"/>
      <c r="H53" s="455"/>
      <c r="I53" s="73" t="s">
        <v>34</v>
      </c>
      <c r="J53" s="87"/>
      <c r="K53" s="36"/>
      <c r="L53" s="36"/>
      <c r="M53" s="8"/>
      <c r="N53" s="465">
        <f t="shared" si="2"/>
        <v>0</v>
      </c>
      <c r="O53" s="59"/>
      <c r="P53" s="59"/>
      <c r="Q53" s="59"/>
      <c r="R53" s="59"/>
      <c r="S53" s="59"/>
      <c r="T53" s="59"/>
      <c r="U53" s="59"/>
      <c r="V53" s="59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H53" s="59"/>
      <c r="AI53" s="59"/>
      <c r="AJ53" s="59"/>
      <c r="AK53" s="59"/>
      <c r="AL53" s="59"/>
      <c r="AM53" s="59"/>
      <c r="AN53" s="59"/>
      <c r="AO53" s="59"/>
      <c r="AP53" s="59"/>
      <c r="AQ53" s="59"/>
      <c r="AR53" s="59"/>
      <c r="AS53" s="59"/>
      <c r="AT53" s="59"/>
      <c r="AU53" s="59"/>
      <c r="AV53" s="59"/>
      <c r="AW53" s="59"/>
      <c r="AX53" s="59"/>
      <c r="AY53" s="59"/>
      <c r="AZ53" s="59"/>
      <c r="BA53" s="59"/>
      <c r="BB53" s="59"/>
      <c r="BC53" s="59"/>
      <c r="BD53" s="59"/>
      <c r="BE53" s="59"/>
      <c r="BF53" s="59"/>
      <c r="BG53" s="59"/>
      <c r="BH53" s="59"/>
      <c r="BI53" s="59"/>
      <c r="BJ53" s="59"/>
      <c r="BK53" s="59"/>
      <c r="BL53" s="59"/>
      <c r="BM53" s="59"/>
      <c r="BN53" s="59"/>
      <c r="BO53" s="59"/>
      <c r="BP53" s="59"/>
      <c r="BQ53" s="59"/>
      <c r="BR53" s="59"/>
      <c r="BS53" s="59"/>
      <c r="BT53" s="59"/>
      <c r="BU53" s="59"/>
      <c r="BV53" s="59"/>
      <c r="BW53" s="59"/>
      <c r="BX53" s="59"/>
      <c r="BY53" s="59"/>
      <c r="BZ53" s="59"/>
      <c r="CA53" s="59"/>
      <c r="CB53" s="59"/>
      <c r="CC53" s="59"/>
      <c r="CD53" s="59"/>
      <c r="CE53" s="59"/>
      <c r="CF53" s="59"/>
      <c r="CG53" s="59"/>
      <c r="CH53" s="59"/>
      <c r="CI53" s="59"/>
      <c r="CJ53" s="59"/>
      <c r="CK53" s="59"/>
      <c r="CL53" s="59"/>
      <c r="CM53" s="59"/>
      <c r="CN53" s="59"/>
      <c r="CO53" s="59"/>
      <c r="CP53" s="59"/>
      <c r="CQ53" s="59"/>
      <c r="CR53" s="59"/>
      <c r="CS53" s="59"/>
      <c r="CT53" s="59"/>
      <c r="CU53" s="59"/>
      <c r="CV53" s="59"/>
      <c r="CW53" s="59"/>
      <c r="CX53" s="59"/>
      <c r="CY53" s="59"/>
      <c r="CZ53" s="59"/>
      <c r="DA53" s="59"/>
      <c r="DB53" s="59"/>
      <c r="DC53" s="59"/>
      <c r="DD53" s="59"/>
      <c r="DE53" s="59"/>
      <c r="DF53" s="59"/>
      <c r="DG53" s="59"/>
      <c r="DH53" s="59"/>
      <c r="DI53" s="59"/>
      <c r="DJ53" s="59"/>
      <c r="DK53" s="59"/>
      <c r="DL53" s="59"/>
      <c r="DM53" s="59"/>
      <c r="DN53" s="59"/>
      <c r="DO53" s="59"/>
      <c r="DP53" s="59"/>
      <c r="DQ53" s="59"/>
      <c r="DR53" s="59"/>
      <c r="DS53" s="59"/>
      <c r="DT53" s="59"/>
      <c r="DU53" s="59"/>
      <c r="DV53" s="59"/>
      <c r="DW53" s="59"/>
      <c r="DX53" s="59"/>
      <c r="DY53" s="59"/>
      <c r="DZ53" s="59"/>
      <c r="EA53" s="59"/>
      <c r="EB53" s="59"/>
      <c r="EC53" s="59"/>
      <c r="ED53" s="59"/>
      <c r="EE53" s="59"/>
      <c r="EF53" s="59"/>
      <c r="EG53" s="59"/>
      <c r="EH53" s="59"/>
      <c r="EI53" s="59"/>
      <c r="EJ53" s="59"/>
      <c r="EK53" s="59"/>
      <c r="EL53" s="59"/>
      <c r="EM53" s="59"/>
      <c r="EN53" s="59"/>
      <c r="EO53" s="59"/>
      <c r="EP53" s="59"/>
      <c r="EQ53" s="59"/>
      <c r="ER53" s="59"/>
      <c r="ES53" s="59"/>
      <c r="ET53" s="59"/>
      <c r="EU53" s="59"/>
      <c r="EV53" s="59"/>
      <c r="EW53" s="59"/>
      <c r="EX53" s="59"/>
      <c r="EY53" s="59"/>
      <c r="EZ53" s="59"/>
      <c r="FA53" s="59"/>
      <c r="FB53" s="59"/>
      <c r="FC53" s="59"/>
      <c r="FD53" s="59"/>
      <c r="FE53" s="59"/>
      <c r="FF53" s="59"/>
      <c r="FG53" s="59"/>
      <c r="FH53" s="59"/>
      <c r="FI53" s="59"/>
      <c r="FJ53" s="59"/>
      <c r="FK53" s="59"/>
      <c r="FL53" s="59"/>
      <c r="FM53" s="59"/>
      <c r="FN53" s="59"/>
      <c r="FO53" s="59"/>
      <c r="FP53" s="59"/>
      <c r="FQ53" s="59"/>
      <c r="FR53" s="59"/>
      <c r="FS53" s="59"/>
      <c r="FT53" s="59"/>
      <c r="FU53" s="59"/>
      <c r="FV53" s="59"/>
      <c r="FW53" s="59"/>
      <c r="FX53" s="59"/>
    </row>
    <row r="54" spans="1:181" s="15" customFormat="1" ht="19.5" hidden="1" customHeight="1">
      <c r="A54" s="77">
        <v>16</v>
      </c>
      <c r="B54" s="78" t="s">
        <v>158</v>
      </c>
      <c r="C54" s="79" t="s">
        <v>250</v>
      </c>
      <c r="D54" s="77" t="s">
        <v>204</v>
      </c>
      <c r="E54" s="81" t="s">
        <v>34</v>
      </c>
      <c r="F54" s="446"/>
      <c r="G54" s="81"/>
      <c r="H54" s="456"/>
      <c r="I54" s="81">
        <f>SUM(E55)</f>
        <v>6.64</v>
      </c>
      <c r="J54" s="87"/>
      <c r="K54" s="36"/>
      <c r="L54" s="36"/>
      <c r="M54" s="8"/>
      <c r="N54" s="465">
        <f t="shared" si="2"/>
        <v>0</v>
      </c>
      <c r="O54" s="59"/>
      <c r="P54" s="59"/>
      <c r="Q54" s="59"/>
      <c r="R54" s="59"/>
      <c r="S54" s="59"/>
      <c r="T54" s="59"/>
      <c r="U54" s="59"/>
      <c r="V54" s="59"/>
      <c r="W54" s="59"/>
      <c r="X54" s="59"/>
      <c r="Y54" s="59"/>
      <c r="Z54" s="59"/>
      <c r="AA54" s="59"/>
      <c r="AB54" s="59"/>
      <c r="AC54" s="59"/>
      <c r="AD54" s="59"/>
      <c r="AE54" s="59"/>
      <c r="AF54" s="59"/>
      <c r="AG54" s="59"/>
      <c r="AH54" s="59"/>
      <c r="AI54" s="59"/>
      <c r="AJ54" s="59"/>
      <c r="AK54" s="59"/>
      <c r="AL54" s="59"/>
      <c r="AM54" s="59"/>
      <c r="AN54" s="59"/>
      <c r="AO54" s="59"/>
      <c r="AP54" s="59"/>
      <c r="AQ54" s="59"/>
      <c r="AR54" s="59"/>
      <c r="AS54" s="59"/>
      <c r="AT54" s="59"/>
      <c r="AU54" s="59"/>
      <c r="AV54" s="59"/>
      <c r="AW54" s="59"/>
      <c r="AX54" s="59"/>
      <c r="AY54" s="59"/>
      <c r="AZ54" s="59"/>
      <c r="BA54" s="59"/>
      <c r="BB54" s="59"/>
      <c r="BC54" s="59"/>
      <c r="BD54" s="59"/>
      <c r="BE54" s="59"/>
      <c r="BF54" s="59"/>
      <c r="BG54" s="59"/>
      <c r="BH54" s="59"/>
      <c r="BI54" s="59"/>
      <c r="BJ54" s="59"/>
      <c r="BK54" s="59"/>
      <c r="BL54" s="59"/>
      <c r="BM54" s="59"/>
      <c r="BN54" s="59"/>
      <c r="BO54" s="59"/>
      <c r="BP54" s="59"/>
      <c r="BQ54" s="59"/>
      <c r="BR54" s="59"/>
      <c r="BS54" s="59"/>
      <c r="BT54" s="59"/>
      <c r="BU54" s="59"/>
      <c r="BV54" s="59"/>
      <c r="BW54" s="59"/>
      <c r="BX54" s="59"/>
      <c r="BY54" s="59"/>
      <c r="BZ54" s="59"/>
      <c r="CA54" s="59"/>
      <c r="CB54" s="59"/>
      <c r="CC54" s="59"/>
      <c r="CD54" s="59"/>
      <c r="CE54" s="59"/>
      <c r="CF54" s="59"/>
      <c r="CG54" s="59"/>
      <c r="CH54" s="59"/>
      <c r="CI54" s="59"/>
      <c r="CJ54" s="59"/>
      <c r="CK54" s="59"/>
      <c r="CL54" s="59"/>
      <c r="CM54" s="59"/>
      <c r="CN54" s="59"/>
      <c r="CO54" s="59"/>
      <c r="CP54" s="59"/>
      <c r="CQ54" s="59"/>
      <c r="CR54" s="59"/>
      <c r="CS54" s="59"/>
      <c r="CT54" s="59"/>
      <c r="CU54" s="59"/>
      <c r="CV54" s="59"/>
      <c r="CW54" s="59"/>
      <c r="CX54" s="59"/>
      <c r="CY54" s="59"/>
      <c r="CZ54" s="59"/>
      <c r="DA54" s="59"/>
      <c r="DB54" s="59"/>
      <c r="DC54" s="59"/>
      <c r="DD54" s="59"/>
      <c r="DE54" s="59"/>
      <c r="DF54" s="59"/>
      <c r="DG54" s="59"/>
      <c r="DH54" s="59"/>
      <c r="DI54" s="59"/>
      <c r="DJ54" s="59"/>
      <c r="DK54" s="59"/>
      <c r="DL54" s="59"/>
      <c r="DM54" s="59"/>
      <c r="DN54" s="59"/>
      <c r="DO54" s="59"/>
      <c r="DP54" s="59"/>
      <c r="DQ54" s="59"/>
      <c r="DR54" s="59"/>
      <c r="DS54" s="59"/>
      <c r="DT54" s="59"/>
      <c r="DU54" s="59"/>
      <c r="DV54" s="59"/>
      <c r="DW54" s="59"/>
      <c r="DX54" s="59"/>
      <c r="DY54" s="59"/>
      <c r="DZ54" s="59"/>
      <c r="EA54" s="59"/>
      <c r="EB54" s="59"/>
      <c r="EC54" s="59"/>
      <c r="ED54" s="59"/>
      <c r="EE54" s="59"/>
      <c r="EF54" s="59"/>
      <c r="EG54" s="59"/>
      <c r="EH54" s="59"/>
      <c r="EI54" s="59"/>
      <c r="EJ54" s="59"/>
      <c r="EK54" s="59"/>
      <c r="EL54" s="59"/>
      <c r="EM54" s="59"/>
      <c r="EN54" s="59"/>
      <c r="EO54" s="59"/>
      <c r="EP54" s="59"/>
      <c r="EQ54" s="59"/>
      <c r="ER54" s="59"/>
      <c r="ES54" s="59"/>
      <c r="ET54" s="59"/>
      <c r="EU54" s="59"/>
      <c r="EV54" s="59"/>
      <c r="EW54" s="59"/>
      <c r="EX54" s="59"/>
      <c r="EY54" s="59"/>
      <c r="EZ54" s="59"/>
      <c r="FA54" s="59"/>
      <c r="FB54" s="59"/>
      <c r="FC54" s="59"/>
      <c r="FD54" s="59"/>
      <c r="FE54" s="59"/>
      <c r="FF54" s="59"/>
      <c r="FG54" s="59"/>
      <c r="FH54" s="59"/>
      <c r="FI54" s="59"/>
      <c r="FJ54" s="59"/>
      <c r="FK54" s="59"/>
      <c r="FL54" s="59"/>
      <c r="FM54" s="59"/>
      <c r="FN54" s="59"/>
      <c r="FO54" s="59"/>
      <c r="FP54" s="59"/>
      <c r="FQ54" s="59"/>
      <c r="FR54" s="59"/>
      <c r="FS54" s="59"/>
      <c r="FT54" s="59"/>
      <c r="FU54" s="59"/>
      <c r="FV54" s="59"/>
      <c r="FW54" s="59"/>
      <c r="FX54" s="59"/>
    </row>
    <row r="55" spans="1:181" s="15" customFormat="1" ht="45" hidden="1" customHeight="1">
      <c r="A55" s="443"/>
      <c r="B55" s="75"/>
      <c r="C55" s="71" t="s">
        <v>584</v>
      </c>
      <c r="D55" s="72" t="s">
        <v>203</v>
      </c>
      <c r="E55" s="73">
        <f>6.64</f>
        <v>6.64</v>
      </c>
      <c r="F55" s="448"/>
      <c r="G55" s="73"/>
      <c r="H55" s="455"/>
      <c r="I55" s="73" t="s">
        <v>34</v>
      </c>
      <c r="J55" s="87"/>
      <c r="K55" s="36"/>
      <c r="L55" s="36"/>
      <c r="M55" s="8"/>
      <c r="N55" s="465">
        <f t="shared" si="2"/>
        <v>0</v>
      </c>
      <c r="O55" s="59"/>
      <c r="P55" s="59"/>
      <c r="Q55" s="59"/>
      <c r="R55" s="59"/>
      <c r="S55" s="59"/>
      <c r="T55" s="59"/>
      <c r="U55" s="59"/>
      <c r="V55" s="59"/>
      <c r="W55" s="59"/>
      <c r="X55" s="59"/>
      <c r="Y55" s="59"/>
      <c r="Z55" s="59"/>
      <c r="AA55" s="59"/>
      <c r="AB55" s="59"/>
      <c r="AC55" s="59"/>
      <c r="AD55" s="59"/>
      <c r="AE55" s="59"/>
      <c r="AF55" s="59"/>
      <c r="AG55" s="59"/>
      <c r="AH55" s="59"/>
      <c r="AI55" s="59"/>
      <c r="AJ55" s="59"/>
      <c r="AK55" s="59"/>
      <c r="AL55" s="59"/>
      <c r="AM55" s="59"/>
      <c r="AN55" s="59"/>
      <c r="AO55" s="59"/>
      <c r="AP55" s="59"/>
      <c r="AQ55" s="59"/>
      <c r="AR55" s="59"/>
      <c r="AS55" s="59"/>
      <c r="AT55" s="59"/>
      <c r="AU55" s="59"/>
      <c r="AV55" s="59"/>
      <c r="AW55" s="59"/>
      <c r="AX55" s="59"/>
      <c r="AY55" s="59"/>
      <c r="AZ55" s="59"/>
      <c r="BA55" s="59"/>
      <c r="BB55" s="59"/>
      <c r="BC55" s="59"/>
      <c r="BD55" s="59"/>
      <c r="BE55" s="59"/>
      <c r="BF55" s="59"/>
      <c r="BG55" s="59"/>
      <c r="BH55" s="59"/>
      <c r="BI55" s="59"/>
      <c r="BJ55" s="59"/>
      <c r="BK55" s="59"/>
      <c r="BL55" s="59"/>
      <c r="BM55" s="59"/>
      <c r="BN55" s="59"/>
      <c r="BO55" s="59"/>
      <c r="BP55" s="59"/>
      <c r="BQ55" s="59"/>
      <c r="BR55" s="59"/>
      <c r="BS55" s="59"/>
      <c r="BT55" s="59"/>
      <c r="BU55" s="59"/>
      <c r="BV55" s="59"/>
      <c r="BW55" s="59"/>
      <c r="BX55" s="59"/>
      <c r="BY55" s="59"/>
      <c r="BZ55" s="59"/>
      <c r="CA55" s="59"/>
      <c r="CB55" s="59"/>
      <c r="CC55" s="59"/>
      <c r="CD55" s="59"/>
      <c r="CE55" s="59"/>
      <c r="CF55" s="59"/>
      <c r="CG55" s="59"/>
      <c r="CH55" s="59"/>
      <c r="CI55" s="59"/>
      <c r="CJ55" s="59"/>
      <c r="CK55" s="59"/>
      <c r="CL55" s="59"/>
      <c r="CM55" s="59"/>
      <c r="CN55" s="59"/>
      <c r="CO55" s="59"/>
      <c r="CP55" s="59"/>
      <c r="CQ55" s="59"/>
      <c r="CR55" s="59"/>
      <c r="CS55" s="59"/>
      <c r="CT55" s="59"/>
      <c r="CU55" s="59"/>
      <c r="CV55" s="59"/>
      <c r="CW55" s="59"/>
      <c r="CX55" s="59"/>
      <c r="CY55" s="59"/>
      <c r="CZ55" s="59"/>
      <c r="DA55" s="59"/>
      <c r="DB55" s="59"/>
      <c r="DC55" s="59"/>
      <c r="DD55" s="59"/>
      <c r="DE55" s="59"/>
      <c r="DF55" s="59"/>
      <c r="DG55" s="59"/>
      <c r="DH55" s="59"/>
      <c r="DI55" s="59"/>
      <c r="DJ55" s="59"/>
      <c r="DK55" s="59"/>
      <c r="DL55" s="59"/>
      <c r="DM55" s="59"/>
      <c r="DN55" s="59"/>
      <c r="DO55" s="59"/>
      <c r="DP55" s="59"/>
      <c r="DQ55" s="59"/>
      <c r="DR55" s="59"/>
      <c r="DS55" s="59"/>
      <c r="DT55" s="59"/>
      <c r="DU55" s="59"/>
      <c r="DV55" s="59"/>
      <c r="DW55" s="59"/>
      <c r="DX55" s="59"/>
      <c r="DY55" s="59"/>
      <c r="DZ55" s="59"/>
      <c r="EA55" s="59"/>
      <c r="EB55" s="59"/>
      <c r="EC55" s="59"/>
      <c r="ED55" s="59"/>
      <c r="EE55" s="59"/>
      <c r="EF55" s="59"/>
      <c r="EG55" s="59"/>
      <c r="EH55" s="59"/>
      <c r="EI55" s="59"/>
      <c r="EJ55" s="59"/>
      <c r="EK55" s="59"/>
      <c r="EL55" s="59"/>
      <c r="EM55" s="59"/>
      <c r="EN55" s="59"/>
      <c r="EO55" s="59"/>
      <c r="EP55" s="59"/>
      <c r="EQ55" s="59"/>
      <c r="ER55" s="59"/>
      <c r="ES55" s="59"/>
      <c r="ET55" s="59"/>
      <c r="EU55" s="59"/>
      <c r="EV55" s="59"/>
      <c r="EW55" s="59"/>
      <c r="EX55" s="59"/>
      <c r="EY55" s="59"/>
      <c r="EZ55" s="59"/>
      <c r="FA55" s="59"/>
      <c r="FB55" s="59"/>
      <c r="FC55" s="59"/>
      <c r="FD55" s="59"/>
      <c r="FE55" s="59"/>
      <c r="FF55" s="59"/>
      <c r="FG55" s="59"/>
      <c r="FH55" s="59"/>
      <c r="FI55" s="59"/>
      <c r="FJ55" s="59"/>
      <c r="FK55" s="59"/>
      <c r="FL55" s="59"/>
      <c r="FM55" s="59"/>
      <c r="FN55" s="59"/>
      <c r="FO55" s="59"/>
      <c r="FP55" s="59"/>
      <c r="FQ55" s="59"/>
      <c r="FR55" s="59"/>
      <c r="FS55" s="59"/>
      <c r="FT55" s="59"/>
      <c r="FU55" s="59"/>
      <c r="FV55" s="59"/>
      <c r="FW55" s="59"/>
      <c r="FX55" s="59"/>
    </row>
    <row r="56" spans="1:181" s="15" customFormat="1" ht="27" hidden="1" customHeight="1">
      <c r="A56" s="21" t="s">
        <v>62</v>
      </c>
      <c r="B56" s="21" t="s">
        <v>124</v>
      </c>
      <c r="C56" s="866" t="s">
        <v>215</v>
      </c>
      <c r="D56" s="866"/>
      <c r="E56" s="866"/>
      <c r="F56" s="866"/>
      <c r="G56" s="866"/>
      <c r="H56" s="866"/>
      <c r="I56" s="866"/>
      <c r="J56" s="87"/>
      <c r="K56" s="36"/>
      <c r="L56" s="36"/>
      <c r="M56" s="8"/>
      <c r="N56" s="465">
        <f t="shared" si="2"/>
        <v>0</v>
      </c>
      <c r="O56" s="59"/>
      <c r="P56" s="59"/>
      <c r="Q56" s="59"/>
      <c r="R56" s="59"/>
      <c r="S56" s="59"/>
      <c r="T56" s="59"/>
      <c r="U56" s="59"/>
      <c r="V56" s="59"/>
      <c r="W56" s="59"/>
      <c r="X56" s="59"/>
      <c r="Y56" s="59"/>
      <c r="Z56" s="59"/>
      <c r="AA56" s="59"/>
      <c r="AB56" s="59"/>
      <c r="AC56" s="59"/>
      <c r="AD56" s="59"/>
      <c r="AE56" s="59"/>
      <c r="AF56" s="59"/>
      <c r="AG56" s="59"/>
      <c r="AH56" s="59"/>
      <c r="AI56" s="59"/>
      <c r="AJ56" s="59"/>
      <c r="AK56" s="59"/>
      <c r="AL56" s="59"/>
      <c r="AM56" s="59"/>
      <c r="AN56" s="59"/>
      <c r="AO56" s="59"/>
      <c r="AP56" s="59"/>
      <c r="AQ56" s="59"/>
      <c r="AR56" s="59"/>
      <c r="AS56" s="59"/>
      <c r="AT56" s="59"/>
      <c r="AU56" s="59"/>
      <c r="AV56" s="59"/>
      <c r="AW56" s="59"/>
      <c r="AX56" s="59"/>
      <c r="AY56" s="59"/>
      <c r="AZ56" s="59"/>
      <c r="BA56" s="59"/>
      <c r="BB56" s="59"/>
      <c r="BC56" s="59"/>
      <c r="BD56" s="59"/>
      <c r="BE56" s="59"/>
      <c r="BF56" s="59"/>
      <c r="BG56" s="59"/>
      <c r="BH56" s="59"/>
      <c r="BI56" s="59"/>
      <c r="BJ56" s="59"/>
      <c r="BK56" s="59"/>
      <c r="BL56" s="59"/>
      <c r="BM56" s="59"/>
      <c r="BN56" s="59"/>
      <c r="BO56" s="59"/>
      <c r="BP56" s="59"/>
      <c r="BQ56" s="59"/>
      <c r="BR56" s="59"/>
      <c r="BS56" s="59"/>
      <c r="BT56" s="59"/>
      <c r="BU56" s="59"/>
      <c r="BV56" s="59"/>
      <c r="BW56" s="59"/>
      <c r="BX56" s="59"/>
      <c r="BY56" s="59"/>
      <c r="BZ56" s="59"/>
      <c r="CA56" s="59"/>
      <c r="CB56" s="59"/>
      <c r="CC56" s="59"/>
      <c r="CD56" s="59"/>
      <c r="CE56" s="59"/>
      <c r="CF56" s="59"/>
      <c r="CG56" s="59"/>
      <c r="CH56" s="59"/>
      <c r="CI56" s="59"/>
      <c r="CJ56" s="59"/>
      <c r="CK56" s="59"/>
      <c r="CL56" s="59"/>
      <c r="CM56" s="59"/>
      <c r="CN56" s="59"/>
      <c r="CO56" s="59"/>
      <c r="CP56" s="59"/>
      <c r="CQ56" s="59"/>
      <c r="CR56" s="59"/>
      <c r="CS56" s="59"/>
      <c r="CT56" s="59"/>
      <c r="CU56" s="59"/>
      <c r="CV56" s="59"/>
      <c r="CW56" s="59"/>
      <c r="CX56" s="59"/>
      <c r="CY56" s="59"/>
      <c r="CZ56" s="59"/>
      <c r="DA56" s="59"/>
      <c r="DB56" s="59"/>
      <c r="DC56" s="59"/>
      <c r="DD56" s="59"/>
      <c r="DE56" s="59"/>
      <c r="DF56" s="59"/>
      <c r="DG56" s="59"/>
      <c r="DH56" s="59"/>
      <c r="DI56" s="59"/>
      <c r="DJ56" s="59"/>
      <c r="DK56" s="59"/>
      <c r="DL56" s="59"/>
      <c r="DM56" s="59"/>
      <c r="DN56" s="59"/>
      <c r="DO56" s="59"/>
      <c r="DP56" s="59"/>
      <c r="DQ56" s="59"/>
      <c r="DR56" s="59"/>
      <c r="DS56" s="59"/>
      <c r="DT56" s="59"/>
      <c r="DU56" s="59"/>
      <c r="DV56" s="59"/>
      <c r="DW56" s="59"/>
      <c r="DX56" s="59"/>
      <c r="DY56" s="59"/>
      <c r="DZ56" s="59"/>
      <c r="EA56" s="59"/>
      <c r="EB56" s="59"/>
      <c r="EC56" s="59"/>
      <c r="ED56" s="59"/>
      <c r="EE56" s="59"/>
      <c r="EF56" s="59"/>
      <c r="EG56" s="59"/>
      <c r="EH56" s="59"/>
      <c r="EI56" s="59"/>
      <c r="EJ56" s="59"/>
      <c r="EK56" s="59"/>
      <c r="EL56" s="59"/>
      <c r="EM56" s="59"/>
      <c r="EN56" s="59"/>
    </row>
    <row r="57" spans="1:181" s="15" customFormat="1" ht="20.25" hidden="1" customHeight="1">
      <c r="A57" s="66" t="s">
        <v>34</v>
      </c>
      <c r="B57" s="66" t="s">
        <v>159</v>
      </c>
      <c r="C57" s="852" t="s">
        <v>164</v>
      </c>
      <c r="D57" s="852"/>
      <c r="E57" s="852"/>
      <c r="F57" s="852"/>
      <c r="G57" s="852"/>
      <c r="H57" s="852"/>
      <c r="I57" s="852"/>
      <c r="J57" s="87"/>
      <c r="K57" s="36"/>
      <c r="L57" s="36"/>
      <c r="M57" s="8"/>
      <c r="N57" s="465">
        <f t="shared" si="2"/>
        <v>0</v>
      </c>
      <c r="O57" s="59"/>
      <c r="P57" s="59"/>
      <c r="Q57" s="59"/>
      <c r="R57" s="59"/>
      <c r="S57" s="59"/>
      <c r="T57" s="59"/>
      <c r="U57" s="59"/>
      <c r="V57" s="59"/>
      <c r="W57" s="59"/>
      <c r="X57" s="59"/>
      <c r="Y57" s="59"/>
      <c r="Z57" s="59"/>
      <c r="AA57" s="59"/>
      <c r="AB57" s="59"/>
      <c r="AC57" s="59"/>
      <c r="AD57" s="59"/>
      <c r="AE57" s="59"/>
      <c r="AF57" s="59"/>
      <c r="AG57" s="59"/>
      <c r="AH57" s="59"/>
      <c r="AI57" s="59"/>
      <c r="AJ57" s="59"/>
      <c r="AK57" s="59"/>
      <c r="AL57" s="59"/>
      <c r="AM57" s="59"/>
      <c r="AN57" s="59"/>
      <c r="AO57" s="59"/>
      <c r="AP57" s="59"/>
      <c r="AQ57" s="59"/>
      <c r="AR57" s="59"/>
      <c r="AS57" s="59"/>
      <c r="AT57" s="59"/>
      <c r="AU57" s="59"/>
      <c r="AV57" s="59"/>
      <c r="AW57" s="59"/>
      <c r="AX57" s="59"/>
      <c r="AY57" s="59"/>
      <c r="AZ57" s="59"/>
      <c r="BA57" s="59"/>
      <c r="BB57" s="59"/>
      <c r="BC57" s="59"/>
      <c r="BD57" s="59"/>
      <c r="BE57" s="59"/>
      <c r="BF57" s="59"/>
      <c r="BG57" s="59"/>
      <c r="BH57" s="59"/>
      <c r="BI57" s="59"/>
      <c r="BJ57" s="59"/>
      <c r="BK57" s="59"/>
      <c r="BL57" s="59"/>
      <c r="BM57" s="59"/>
      <c r="BN57" s="59"/>
      <c r="BO57" s="59"/>
      <c r="BP57" s="59"/>
      <c r="BQ57" s="59"/>
      <c r="BR57" s="59"/>
      <c r="BS57" s="59"/>
      <c r="BT57" s="59"/>
      <c r="BU57" s="59"/>
      <c r="BV57" s="59"/>
      <c r="BW57" s="59"/>
      <c r="BX57" s="59"/>
      <c r="BY57" s="59"/>
      <c r="BZ57" s="59"/>
      <c r="CA57" s="59"/>
      <c r="CB57" s="59"/>
      <c r="CC57" s="59"/>
      <c r="CD57" s="59"/>
      <c r="CE57" s="59"/>
      <c r="CF57" s="59"/>
      <c r="CG57" s="59"/>
      <c r="CH57" s="59"/>
      <c r="CI57" s="59"/>
      <c r="CJ57" s="59"/>
      <c r="CK57" s="59"/>
      <c r="CL57" s="59"/>
      <c r="CM57" s="59"/>
      <c r="CN57" s="59"/>
      <c r="CO57" s="59"/>
      <c r="CP57" s="59"/>
      <c r="CQ57" s="59"/>
      <c r="CR57" s="59"/>
      <c r="CS57" s="59"/>
      <c r="CT57" s="59"/>
      <c r="CU57" s="59"/>
      <c r="CV57" s="59"/>
      <c r="CW57" s="59"/>
      <c r="CX57" s="59"/>
      <c r="CY57" s="59"/>
      <c r="CZ57" s="59"/>
      <c r="DA57" s="59"/>
      <c r="DB57" s="59"/>
      <c r="DC57" s="59"/>
      <c r="DD57" s="59"/>
      <c r="DE57" s="59"/>
      <c r="DF57" s="59"/>
      <c r="DG57" s="59"/>
      <c r="DH57" s="59"/>
      <c r="DI57" s="59"/>
      <c r="DJ57" s="59"/>
      <c r="DK57" s="59"/>
      <c r="DL57" s="59"/>
      <c r="DM57" s="59"/>
      <c r="DN57" s="59"/>
      <c r="DO57" s="59"/>
      <c r="DP57" s="59"/>
      <c r="DQ57" s="59"/>
      <c r="DR57" s="59"/>
      <c r="DS57" s="59"/>
      <c r="DT57" s="59"/>
      <c r="DU57" s="59"/>
      <c r="DV57" s="59"/>
      <c r="DW57" s="59"/>
      <c r="DX57" s="59"/>
      <c r="DY57" s="59"/>
      <c r="DZ57" s="59"/>
      <c r="EA57" s="59"/>
      <c r="EB57" s="59"/>
      <c r="EC57" s="59"/>
      <c r="ED57" s="59"/>
      <c r="EE57" s="59"/>
      <c r="EF57" s="59"/>
      <c r="EG57" s="59"/>
      <c r="EH57" s="59"/>
      <c r="EI57" s="59"/>
      <c r="EJ57" s="59"/>
      <c r="EK57" s="59"/>
      <c r="EL57" s="59"/>
      <c r="EM57" s="59"/>
      <c r="EN57" s="59"/>
    </row>
    <row r="58" spans="1:181" s="15" customFormat="1" ht="27" hidden="1" customHeight="1">
      <c r="A58" s="77">
        <v>17</v>
      </c>
      <c r="B58" s="68" t="s">
        <v>160</v>
      </c>
      <c r="C58" s="88" t="s">
        <v>161</v>
      </c>
      <c r="D58" s="77" t="s">
        <v>204</v>
      </c>
      <c r="E58" s="81" t="s">
        <v>34</v>
      </c>
      <c r="F58" s="446"/>
      <c r="G58" s="81"/>
      <c r="H58" s="456"/>
      <c r="I58" s="81">
        <f>E59</f>
        <v>0</v>
      </c>
      <c r="J58" s="87"/>
      <c r="K58" s="36"/>
      <c r="L58" s="36"/>
      <c r="M58" s="8"/>
      <c r="N58" s="465">
        <f t="shared" si="2"/>
        <v>0</v>
      </c>
      <c r="O58" s="351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 s="59"/>
      <c r="AJ58" s="59"/>
      <c r="AK58" s="59"/>
      <c r="AL58" s="59"/>
      <c r="AM58" s="59"/>
      <c r="AN58" s="59"/>
      <c r="AO58" s="59"/>
      <c r="AP58" s="59"/>
      <c r="AQ58" s="59"/>
      <c r="AR58" s="59"/>
      <c r="AS58" s="59"/>
      <c r="AT58" s="59"/>
      <c r="AU58" s="59"/>
      <c r="AV58" s="59"/>
      <c r="AW58" s="59"/>
      <c r="AX58" s="59"/>
      <c r="AY58" s="59"/>
      <c r="AZ58" s="59"/>
      <c r="BA58" s="59"/>
      <c r="BB58" s="59"/>
      <c r="BC58" s="59"/>
      <c r="BD58" s="59"/>
      <c r="BE58" s="59"/>
      <c r="BF58" s="59"/>
      <c r="BG58" s="59"/>
      <c r="BH58" s="59"/>
      <c r="BI58" s="59"/>
      <c r="BJ58" s="59"/>
      <c r="BK58" s="59"/>
      <c r="BL58" s="59"/>
      <c r="BM58" s="59"/>
      <c r="BN58" s="59"/>
      <c r="BO58" s="59"/>
      <c r="BP58" s="59"/>
      <c r="BQ58" s="59"/>
      <c r="BR58" s="59"/>
      <c r="BS58" s="59"/>
      <c r="BT58" s="59"/>
      <c r="BU58" s="59"/>
      <c r="BV58" s="59"/>
      <c r="BW58" s="59"/>
      <c r="BX58" s="59"/>
      <c r="BY58" s="59"/>
      <c r="BZ58" s="59"/>
      <c r="CA58" s="59"/>
      <c r="CB58" s="59"/>
      <c r="CC58" s="59"/>
      <c r="CD58" s="59"/>
      <c r="CE58" s="59"/>
      <c r="CF58" s="59"/>
      <c r="CG58" s="59"/>
      <c r="CH58" s="59"/>
      <c r="CI58" s="59"/>
      <c r="CJ58" s="59"/>
      <c r="CK58" s="59"/>
      <c r="CL58" s="59"/>
      <c r="CM58" s="59"/>
      <c r="CN58" s="59"/>
      <c r="CO58" s="59"/>
      <c r="CP58" s="59"/>
      <c r="CQ58" s="59"/>
      <c r="CR58" s="59"/>
      <c r="CS58" s="59"/>
      <c r="CT58" s="59"/>
      <c r="CU58" s="59"/>
      <c r="CV58" s="59"/>
      <c r="CW58" s="59"/>
      <c r="CX58" s="59"/>
      <c r="CY58" s="59"/>
      <c r="CZ58" s="59"/>
      <c r="DA58" s="59"/>
      <c r="DB58" s="59"/>
      <c r="DC58" s="59"/>
      <c r="DD58" s="59"/>
      <c r="DE58" s="59"/>
      <c r="DF58" s="59"/>
      <c r="DG58" s="59"/>
      <c r="DH58" s="59"/>
      <c r="DI58" s="59"/>
      <c r="DJ58" s="59"/>
      <c r="DK58" s="59"/>
      <c r="DL58" s="59"/>
      <c r="DM58" s="59"/>
      <c r="DN58" s="59"/>
      <c r="DO58" s="59"/>
      <c r="DP58" s="59"/>
      <c r="DQ58" s="59"/>
      <c r="DR58" s="59"/>
      <c r="DS58" s="59"/>
      <c r="DT58" s="59"/>
      <c r="DU58" s="59"/>
      <c r="DV58" s="59"/>
      <c r="DW58" s="59"/>
      <c r="DX58" s="59"/>
      <c r="DY58" s="59"/>
      <c r="DZ58" s="59"/>
      <c r="EA58" s="59"/>
      <c r="EB58" s="59"/>
      <c r="EC58" s="59"/>
      <c r="ED58" s="59"/>
      <c r="EE58" s="59"/>
      <c r="EF58" s="59"/>
      <c r="EG58" s="59"/>
      <c r="EH58" s="59"/>
      <c r="EI58" s="59"/>
      <c r="EJ58" s="59"/>
      <c r="EK58" s="59"/>
      <c r="EL58" s="59"/>
      <c r="EM58" s="59"/>
      <c r="EN58" s="59"/>
    </row>
    <row r="59" spans="1:181" s="15" customFormat="1" ht="46.5" hidden="1" customHeight="1">
      <c r="A59" s="77"/>
      <c r="B59" s="78"/>
      <c r="C59" s="83" t="s">
        <v>585</v>
      </c>
      <c r="D59" s="84" t="s">
        <v>203</v>
      </c>
      <c r="E59" s="85">
        <v>0</v>
      </c>
      <c r="F59" s="447"/>
      <c r="G59" s="85"/>
      <c r="H59" s="457"/>
      <c r="I59" s="81" t="s">
        <v>34</v>
      </c>
      <c r="J59" s="87"/>
      <c r="K59" s="36"/>
      <c r="L59" s="36"/>
      <c r="M59" s="8"/>
      <c r="N59" s="465">
        <f t="shared" si="2"/>
        <v>0</v>
      </c>
      <c r="O59" s="8"/>
      <c r="P59" s="8"/>
      <c r="Q59" s="8"/>
      <c r="R59" s="59"/>
      <c r="S59" s="59"/>
      <c r="T59" s="59"/>
      <c r="U59" s="59"/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59"/>
      <c r="AJ59" s="59"/>
      <c r="AK59" s="59"/>
      <c r="AL59" s="59"/>
      <c r="AM59" s="59"/>
      <c r="AN59" s="59"/>
      <c r="AO59" s="59"/>
      <c r="AP59" s="59"/>
      <c r="AQ59" s="59"/>
      <c r="AR59" s="59"/>
      <c r="AS59" s="59"/>
      <c r="AT59" s="59"/>
      <c r="AU59" s="59"/>
      <c r="AV59" s="59"/>
      <c r="AW59" s="59"/>
      <c r="AX59" s="59"/>
      <c r="AY59" s="59"/>
      <c r="AZ59" s="59"/>
      <c r="BA59" s="59"/>
      <c r="BB59" s="59"/>
      <c r="BC59" s="59"/>
      <c r="BD59" s="59"/>
      <c r="BE59" s="59"/>
      <c r="BF59" s="59"/>
      <c r="BG59" s="59"/>
      <c r="BH59" s="59"/>
      <c r="BI59" s="59"/>
      <c r="BJ59" s="59"/>
      <c r="BK59" s="59"/>
      <c r="BL59" s="59"/>
      <c r="BM59" s="59"/>
      <c r="BN59" s="59"/>
      <c r="BO59" s="59"/>
      <c r="BP59" s="59"/>
      <c r="BQ59" s="59"/>
      <c r="BR59" s="59"/>
      <c r="BS59" s="59"/>
      <c r="BT59" s="59"/>
      <c r="BU59" s="59"/>
      <c r="BV59" s="59"/>
      <c r="BW59" s="59"/>
      <c r="BX59" s="59"/>
      <c r="BY59" s="59"/>
      <c r="BZ59" s="59"/>
      <c r="CA59" s="59"/>
      <c r="CB59" s="59"/>
      <c r="CC59" s="59"/>
      <c r="CD59" s="59"/>
      <c r="CE59" s="59"/>
      <c r="CF59" s="59"/>
      <c r="CG59" s="59"/>
      <c r="CH59" s="59"/>
      <c r="CI59" s="59"/>
      <c r="CJ59" s="59"/>
      <c r="CK59" s="59"/>
      <c r="CL59" s="59"/>
      <c r="CM59" s="59"/>
      <c r="CN59" s="59"/>
      <c r="CO59" s="59"/>
      <c r="CP59" s="59"/>
      <c r="CQ59" s="59"/>
      <c r="CR59" s="59"/>
      <c r="CS59" s="59"/>
      <c r="CT59" s="59"/>
      <c r="CU59" s="59"/>
      <c r="CV59" s="59"/>
      <c r="CW59" s="59"/>
      <c r="CX59" s="59"/>
      <c r="CY59" s="59"/>
      <c r="CZ59" s="59"/>
      <c r="DA59" s="59"/>
      <c r="DB59" s="59"/>
      <c r="DC59" s="59"/>
      <c r="DD59" s="59"/>
      <c r="DE59" s="59"/>
      <c r="DF59" s="59"/>
      <c r="DG59" s="59"/>
      <c r="DH59" s="59"/>
      <c r="DI59" s="59"/>
      <c r="DJ59" s="59"/>
      <c r="DK59" s="59"/>
      <c r="DL59" s="59"/>
      <c r="DM59" s="59"/>
      <c r="DN59" s="59"/>
      <c r="DO59" s="59"/>
      <c r="DP59" s="59"/>
      <c r="DQ59" s="59"/>
      <c r="DR59" s="59"/>
      <c r="DS59" s="59"/>
      <c r="DT59" s="59"/>
      <c r="DU59" s="59"/>
      <c r="DV59" s="59"/>
      <c r="DW59" s="59"/>
      <c r="DX59" s="59"/>
      <c r="DY59" s="59"/>
      <c r="DZ59" s="59"/>
      <c r="EA59" s="59"/>
      <c r="EB59" s="59"/>
      <c r="EC59" s="59"/>
      <c r="ED59" s="59"/>
      <c r="EE59" s="59"/>
      <c r="EF59" s="59"/>
      <c r="EG59" s="59"/>
      <c r="EH59" s="59"/>
      <c r="EI59" s="59"/>
      <c r="EJ59" s="59"/>
      <c r="EK59" s="59"/>
      <c r="EL59" s="59"/>
      <c r="EM59" s="59"/>
      <c r="EN59" s="59"/>
    </row>
    <row r="60" spans="1:181" s="15" customFormat="1" ht="20.25" hidden="1" customHeight="1">
      <c r="A60" s="77">
        <v>18</v>
      </c>
      <c r="B60" s="68" t="s">
        <v>162</v>
      </c>
      <c r="C60" s="88" t="s">
        <v>163</v>
      </c>
      <c r="D60" s="77" t="s">
        <v>204</v>
      </c>
      <c r="E60" s="81" t="s">
        <v>34</v>
      </c>
      <c r="F60" s="446"/>
      <c r="G60" s="81"/>
      <c r="H60" s="456"/>
      <c r="I60" s="81">
        <f>E61</f>
        <v>0</v>
      </c>
      <c r="J60" s="87"/>
      <c r="K60" s="36"/>
      <c r="L60" s="36"/>
      <c r="M60" s="8"/>
      <c r="N60" s="465">
        <f t="shared" si="2"/>
        <v>0</v>
      </c>
      <c r="O60" s="351"/>
      <c r="P60" s="59"/>
      <c r="Q60" s="59"/>
      <c r="R60" s="59"/>
      <c r="S60" s="59"/>
      <c r="T60" s="59"/>
      <c r="U60" s="59"/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59"/>
      <c r="AJ60" s="59"/>
      <c r="AK60" s="59"/>
      <c r="AL60" s="59"/>
      <c r="AM60" s="59"/>
      <c r="AN60" s="59"/>
      <c r="AO60" s="59"/>
      <c r="AP60" s="59"/>
      <c r="AQ60" s="59"/>
      <c r="AR60" s="59"/>
      <c r="AS60" s="59"/>
      <c r="AT60" s="59"/>
      <c r="AU60" s="59"/>
      <c r="AV60" s="59"/>
      <c r="AW60" s="59"/>
      <c r="AX60" s="59"/>
      <c r="AY60" s="59"/>
      <c r="AZ60" s="59"/>
      <c r="BA60" s="59"/>
      <c r="BB60" s="59"/>
      <c r="BC60" s="59"/>
      <c r="BD60" s="59"/>
      <c r="BE60" s="59"/>
      <c r="BF60" s="59"/>
      <c r="BG60" s="59"/>
      <c r="BH60" s="59"/>
      <c r="BI60" s="59"/>
      <c r="BJ60" s="59"/>
      <c r="BK60" s="59"/>
      <c r="BL60" s="59"/>
      <c r="BM60" s="59"/>
      <c r="BN60" s="59"/>
      <c r="BO60" s="59"/>
      <c r="BP60" s="59"/>
      <c r="BQ60" s="59"/>
      <c r="BR60" s="59"/>
      <c r="BS60" s="59"/>
      <c r="BT60" s="59"/>
      <c r="BU60" s="59"/>
      <c r="BV60" s="59"/>
      <c r="BW60" s="59"/>
      <c r="BX60" s="59"/>
      <c r="BY60" s="59"/>
      <c r="BZ60" s="59"/>
      <c r="CA60" s="59"/>
      <c r="CB60" s="59"/>
      <c r="CC60" s="59"/>
      <c r="CD60" s="59"/>
      <c r="CE60" s="59"/>
      <c r="CF60" s="59"/>
      <c r="CG60" s="59"/>
      <c r="CH60" s="59"/>
      <c r="CI60" s="59"/>
      <c r="CJ60" s="59"/>
      <c r="CK60" s="59"/>
      <c r="CL60" s="59"/>
      <c r="CM60" s="59"/>
      <c r="CN60" s="59"/>
      <c r="CO60" s="59"/>
      <c r="CP60" s="59"/>
      <c r="CQ60" s="59"/>
      <c r="CR60" s="59"/>
      <c r="CS60" s="59"/>
      <c r="CT60" s="59"/>
      <c r="CU60" s="59"/>
      <c r="CV60" s="59"/>
      <c r="CW60" s="59"/>
      <c r="CX60" s="59"/>
      <c r="CY60" s="59"/>
      <c r="CZ60" s="59"/>
      <c r="DA60" s="59"/>
      <c r="DB60" s="59"/>
      <c r="DC60" s="59"/>
      <c r="DD60" s="59"/>
      <c r="DE60" s="59"/>
      <c r="DF60" s="59"/>
      <c r="DG60" s="59"/>
      <c r="DH60" s="59"/>
      <c r="DI60" s="59"/>
      <c r="DJ60" s="59"/>
      <c r="DK60" s="59"/>
      <c r="DL60" s="59"/>
      <c r="DM60" s="59"/>
      <c r="DN60" s="59"/>
      <c r="DO60" s="59"/>
      <c r="DP60" s="59"/>
      <c r="DQ60" s="59"/>
      <c r="DR60" s="59"/>
      <c r="DS60" s="59"/>
      <c r="DT60" s="59"/>
      <c r="DU60" s="59"/>
      <c r="DV60" s="59"/>
      <c r="DW60" s="59"/>
      <c r="DX60" s="59"/>
      <c r="DY60" s="59"/>
      <c r="DZ60" s="59"/>
      <c r="EA60" s="59"/>
      <c r="EB60" s="59"/>
      <c r="EC60" s="59"/>
      <c r="ED60" s="59"/>
      <c r="EE60" s="59"/>
      <c r="EF60" s="59"/>
      <c r="EG60" s="59"/>
      <c r="EH60" s="59"/>
      <c r="EI60" s="59"/>
      <c r="EJ60" s="59"/>
      <c r="EK60" s="59"/>
      <c r="EL60" s="59"/>
      <c r="EM60" s="59"/>
      <c r="EN60" s="59"/>
    </row>
    <row r="61" spans="1:181" s="15" customFormat="1" ht="74.25" hidden="1" customHeight="1">
      <c r="A61" s="77"/>
      <c r="B61" s="78"/>
      <c r="C61" s="83" t="s">
        <v>586</v>
      </c>
      <c r="D61" s="84" t="s">
        <v>203</v>
      </c>
      <c r="E61" s="85">
        <v>0</v>
      </c>
      <c r="F61" s="447"/>
      <c r="G61" s="85"/>
      <c r="H61" s="457"/>
      <c r="I61" s="81" t="s">
        <v>34</v>
      </c>
      <c r="J61" s="87"/>
      <c r="K61" s="36"/>
      <c r="L61" s="36"/>
      <c r="M61" s="8"/>
      <c r="N61" s="465">
        <f t="shared" si="2"/>
        <v>0</v>
      </c>
      <c r="O61" s="59"/>
      <c r="P61" s="59"/>
      <c r="Q61" s="59"/>
      <c r="R61" s="59"/>
      <c r="S61" s="59"/>
      <c r="T61" s="59"/>
      <c r="U61" s="59"/>
      <c r="V61" s="59"/>
      <c r="W61" s="59"/>
      <c r="X61" s="59"/>
      <c r="Y61" s="59"/>
      <c r="Z61" s="59"/>
      <c r="AA61" s="59"/>
      <c r="AB61" s="59"/>
      <c r="AC61" s="59"/>
      <c r="AD61" s="59"/>
      <c r="AE61" s="59"/>
      <c r="AF61" s="59"/>
      <c r="AG61" s="59"/>
      <c r="AH61" s="59"/>
      <c r="AI61" s="59"/>
      <c r="AJ61" s="59"/>
      <c r="AK61" s="59"/>
      <c r="AL61" s="59"/>
      <c r="AM61" s="59"/>
      <c r="AN61" s="59"/>
      <c r="AO61" s="59"/>
      <c r="AP61" s="59"/>
      <c r="AQ61" s="59"/>
      <c r="AR61" s="59"/>
      <c r="AS61" s="59"/>
      <c r="AT61" s="59"/>
      <c r="AU61" s="59"/>
      <c r="AV61" s="59"/>
      <c r="AW61" s="59"/>
      <c r="AX61" s="59"/>
      <c r="AY61" s="59"/>
      <c r="AZ61" s="59"/>
      <c r="BA61" s="59"/>
      <c r="BB61" s="59"/>
      <c r="BC61" s="59"/>
      <c r="BD61" s="59"/>
      <c r="BE61" s="59"/>
      <c r="BF61" s="59"/>
      <c r="BG61" s="59"/>
      <c r="BH61" s="59"/>
      <c r="BI61" s="59"/>
      <c r="BJ61" s="59"/>
      <c r="BK61" s="59"/>
      <c r="BL61" s="59"/>
      <c r="BM61" s="59"/>
      <c r="BN61" s="59"/>
      <c r="BO61" s="59"/>
      <c r="BP61" s="59"/>
      <c r="BQ61" s="59"/>
      <c r="BR61" s="59"/>
      <c r="BS61" s="59"/>
      <c r="BT61" s="59"/>
      <c r="BU61" s="59"/>
      <c r="BV61" s="59"/>
      <c r="BW61" s="59"/>
      <c r="BX61" s="59"/>
      <c r="BY61" s="59"/>
      <c r="BZ61" s="59"/>
      <c r="CA61" s="59"/>
      <c r="CB61" s="59"/>
      <c r="CC61" s="59"/>
      <c r="CD61" s="59"/>
      <c r="CE61" s="59"/>
      <c r="CF61" s="59"/>
      <c r="CG61" s="59"/>
      <c r="CH61" s="59"/>
      <c r="CI61" s="59"/>
      <c r="CJ61" s="59"/>
      <c r="CK61" s="59"/>
      <c r="CL61" s="59"/>
      <c r="CM61" s="59"/>
      <c r="CN61" s="59"/>
      <c r="CO61" s="59"/>
      <c r="CP61" s="59"/>
      <c r="CQ61" s="59"/>
      <c r="CR61" s="59"/>
      <c r="CS61" s="59"/>
      <c r="CT61" s="59"/>
      <c r="CU61" s="59"/>
      <c r="CV61" s="59"/>
      <c r="CW61" s="59"/>
      <c r="CX61" s="59"/>
      <c r="CY61" s="59"/>
      <c r="CZ61" s="59"/>
      <c r="DA61" s="59"/>
      <c r="DB61" s="59"/>
      <c r="DC61" s="59"/>
      <c r="DD61" s="59"/>
      <c r="DE61" s="59"/>
      <c r="DF61" s="59"/>
      <c r="DG61" s="59"/>
      <c r="DH61" s="59"/>
      <c r="DI61" s="59"/>
      <c r="DJ61" s="59"/>
      <c r="DK61" s="59"/>
      <c r="DL61" s="59"/>
      <c r="DM61" s="59"/>
      <c r="DN61" s="59"/>
      <c r="DO61" s="59"/>
      <c r="DP61" s="59"/>
      <c r="DQ61" s="59"/>
      <c r="DR61" s="59"/>
      <c r="DS61" s="59"/>
      <c r="DT61" s="59"/>
      <c r="DU61" s="59"/>
      <c r="DV61" s="59"/>
      <c r="DW61" s="59"/>
      <c r="DX61" s="59"/>
      <c r="DY61" s="59"/>
      <c r="DZ61" s="59"/>
      <c r="EA61" s="59"/>
      <c r="EB61" s="59"/>
      <c r="EC61" s="59"/>
      <c r="ED61" s="59"/>
      <c r="EE61" s="59"/>
      <c r="EF61" s="59"/>
      <c r="EG61" s="59"/>
      <c r="EH61" s="59"/>
      <c r="EI61" s="59"/>
      <c r="EJ61" s="59"/>
      <c r="EK61" s="59"/>
      <c r="EL61" s="59"/>
      <c r="EM61" s="59"/>
      <c r="EN61" s="59"/>
    </row>
    <row r="62" spans="1:181" s="14" customFormat="1" ht="18" hidden="1" customHeight="1">
      <c r="A62" s="66" t="s">
        <v>34</v>
      </c>
      <c r="B62" s="66" t="s">
        <v>75</v>
      </c>
      <c r="C62" s="852" t="s">
        <v>76</v>
      </c>
      <c r="D62" s="852"/>
      <c r="E62" s="852"/>
      <c r="F62" s="852"/>
      <c r="G62" s="852"/>
      <c r="H62" s="852"/>
      <c r="I62" s="852"/>
      <c r="J62" s="111"/>
      <c r="K62" s="35">
        <v>350</v>
      </c>
      <c r="L62" s="35" t="e">
        <f>K62*#REF!</f>
        <v>#REF!</v>
      </c>
      <c r="M62" s="8"/>
      <c r="N62" s="465">
        <f t="shared" si="2"/>
        <v>0</v>
      </c>
    </row>
    <row r="63" spans="1:181" s="14" customFormat="1" ht="19.5" hidden="1" customHeight="1">
      <c r="A63" s="444">
        <v>19</v>
      </c>
      <c r="B63" s="68" t="s">
        <v>165</v>
      </c>
      <c r="C63" s="114" t="s">
        <v>166</v>
      </c>
      <c r="D63" s="89" t="s">
        <v>204</v>
      </c>
      <c r="E63" s="90" t="s">
        <v>34</v>
      </c>
      <c r="F63" s="36"/>
      <c r="G63" s="90"/>
      <c r="H63" s="456"/>
      <c r="I63" s="90">
        <f>E64</f>
        <v>0</v>
      </c>
      <c r="J63" s="111"/>
      <c r="K63" s="35"/>
      <c r="L63" s="35"/>
      <c r="M63" s="8"/>
      <c r="N63" s="465">
        <f t="shared" si="2"/>
        <v>0</v>
      </c>
      <c r="O63" s="352"/>
    </row>
    <row r="64" spans="1:181" s="14" customFormat="1" ht="33" hidden="1" customHeight="1">
      <c r="A64" s="444"/>
      <c r="B64" s="78"/>
      <c r="C64" s="115" t="s">
        <v>587</v>
      </c>
      <c r="D64" s="84" t="s">
        <v>203</v>
      </c>
      <c r="E64" s="85">
        <f>E59</f>
        <v>0</v>
      </c>
      <c r="F64" s="447"/>
      <c r="G64" s="85"/>
      <c r="H64" s="457"/>
      <c r="I64" s="85" t="s">
        <v>34</v>
      </c>
      <c r="J64" s="111"/>
      <c r="K64" s="35"/>
      <c r="L64" s="35"/>
      <c r="M64" s="8"/>
      <c r="N64" s="465">
        <f t="shared" si="2"/>
        <v>0</v>
      </c>
    </row>
    <row r="65" spans="1:16" s="14" customFormat="1" ht="27.75" hidden="1" customHeight="1">
      <c r="A65" s="444">
        <v>20</v>
      </c>
      <c r="B65" s="68" t="s">
        <v>165</v>
      </c>
      <c r="C65" s="114" t="s">
        <v>588</v>
      </c>
      <c r="D65" s="89" t="s">
        <v>204</v>
      </c>
      <c r="E65" s="90" t="s">
        <v>34</v>
      </c>
      <c r="F65" s="36"/>
      <c r="G65" s="90"/>
      <c r="H65" s="456"/>
      <c r="I65" s="90">
        <f>E66</f>
        <v>0</v>
      </c>
      <c r="J65" s="111"/>
      <c r="K65" s="35"/>
      <c r="L65" s="35"/>
      <c r="M65" s="8"/>
      <c r="N65" s="465">
        <f t="shared" si="2"/>
        <v>0</v>
      </c>
      <c r="O65" s="352"/>
    </row>
    <row r="66" spans="1:16" s="14" customFormat="1" ht="42" hidden="1" customHeight="1">
      <c r="A66" s="444"/>
      <c r="B66" s="78"/>
      <c r="C66" s="115" t="s">
        <v>589</v>
      </c>
      <c r="D66" s="84" t="s">
        <v>203</v>
      </c>
      <c r="E66" s="85">
        <f>E61</f>
        <v>0</v>
      </c>
      <c r="F66" s="447"/>
      <c r="G66" s="85"/>
      <c r="H66" s="457"/>
      <c r="I66" s="85" t="s">
        <v>34</v>
      </c>
      <c r="J66" s="111"/>
      <c r="K66" s="35"/>
      <c r="L66" s="35"/>
      <c r="M66" s="8"/>
      <c r="N66" s="465">
        <f t="shared" ref="N66:N129" si="5">H66</f>
        <v>0</v>
      </c>
    </row>
    <row r="67" spans="1:16" s="3" customFormat="1" ht="32.25" hidden="1" customHeight="1">
      <c r="A67" s="21" t="s">
        <v>52</v>
      </c>
      <c r="B67" s="21" t="s">
        <v>125</v>
      </c>
      <c r="C67" s="866" t="s">
        <v>205</v>
      </c>
      <c r="D67" s="866"/>
      <c r="E67" s="866"/>
      <c r="F67" s="866"/>
      <c r="G67" s="866"/>
      <c r="H67" s="866"/>
      <c r="I67" s="866"/>
      <c r="J67" s="108"/>
      <c r="K67" s="35"/>
      <c r="L67" s="35"/>
      <c r="M67" s="1"/>
      <c r="N67" s="465">
        <f t="shared" si="5"/>
        <v>0</v>
      </c>
    </row>
    <row r="68" spans="1:16" s="3" customFormat="1" ht="18" hidden="1" customHeight="1">
      <c r="A68" s="66" t="s">
        <v>34</v>
      </c>
      <c r="B68" s="66" t="s">
        <v>167</v>
      </c>
      <c r="C68" s="852" t="s">
        <v>168</v>
      </c>
      <c r="D68" s="852"/>
      <c r="E68" s="852"/>
      <c r="F68" s="852"/>
      <c r="G68" s="852"/>
      <c r="H68" s="852"/>
      <c r="I68" s="852"/>
      <c r="J68" s="108"/>
      <c r="K68" s="35"/>
      <c r="L68" s="35"/>
      <c r="M68" s="1"/>
      <c r="N68" s="465">
        <f t="shared" si="5"/>
        <v>0</v>
      </c>
    </row>
    <row r="69" spans="1:16" s="3" customFormat="1" ht="19.5" hidden="1" customHeight="1">
      <c r="A69" s="444">
        <v>18</v>
      </c>
      <c r="B69" s="68" t="s">
        <v>169</v>
      </c>
      <c r="C69" s="114" t="s">
        <v>170</v>
      </c>
      <c r="D69" s="89" t="s">
        <v>11</v>
      </c>
      <c r="E69" s="90" t="s">
        <v>34</v>
      </c>
      <c r="F69" s="36"/>
      <c r="G69" s="90"/>
      <c r="H69" s="456"/>
      <c r="I69" s="90">
        <f>E70</f>
        <v>2</v>
      </c>
      <c r="J69" s="108"/>
      <c r="K69" s="35"/>
      <c r="L69" s="35"/>
      <c r="M69" s="1"/>
      <c r="N69" s="465">
        <f t="shared" si="5"/>
        <v>0</v>
      </c>
    </row>
    <row r="70" spans="1:16" s="3" customFormat="1" ht="69" hidden="1" customHeight="1">
      <c r="A70" s="444"/>
      <c r="B70" s="78"/>
      <c r="C70" s="115" t="s">
        <v>454</v>
      </c>
      <c r="D70" s="84" t="s">
        <v>11</v>
      </c>
      <c r="E70" s="85">
        <f>2</f>
        <v>2</v>
      </c>
      <c r="F70" s="447"/>
      <c r="G70" s="85"/>
      <c r="H70" s="457"/>
      <c r="I70" s="85" t="s">
        <v>34</v>
      </c>
      <c r="J70" s="108"/>
      <c r="K70" s="35"/>
      <c r="L70" s="35"/>
      <c r="M70" s="1"/>
      <c r="N70" s="465">
        <f t="shared" si="5"/>
        <v>0</v>
      </c>
    </row>
    <row r="71" spans="1:16" s="3" customFormat="1" ht="18" hidden="1" customHeight="1">
      <c r="A71" s="443" t="s">
        <v>302</v>
      </c>
      <c r="B71" s="75" t="str">
        <f>B69</f>
        <v>03.01.01.11</v>
      </c>
      <c r="C71" s="71" t="s">
        <v>171</v>
      </c>
      <c r="D71" s="72" t="s">
        <v>34</v>
      </c>
      <c r="E71" s="73" t="s">
        <v>34</v>
      </c>
      <c r="F71" s="448"/>
      <c r="G71" s="73"/>
      <c r="H71" s="455"/>
      <c r="I71" s="73" t="s">
        <v>34</v>
      </c>
      <c r="J71" s="108"/>
      <c r="K71" s="35"/>
      <c r="L71" s="35"/>
      <c r="M71" s="1"/>
      <c r="N71" s="465">
        <f t="shared" si="5"/>
        <v>0</v>
      </c>
    </row>
    <row r="72" spans="1:16" s="3" customFormat="1" ht="17.25" hidden="1" customHeight="1">
      <c r="A72" s="91"/>
      <c r="B72" s="170"/>
      <c r="C72" s="171" t="s">
        <v>255</v>
      </c>
      <c r="D72" s="172" t="s">
        <v>301</v>
      </c>
      <c r="E72" s="173">
        <f>0.66*2</f>
        <v>1.32</v>
      </c>
      <c r="F72" s="449"/>
      <c r="G72" s="173"/>
      <c r="H72" s="458"/>
      <c r="I72" s="173">
        <f>E72</f>
        <v>1.32</v>
      </c>
      <c r="J72" s="108"/>
      <c r="K72" s="35"/>
      <c r="L72" s="35"/>
      <c r="M72" s="1"/>
      <c r="N72" s="465">
        <f t="shared" si="5"/>
        <v>0</v>
      </c>
    </row>
    <row r="73" spans="1:16" s="3" customFormat="1" ht="27" hidden="1" customHeight="1">
      <c r="A73" s="89"/>
      <c r="B73" s="170"/>
      <c r="C73" s="174" t="s">
        <v>254</v>
      </c>
      <c r="D73" s="172" t="s">
        <v>301</v>
      </c>
      <c r="E73" s="173">
        <f>2*0.13</f>
        <v>0.26</v>
      </c>
      <c r="F73" s="449"/>
      <c r="G73" s="173"/>
      <c r="H73" s="458"/>
      <c r="I73" s="173">
        <f>E73</f>
        <v>0.26</v>
      </c>
      <c r="J73" s="108"/>
      <c r="K73" s="35"/>
      <c r="L73" s="35"/>
      <c r="M73" s="1"/>
      <c r="N73" s="465">
        <f t="shared" si="5"/>
        <v>0</v>
      </c>
    </row>
    <row r="74" spans="1:16" s="3" customFormat="1" ht="20.25" hidden="1" customHeight="1">
      <c r="A74" s="89"/>
      <c r="B74" s="170"/>
      <c r="C74" s="171" t="s">
        <v>256</v>
      </c>
      <c r="D74" s="172" t="s">
        <v>301</v>
      </c>
      <c r="E74" s="173">
        <f>0.66</f>
        <v>0.66</v>
      </c>
      <c r="F74" s="449"/>
      <c r="G74" s="173"/>
      <c r="H74" s="458"/>
      <c r="I74" s="173">
        <f>E74</f>
        <v>0.66</v>
      </c>
      <c r="J74" s="108"/>
      <c r="K74" s="35"/>
      <c r="L74" s="35"/>
      <c r="M74" s="1"/>
      <c r="N74" s="465">
        <f t="shared" si="5"/>
        <v>0</v>
      </c>
    </row>
    <row r="75" spans="1:16" s="3" customFormat="1" ht="19.5" hidden="1" customHeight="1">
      <c r="A75" s="66" t="s">
        <v>34</v>
      </c>
      <c r="B75" s="66" t="s">
        <v>172</v>
      </c>
      <c r="C75" s="852" t="s">
        <v>173</v>
      </c>
      <c r="D75" s="852"/>
      <c r="E75" s="852"/>
      <c r="F75" s="852"/>
      <c r="G75" s="852"/>
      <c r="H75" s="852"/>
      <c r="I75" s="852"/>
      <c r="J75" s="108"/>
      <c r="K75" s="35"/>
      <c r="L75" s="35"/>
      <c r="M75" s="1"/>
      <c r="N75" s="465">
        <f t="shared" si="5"/>
        <v>0</v>
      </c>
    </row>
    <row r="76" spans="1:16" s="3" customFormat="1" ht="18" hidden="1" customHeight="1">
      <c r="A76" s="444">
        <v>21</v>
      </c>
      <c r="B76" s="68" t="s">
        <v>174</v>
      </c>
      <c r="C76" s="114" t="s">
        <v>591</v>
      </c>
      <c r="D76" s="89" t="s">
        <v>11</v>
      </c>
      <c r="E76" s="90" t="s">
        <v>34</v>
      </c>
      <c r="F76" s="36"/>
      <c r="G76" s="90"/>
      <c r="H76" s="456"/>
      <c r="I76" s="90">
        <f>E77</f>
        <v>9.5</v>
      </c>
      <c r="J76" s="108"/>
      <c r="K76" s="35"/>
      <c r="L76" s="35"/>
      <c r="M76" s="1"/>
      <c r="N76" s="465">
        <f t="shared" si="5"/>
        <v>0</v>
      </c>
    </row>
    <row r="77" spans="1:16" s="3" customFormat="1" ht="30" hidden="1" customHeight="1">
      <c r="A77" s="444"/>
      <c r="B77" s="78"/>
      <c r="C77" s="115" t="s">
        <v>592</v>
      </c>
      <c r="D77" s="84" t="s">
        <v>11</v>
      </c>
      <c r="E77" s="85">
        <f>10.5-1</f>
        <v>9.5</v>
      </c>
      <c r="F77" s="447"/>
      <c r="G77" s="85"/>
      <c r="H77" s="457"/>
      <c r="I77" s="85" t="s">
        <v>34</v>
      </c>
      <c r="J77" s="108"/>
      <c r="K77" s="35"/>
      <c r="L77" s="35"/>
      <c r="M77" s="1"/>
      <c r="N77" s="465">
        <f t="shared" si="5"/>
        <v>0</v>
      </c>
    </row>
    <row r="78" spans="1:16" s="3" customFormat="1" ht="18" hidden="1" customHeight="1">
      <c r="A78" s="66" t="s">
        <v>34</v>
      </c>
      <c r="B78" s="66" t="s">
        <v>104</v>
      </c>
      <c r="C78" s="852" t="s">
        <v>593</v>
      </c>
      <c r="D78" s="852"/>
      <c r="E78" s="852"/>
      <c r="F78" s="852"/>
      <c r="G78" s="852"/>
      <c r="H78" s="852"/>
      <c r="I78" s="852"/>
      <c r="J78" s="108"/>
      <c r="K78" s="35"/>
      <c r="L78" s="35"/>
      <c r="N78" s="465">
        <f t="shared" si="5"/>
        <v>0</v>
      </c>
    </row>
    <row r="79" spans="1:16" s="3" customFormat="1" ht="38.25" hidden="1" customHeight="1">
      <c r="A79" s="444">
        <v>22</v>
      </c>
      <c r="B79" s="68" t="s">
        <v>594</v>
      </c>
      <c r="C79" s="114" t="s">
        <v>638</v>
      </c>
      <c r="D79" s="89" t="s">
        <v>11</v>
      </c>
      <c r="E79" s="90" t="s">
        <v>34</v>
      </c>
      <c r="F79" s="36"/>
      <c r="G79" s="90"/>
      <c r="H79" s="456"/>
      <c r="I79" s="90">
        <f>E80</f>
        <v>244</v>
      </c>
      <c r="J79" s="108"/>
      <c r="K79" s="35"/>
      <c r="L79" s="35"/>
      <c r="N79" s="465">
        <f t="shared" si="5"/>
        <v>0</v>
      </c>
    </row>
    <row r="80" spans="1:16" s="3" customFormat="1" ht="69.75" hidden="1" customHeight="1">
      <c r="A80" s="444"/>
      <c r="B80" s="78"/>
      <c r="C80" s="115" t="s">
        <v>639</v>
      </c>
      <c r="D80" s="84" t="s">
        <v>11</v>
      </c>
      <c r="E80" s="85">
        <f>46+31+45+38+41+43</f>
        <v>244</v>
      </c>
      <c r="F80" s="447"/>
      <c r="G80" s="85"/>
      <c r="H80" s="457"/>
      <c r="I80" s="85" t="s">
        <v>34</v>
      </c>
      <c r="J80" s="108"/>
      <c r="K80" s="35"/>
      <c r="L80" s="35"/>
      <c r="N80" s="465">
        <f t="shared" si="5"/>
        <v>0</v>
      </c>
      <c r="P80" s="3">
        <f>38+41+43</f>
        <v>122</v>
      </c>
    </row>
    <row r="81" spans="1:15" s="3" customFormat="1" ht="17.25" hidden="1" customHeight="1">
      <c r="A81" s="443" t="s">
        <v>595</v>
      </c>
      <c r="B81" s="75" t="str">
        <f>B79</f>
        <v>03.02.01.28</v>
      </c>
      <c r="C81" s="71" t="s">
        <v>177</v>
      </c>
      <c r="D81" s="72" t="s">
        <v>34</v>
      </c>
      <c r="E81" s="73" t="s">
        <v>34</v>
      </c>
      <c r="F81" s="448"/>
      <c r="G81" s="73"/>
      <c r="H81" s="455"/>
      <c r="I81" s="73" t="s">
        <v>34</v>
      </c>
      <c r="J81" s="108"/>
      <c r="K81" s="35"/>
      <c r="L81" s="35"/>
      <c r="N81" s="465">
        <f t="shared" si="5"/>
        <v>0</v>
      </c>
    </row>
    <row r="82" spans="1:15" s="3" customFormat="1" ht="26.25" hidden="1" customHeight="1">
      <c r="A82" s="89"/>
      <c r="B82" s="175"/>
      <c r="C82" s="174" t="s">
        <v>260</v>
      </c>
      <c r="D82" s="172" t="s">
        <v>301</v>
      </c>
      <c r="E82" s="173">
        <f>0.18*1</f>
        <v>0.18</v>
      </c>
      <c r="F82" s="449"/>
      <c r="G82" s="173"/>
      <c r="H82" s="458"/>
      <c r="I82" s="173">
        <f>E82</f>
        <v>0.18</v>
      </c>
      <c r="J82" s="108"/>
      <c r="K82" s="35"/>
      <c r="L82" s="35"/>
      <c r="N82" s="465">
        <f t="shared" si="5"/>
        <v>0</v>
      </c>
      <c r="O82" s="377"/>
    </row>
    <row r="83" spans="1:15" s="3" customFormat="1" ht="30.75" hidden="1" customHeight="1">
      <c r="A83" s="89"/>
      <c r="B83" s="175"/>
      <c r="C83" s="171" t="s">
        <v>180</v>
      </c>
      <c r="D83" s="172" t="s">
        <v>301</v>
      </c>
      <c r="E83" s="173">
        <f>1*(1.5*0.85-3.14*0.325*0.325)</f>
        <v>0.94</v>
      </c>
      <c r="F83" s="449"/>
      <c r="G83" s="173"/>
      <c r="H83" s="458"/>
      <c r="I83" s="173">
        <f>E83</f>
        <v>0.94</v>
      </c>
      <c r="J83" s="108"/>
      <c r="K83" s="35"/>
      <c r="L83" s="35"/>
      <c r="N83" s="465">
        <f t="shared" si="5"/>
        <v>0</v>
      </c>
      <c r="O83" s="377"/>
    </row>
    <row r="84" spans="1:15" s="3" customFormat="1" ht="18" hidden="1" customHeight="1">
      <c r="A84" s="443"/>
      <c r="B84" s="75"/>
      <c r="C84" s="176" t="s">
        <v>640</v>
      </c>
      <c r="D84" s="177" t="s">
        <v>11</v>
      </c>
      <c r="E84" s="178">
        <v>1</v>
      </c>
      <c r="F84" s="450"/>
      <c r="G84" s="178"/>
      <c r="H84" s="459"/>
      <c r="I84" s="178">
        <v>1</v>
      </c>
      <c r="J84" s="108"/>
      <c r="K84" s="35"/>
      <c r="L84" s="35"/>
      <c r="N84" s="465">
        <f t="shared" si="5"/>
        <v>0</v>
      </c>
      <c r="O84" s="377"/>
    </row>
    <row r="85" spans="1:15" s="3" customFormat="1" ht="18" hidden="1" customHeight="1">
      <c r="A85" s="444">
        <v>22</v>
      </c>
      <c r="B85" s="68" t="s">
        <v>126</v>
      </c>
      <c r="C85" s="114" t="s">
        <v>178</v>
      </c>
      <c r="D85" s="89" t="s">
        <v>11</v>
      </c>
      <c r="E85" s="90" t="s">
        <v>34</v>
      </c>
      <c r="F85" s="36"/>
      <c r="G85" s="90"/>
      <c r="H85" s="456"/>
      <c r="I85" s="90">
        <f>E86</f>
        <v>33.5</v>
      </c>
      <c r="J85" s="108"/>
      <c r="K85" s="35"/>
      <c r="L85" s="35"/>
      <c r="N85" s="465">
        <f t="shared" si="5"/>
        <v>0</v>
      </c>
    </row>
    <row r="86" spans="1:15" s="3" customFormat="1" ht="81.75" hidden="1" customHeight="1">
      <c r="A86" s="444"/>
      <c r="B86" s="78"/>
      <c r="C86" s="115" t="s">
        <v>596</v>
      </c>
      <c r="D86" s="84" t="s">
        <v>11</v>
      </c>
      <c r="E86" s="85">
        <f>3.5+7+2.5+8+3+3+3+3.5</f>
        <v>33.5</v>
      </c>
      <c r="F86" s="447"/>
      <c r="G86" s="85"/>
      <c r="H86" s="457"/>
      <c r="I86" s="85" t="s">
        <v>34</v>
      </c>
      <c r="J86" s="108"/>
      <c r="K86" s="35"/>
      <c r="L86" s="35"/>
      <c r="N86" s="465">
        <f t="shared" si="5"/>
        <v>0</v>
      </c>
    </row>
    <row r="87" spans="1:15" s="3" customFormat="1" ht="27.75" hidden="1" customHeight="1">
      <c r="A87" s="444">
        <v>23</v>
      </c>
      <c r="B87" s="68" t="s">
        <v>597</v>
      </c>
      <c r="C87" s="114" t="s">
        <v>641</v>
      </c>
      <c r="D87" s="89" t="s">
        <v>12</v>
      </c>
      <c r="E87" s="90" t="s">
        <v>34</v>
      </c>
      <c r="F87" s="36"/>
      <c r="G87" s="90"/>
      <c r="H87" s="456"/>
      <c r="I87" s="90">
        <f>E88</f>
        <v>6</v>
      </c>
      <c r="J87" s="108"/>
      <c r="K87" s="35"/>
      <c r="L87" s="35"/>
      <c r="N87" s="465">
        <f t="shared" si="5"/>
        <v>0</v>
      </c>
    </row>
    <row r="88" spans="1:15" s="3" customFormat="1" ht="78.75" hidden="1" customHeight="1">
      <c r="A88" s="444"/>
      <c r="B88" s="78"/>
      <c r="C88" s="115" t="s">
        <v>598</v>
      </c>
      <c r="D88" s="84" t="s">
        <v>12</v>
      </c>
      <c r="E88" s="85">
        <f>2+4</f>
        <v>6</v>
      </c>
      <c r="F88" s="447"/>
      <c r="G88" s="85"/>
      <c r="H88" s="457"/>
      <c r="I88" s="85" t="s">
        <v>34</v>
      </c>
      <c r="J88" s="108"/>
      <c r="K88" s="35"/>
      <c r="L88" s="35"/>
      <c r="N88" s="465">
        <f t="shared" si="5"/>
        <v>0</v>
      </c>
    </row>
    <row r="89" spans="1:15" s="3" customFormat="1" ht="29.25" hidden="1" customHeight="1">
      <c r="A89" s="444">
        <v>24</v>
      </c>
      <c r="B89" s="68" t="s">
        <v>599</v>
      </c>
      <c r="C89" s="114" t="s">
        <v>642</v>
      </c>
      <c r="D89" s="89" t="s">
        <v>12</v>
      </c>
      <c r="E89" s="90" t="s">
        <v>34</v>
      </c>
      <c r="F89" s="36"/>
      <c r="G89" s="90"/>
      <c r="H89" s="456"/>
      <c r="I89" s="90">
        <f>E90</f>
        <v>1</v>
      </c>
      <c r="J89" s="108"/>
      <c r="K89" s="35"/>
      <c r="L89" s="35"/>
      <c r="N89" s="465">
        <f t="shared" si="5"/>
        <v>0</v>
      </c>
    </row>
    <row r="90" spans="1:15" s="3" customFormat="1" ht="71.25" hidden="1" customHeight="1">
      <c r="A90" s="444"/>
      <c r="B90" s="78"/>
      <c r="C90" s="115" t="s">
        <v>600</v>
      </c>
      <c r="D90" s="84" t="s">
        <v>12</v>
      </c>
      <c r="E90" s="85">
        <v>1</v>
      </c>
      <c r="F90" s="447"/>
      <c r="G90" s="85"/>
      <c r="H90" s="457"/>
      <c r="I90" s="85" t="s">
        <v>34</v>
      </c>
      <c r="J90" s="108"/>
      <c r="K90" s="35"/>
      <c r="L90" s="35"/>
      <c r="N90" s="465">
        <f t="shared" si="5"/>
        <v>0</v>
      </c>
    </row>
    <row r="91" spans="1:15" s="3" customFormat="1" ht="18" hidden="1" customHeight="1">
      <c r="A91" s="444">
        <v>25</v>
      </c>
      <c r="B91" s="68" t="s">
        <v>179</v>
      </c>
      <c r="C91" s="114" t="s">
        <v>310</v>
      </c>
      <c r="D91" s="89" t="s">
        <v>12</v>
      </c>
      <c r="E91" s="90" t="s">
        <v>34</v>
      </c>
      <c r="F91" s="36"/>
      <c r="G91" s="90"/>
      <c r="H91" s="456"/>
      <c r="I91" s="90">
        <f>E92</f>
        <v>8</v>
      </c>
      <c r="J91" s="108"/>
      <c r="K91" s="35"/>
      <c r="L91" s="35"/>
      <c r="N91" s="465">
        <f t="shared" si="5"/>
        <v>0</v>
      </c>
    </row>
    <row r="92" spans="1:15" s="3" customFormat="1" ht="93.75" hidden="1" customHeight="1">
      <c r="A92" s="444"/>
      <c r="B92" s="78"/>
      <c r="C92" s="115" t="s">
        <v>601</v>
      </c>
      <c r="D92" s="84" t="s">
        <v>12</v>
      </c>
      <c r="E92" s="85">
        <f>8</f>
        <v>8</v>
      </c>
      <c r="F92" s="447"/>
      <c r="G92" s="85"/>
      <c r="H92" s="457"/>
      <c r="I92" s="85" t="s">
        <v>34</v>
      </c>
      <c r="J92" s="108"/>
      <c r="K92" s="35"/>
      <c r="L92" s="35"/>
      <c r="N92" s="465">
        <f t="shared" si="5"/>
        <v>0</v>
      </c>
    </row>
    <row r="93" spans="1:15" s="3" customFormat="1" ht="29.25" customHeight="1">
      <c r="A93" s="77">
        <v>8</v>
      </c>
      <c r="B93" s="78" t="s">
        <v>771</v>
      </c>
      <c r="C93" s="79" t="s">
        <v>772</v>
      </c>
      <c r="D93" s="77" t="s">
        <v>9</v>
      </c>
      <c r="E93" s="81" t="s">
        <v>34</v>
      </c>
      <c r="F93" s="445">
        <f>I93</f>
        <v>2</v>
      </c>
      <c r="G93" s="81">
        <v>20</v>
      </c>
      <c r="H93" s="456">
        <f>G93*F93</f>
        <v>40</v>
      </c>
      <c r="I93" s="81">
        <v>2</v>
      </c>
      <c r="J93" s="108"/>
      <c r="K93" s="35"/>
      <c r="L93" s="35"/>
      <c r="N93" s="465">
        <f t="shared" si="5"/>
        <v>40</v>
      </c>
    </row>
    <row r="94" spans="1:15" s="3" customFormat="1" ht="81" hidden="1" customHeight="1">
      <c r="A94" s="443"/>
      <c r="B94" s="75"/>
      <c r="C94" s="71" t="s">
        <v>780</v>
      </c>
      <c r="D94" s="72" t="s">
        <v>9</v>
      </c>
      <c r="E94" s="73">
        <v>2</v>
      </c>
      <c r="F94" s="445" t="str">
        <f>I94</f>
        <v>x</v>
      </c>
      <c r="G94" s="73"/>
      <c r="H94" s="455"/>
      <c r="I94" s="73" t="s">
        <v>34</v>
      </c>
      <c r="J94" s="108"/>
      <c r="K94" s="35"/>
      <c r="L94" s="35"/>
      <c r="N94" s="465">
        <f t="shared" si="5"/>
        <v>0</v>
      </c>
    </row>
    <row r="95" spans="1:15" s="3" customFormat="1" ht="31.5" customHeight="1">
      <c r="A95" s="1047" t="s">
        <v>785</v>
      </c>
      <c r="B95" s="1047"/>
      <c r="C95" s="1047"/>
      <c r="D95" s="1047"/>
      <c r="E95" s="1047"/>
      <c r="F95" s="1047"/>
      <c r="G95" s="1047"/>
      <c r="H95" s="472">
        <f>H32+H38+H41+H47+H50+H52+H93</f>
        <v>28167.06</v>
      </c>
      <c r="I95" s="73"/>
      <c r="J95" s="108"/>
      <c r="K95" s="35"/>
      <c r="L95" s="35"/>
      <c r="N95" s="465"/>
    </row>
    <row r="96" spans="1:15" s="3" customFormat="1" ht="27" customHeight="1">
      <c r="A96" s="21" t="s">
        <v>62</v>
      </c>
      <c r="B96" s="21" t="s">
        <v>61</v>
      </c>
      <c r="C96" s="866" t="s">
        <v>206</v>
      </c>
      <c r="D96" s="866"/>
      <c r="E96" s="866"/>
      <c r="F96" s="866"/>
      <c r="G96" s="866"/>
      <c r="H96" s="866"/>
      <c r="I96" s="866"/>
      <c r="J96" s="108"/>
      <c r="K96" s="35"/>
      <c r="L96" s="35"/>
      <c r="N96" s="465">
        <f t="shared" si="5"/>
        <v>0</v>
      </c>
    </row>
    <row r="97" spans="1:21" s="1" customFormat="1" ht="18" customHeight="1">
      <c r="A97" s="66" t="s">
        <v>34</v>
      </c>
      <c r="B97" s="66" t="s">
        <v>109</v>
      </c>
      <c r="C97" s="852" t="s">
        <v>110</v>
      </c>
      <c r="D97" s="852"/>
      <c r="E97" s="852"/>
      <c r="F97" s="852"/>
      <c r="G97" s="852"/>
      <c r="H97" s="852"/>
      <c r="I97" s="852"/>
      <c r="J97" s="111"/>
      <c r="K97" s="1044"/>
      <c r="L97" s="1044"/>
      <c r="M97" s="3"/>
      <c r="N97" s="465">
        <f t="shared" si="5"/>
        <v>0</v>
      </c>
    </row>
    <row r="98" spans="1:21" s="1" customFormat="1" ht="27.75" customHeight="1">
      <c r="A98" s="89">
        <v>9</v>
      </c>
      <c r="B98" s="92" t="s">
        <v>262</v>
      </c>
      <c r="C98" s="117" t="s">
        <v>263</v>
      </c>
      <c r="D98" s="89" t="s">
        <v>201</v>
      </c>
      <c r="E98" s="90" t="s">
        <v>34</v>
      </c>
      <c r="F98" s="445">
        <f>I98</f>
        <v>20</v>
      </c>
      <c r="G98" s="90">
        <v>2.5499999999999998</v>
      </c>
      <c r="H98" s="456">
        <f>G98*F98</f>
        <v>51</v>
      </c>
      <c r="I98" s="90">
        <f>E99</f>
        <v>20</v>
      </c>
      <c r="J98" s="111"/>
      <c r="K98" s="110"/>
      <c r="L98" s="110"/>
      <c r="M98" s="3"/>
      <c r="N98" s="465">
        <f t="shared" si="5"/>
        <v>51</v>
      </c>
    </row>
    <row r="99" spans="1:21" s="1" customFormat="1" ht="69" hidden="1" customHeight="1">
      <c r="A99" s="89"/>
      <c r="B99" s="92"/>
      <c r="C99" s="116" t="s">
        <v>747</v>
      </c>
      <c r="D99" s="91" t="s">
        <v>202</v>
      </c>
      <c r="E99" s="87">
        <v>20</v>
      </c>
      <c r="F99" s="445" t="str">
        <f>I99</f>
        <v>x</v>
      </c>
      <c r="G99" s="87"/>
      <c r="H99" s="457"/>
      <c r="I99" s="87" t="s">
        <v>34</v>
      </c>
      <c r="J99" s="111"/>
      <c r="K99" s="110"/>
      <c r="L99" s="110"/>
      <c r="M99" s="152"/>
      <c r="N99" s="465">
        <f t="shared" si="5"/>
        <v>0</v>
      </c>
    </row>
    <row r="100" spans="1:21" s="1" customFormat="1" ht="18.75" customHeight="1">
      <c r="A100" s="66" t="s">
        <v>34</v>
      </c>
      <c r="B100" s="66" t="s">
        <v>127</v>
      </c>
      <c r="C100" s="852" t="s">
        <v>128</v>
      </c>
      <c r="D100" s="852"/>
      <c r="E100" s="852"/>
      <c r="F100" s="852"/>
      <c r="G100" s="852"/>
      <c r="H100" s="852"/>
      <c r="I100" s="852"/>
      <c r="J100" s="111"/>
      <c r="K100" s="110"/>
      <c r="L100" s="110"/>
      <c r="M100" s="3"/>
      <c r="N100" s="465">
        <f t="shared" si="5"/>
        <v>0</v>
      </c>
    </row>
    <row r="101" spans="1:21" s="1" customFormat="1" ht="21" customHeight="1">
      <c r="A101" s="89">
        <v>10</v>
      </c>
      <c r="B101" s="92" t="s">
        <v>181</v>
      </c>
      <c r="C101" s="117" t="s">
        <v>703</v>
      </c>
      <c r="D101" s="89" t="s">
        <v>201</v>
      </c>
      <c r="E101" s="90" t="s">
        <v>34</v>
      </c>
      <c r="F101" s="445">
        <f>I101</f>
        <v>713.55</v>
      </c>
      <c r="G101" s="90">
        <v>19.2</v>
      </c>
      <c r="H101" s="456">
        <f>G101*F101</f>
        <v>13700.16</v>
      </c>
      <c r="I101" s="90">
        <f>E102</f>
        <v>713.55</v>
      </c>
      <c r="J101" s="111"/>
      <c r="K101" s="110"/>
      <c r="L101" s="110"/>
      <c r="M101" s="3"/>
      <c r="N101" s="465">
        <f t="shared" si="5"/>
        <v>13700.16</v>
      </c>
    </row>
    <row r="102" spans="1:21" s="1" customFormat="1" ht="95.25" hidden="1" customHeight="1">
      <c r="A102" s="89"/>
      <c r="B102" s="92"/>
      <c r="C102" s="116" t="s">
        <v>760</v>
      </c>
      <c r="D102" s="91" t="s">
        <v>202</v>
      </c>
      <c r="E102" s="87">
        <f>520.84+192.71</f>
        <v>713.55</v>
      </c>
      <c r="F102" s="445" t="str">
        <f>I102</f>
        <v>x</v>
      </c>
      <c r="G102" s="87"/>
      <c r="H102" s="457"/>
      <c r="I102" s="87" t="s">
        <v>34</v>
      </c>
      <c r="J102" s="111"/>
      <c r="K102" s="110"/>
      <c r="L102" s="110"/>
      <c r="N102" s="465">
        <f t="shared" si="5"/>
        <v>0</v>
      </c>
      <c r="P102" s="1">
        <f>(624.29-156.21)*1.07</f>
        <v>500.84559999999999</v>
      </c>
      <c r="Q102" s="1">
        <f>98.2*1.1</f>
        <v>108.02</v>
      </c>
      <c r="S102" s="1">
        <f>262.46+172.78</f>
        <v>435.24</v>
      </c>
      <c r="U102" s="1">
        <f>(411-97)+(388.5-72)</f>
        <v>630.5</v>
      </c>
    </row>
    <row r="103" spans="1:21" s="1" customFormat="1" ht="19.5" hidden="1" customHeight="1">
      <c r="A103" s="66" t="s">
        <v>34</v>
      </c>
      <c r="B103" s="66" t="s">
        <v>17</v>
      </c>
      <c r="C103" s="852" t="s">
        <v>18</v>
      </c>
      <c r="D103" s="852"/>
      <c r="E103" s="852"/>
      <c r="F103" s="852"/>
      <c r="G103" s="852"/>
      <c r="H103" s="852"/>
      <c r="I103" s="852"/>
      <c r="J103" s="111"/>
      <c r="K103" s="110"/>
      <c r="L103" s="110"/>
      <c r="N103" s="465">
        <f t="shared" si="5"/>
        <v>0</v>
      </c>
    </row>
    <row r="104" spans="1:21" s="1" customFormat="1" ht="19.5" hidden="1" customHeight="1">
      <c r="A104" s="89">
        <v>28</v>
      </c>
      <c r="B104" s="93" t="s">
        <v>606</v>
      </c>
      <c r="C104" s="117" t="s">
        <v>605</v>
      </c>
      <c r="D104" s="89" t="s">
        <v>201</v>
      </c>
      <c r="E104" s="90" t="s">
        <v>34</v>
      </c>
      <c r="F104" s="36"/>
      <c r="G104" s="90"/>
      <c r="H104" s="456"/>
      <c r="I104" s="90">
        <f>E105</f>
        <v>424.62</v>
      </c>
      <c r="J104" s="111"/>
      <c r="K104" s="110"/>
      <c r="L104" s="110"/>
      <c r="N104" s="465">
        <f t="shared" si="5"/>
        <v>0</v>
      </c>
    </row>
    <row r="105" spans="1:21" s="1" customFormat="1" ht="89.25" hidden="1" customHeight="1">
      <c r="A105" s="91"/>
      <c r="B105" s="94"/>
      <c r="C105" s="116" t="s">
        <v>607</v>
      </c>
      <c r="D105" s="91" t="s">
        <v>202</v>
      </c>
      <c r="E105" s="87">
        <f>114+89.2+135.91+85.51</f>
        <v>424.62</v>
      </c>
      <c r="F105" s="451"/>
      <c r="G105" s="87"/>
      <c r="H105" s="457"/>
      <c r="I105" s="87" t="s">
        <v>34</v>
      </c>
      <c r="J105" s="111"/>
      <c r="K105" s="110"/>
      <c r="L105" s="110"/>
      <c r="N105" s="465">
        <f t="shared" si="5"/>
        <v>0</v>
      </c>
      <c r="P105" s="1">
        <f>114</f>
        <v>114</v>
      </c>
      <c r="Q105" s="1">
        <f>98.2</f>
        <v>98.2</v>
      </c>
      <c r="R105" s="1">
        <v>135.91</v>
      </c>
      <c r="S105" s="1">
        <v>85.51</v>
      </c>
    </row>
    <row r="106" spans="1:21" s="8" customFormat="1" ht="18.75" hidden="1" customHeight="1">
      <c r="A106" s="89">
        <v>29</v>
      </c>
      <c r="B106" s="93" t="s">
        <v>185</v>
      </c>
      <c r="C106" s="117" t="s">
        <v>608</v>
      </c>
      <c r="D106" s="89" t="s">
        <v>201</v>
      </c>
      <c r="E106" s="90" t="s">
        <v>34</v>
      </c>
      <c r="F106" s="36"/>
      <c r="G106" s="90"/>
      <c r="H106" s="456"/>
      <c r="I106" s="90">
        <f>E107</f>
        <v>203.2</v>
      </c>
      <c r="J106" s="118"/>
      <c r="K106" s="1020"/>
      <c r="L106" s="1020"/>
      <c r="M106" s="1"/>
      <c r="N106" s="465">
        <f t="shared" si="5"/>
        <v>0</v>
      </c>
    </row>
    <row r="107" spans="1:21" s="11" customFormat="1" ht="43.5" hidden="1" customHeight="1">
      <c r="A107" s="91"/>
      <c r="B107" s="94"/>
      <c r="C107" s="116" t="s">
        <v>609</v>
      </c>
      <c r="D107" s="91" t="s">
        <v>202</v>
      </c>
      <c r="E107" s="87">
        <f>203.2</f>
        <v>203.2</v>
      </c>
      <c r="F107" s="451"/>
      <c r="G107" s="87"/>
      <c r="H107" s="457"/>
      <c r="I107" s="87" t="s">
        <v>34</v>
      </c>
      <c r="J107" s="119"/>
      <c r="K107" s="35">
        <v>1.26</v>
      </c>
      <c r="L107" s="35">
        <f>K107*I106</f>
        <v>256.02999999999997</v>
      </c>
      <c r="M107" s="1"/>
      <c r="N107" s="465">
        <f t="shared" si="5"/>
        <v>0</v>
      </c>
    </row>
    <row r="108" spans="1:21" s="11" customFormat="1" ht="18.75" hidden="1" customHeight="1">
      <c r="A108" s="89">
        <v>30</v>
      </c>
      <c r="B108" s="92" t="s">
        <v>186</v>
      </c>
      <c r="C108" s="117" t="s">
        <v>187</v>
      </c>
      <c r="D108" s="89" t="s">
        <v>201</v>
      </c>
      <c r="E108" s="90" t="s">
        <v>34</v>
      </c>
      <c r="F108" s="36"/>
      <c r="G108" s="90"/>
      <c r="H108" s="456"/>
      <c r="I108" s="90">
        <f>E109</f>
        <v>424.62</v>
      </c>
      <c r="J108" s="119"/>
      <c r="K108" s="35"/>
      <c r="L108" s="35"/>
      <c r="M108" s="1"/>
      <c r="N108" s="465">
        <f t="shared" si="5"/>
        <v>0</v>
      </c>
    </row>
    <row r="109" spans="1:21" s="11" customFormat="1" ht="94.5" hidden="1" customHeight="1">
      <c r="A109" s="89"/>
      <c r="B109" s="94"/>
      <c r="C109" s="161" t="s">
        <v>610</v>
      </c>
      <c r="D109" s="91" t="s">
        <v>202</v>
      </c>
      <c r="E109" s="87">
        <f>E105</f>
        <v>424.62</v>
      </c>
      <c r="F109" s="451"/>
      <c r="G109" s="87"/>
      <c r="H109" s="457"/>
      <c r="I109" s="90" t="s">
        <v>34</v>
      </c>
      <c r="J109" s="119"/>
      <c r="K109" s="35"/>
      <c r="L109" s="35"/>
      <c r="M109" s="1"/>
      <c r="N109" s="465">
        <f t="shared" si="5"/>
        <v>0</v>
      </c>
    </row>
    <row r="110" spans="1:21" s="8" customFormat="1" ht="17.25" hidden="1" customHeight="1">
      <c r="A110" s="89">
        <v>31</v>
      </c>
      <c r="B110" s="92" t="s">
        <v>78</v>
      </c>
      <c r="C110" s="117" t="s">
        <v>77</v>
      </c>
      <c r="D110" s="89" t="s">
        <v>201</v>
      </c>
      <c r="E110" s="90" t="s">
        <v>34</v>
      </c>
      <c r="F110" s="36"/>
      <c r="G110" s="90"/>
      <c r="H110" s="456"/>
      <c r="I110" s="90">
        <f>E111</f>
        <v>203.2</v>
      </c>
      <c r="J110" s="112"/>
      <c r="K110" s="36"/>
      <c r="L110" s="36"/>
      <c r="M110" s="1"/>
      <c r="N110" s="465">
        <f t="shared" si="5"/>
        <v>0</v>
      </c>
    </row>
    <row r="111" spans="1:21" s="8" customFormat="1" ht="42" hidden="1" customHeight="1">
      <c r="A111" s="89"/>
      <c r="B111" s="94"/>
      <c r="C111" s="116" t="s">
        <v>611</v>
      </c>
      <c r="D111" s="91" t="s">
        <v>202</v>
      </c>
      <c r="E111" s="87">
        <f>E107</f>
        <v>203.2</v>
      </c>
      <c r="F111" s="451"/>
      <c r="G111" s="87"/>
      <c r="H111" s="457"/>
      <c r="I111" s="90" t="s">
        <v>34</v>
      </c>
      <c r="J111" s="112"/>
      <c r="K111" s="36"/>
      <c r="L111" s="36"/>
      <c r="M111" s="1"/>
      <c r="N111" s="465">
        <f t="shared" si="5"/>
        <v>0</v>
      </c>
    </row>
    <row r="112" spans="1:21" s="8" customFormat="1" ht="18" customHeight="1">
      <c r="A112" s="66" t="s">
        <v>34</v>
      </c>
      <c r="B112" s="66" t="s">
        <v>19</v>
      </c>
      <c r="C112" s="852" t="s">
        <v>20</v>
      </c>
      <c r="D112" s="852"/>
      <c r="E112" s="852"/>
      <c r="F112" s="852"/>
      <c r="G112" s="852"/>
      <c r="H112" s="852"/>
      <c r="I112" s="852"/>
      <c r="J112" s="112"/>
      <c r="K112" s="36"/>
      <c r="L112" s="36"/>
      <c r="M112" s="1"/>
      <c r="N112" s="465">
        <f t="shared" si="5"/>
        <v>0</v>
      </c>
    </row>
    <row r="113" spans="1:106" s="8" customFormat="1" ht="30" customHeight="1">
      <c r="A113" s="89">
        <v>11</v>
      </c>
      <c r="B113" s="93" t="s">
        <v>617</v>
      </c>
      <c r="C113" s="120" t="s">
        <v>618</v>
      </c>
      <c r="D113" s="89" t="s">
        <v>201</v>
      </c>
      <c r="E113" s="90" t="s">
        <v>34</v>
      </c>
      <c r="F113" s="445">
        <f>I113</f>
        <v>520.84</v>
      </c>
      <c r="G113" s="90">
        <v>21.5</v>
      </c>
      <c r="H113" s="456">
        <f>G113*F113</f>
        <v>11198.06</v>
      </c>
      <c r="I113" s="90">
        <f>SUM(E114:E114)</f>
        <v>520.84</v>
      </c>
      <c r="J113" s="112"/>
      <c r="K113" s="36"/>
      <c r="L113" s="36"/>
      <c r="M113" s="1"/>
      <c r="N113" s="465">
        <f t="shared" si="5"/>
        <v>11198.06</v>
      </c>
    </row>
    <row r="114" spans="1:106" s="8" customFormat="1" ht="51.75" hidden="1" customHeight="1">
      <c r="A114" s="89"/>
      <c r="B114" s="94"/>
      <c r="C114" s="116" t="s">
        <v>755</v>
      </c>
      <c r="D114" s="91" t="s">
        <v>202</v>
      </c>
      <c r="E114" s="87">
        <v>520.84</v>
      </c>
      <c r="F114" s="445" t="str">
        <f>I114</f>
        <v>x</v>
      </c>
      <c r="G114" s="87"/>
      <c r="H114" s="457"/>
      <c r="I114" s="90" t="s">
        <v>34</v>
      </c>
      <c r="J114" s="112"/>
      <c r="K114" s="36"/>
      <c r="L114" s="36"/>
      <c r="M114" s="1"/>
      <c r="N114" s="465">
        <f t="shared" si="5"/>
        <v>0</v>
      </c>
    </row>
    <row r="115" spans="1:106" s="8" customFormat="1" ht="29.25" hidden="1" customHeight="1">
      <c r="A115" s="89">
        <v>33</v>
      </c>
      <c r="B115" s="93" t="s">
        <v>612</v>
      </c>
      <c r="C115" s="120" t="s">
        <v>613</v>
      </c>
      <c r="D115" s="89" t="s">
        <v>201</v>
      </c>
      <c r="E115" s="90" t="s">
        <v>34</v>
      </c>
      <c r="F115" s="36"/>
      <c r="G115" s="90"/>
      <c r="H115" s="456"/>
      <c r="I115" s="90">
        <f>SUM(E116:E116)</f>
        <v>203.2</v>
      </c>
      <c r="J115" s="118"/>
      <c r="K115" s="1020"/>
      <c r="L115" s="1020"/>
      <c r="N115" s="465">
        <f t="shared" si="5"/>
        <v>0</v>
      </c>
    </row>
    <row r="116" spans="1:106" s="8" customFormat="1" ht="47.25" hidden="1" customHeight="1">
      <c r="A116" s="89"/>
      <c r="B116" s="94"/>
      <c r="C116" s="116" t="s">
        <v>614</v>
      </c>
      <c r="D116" s="91" t="s">
        <v>202</v>
      </c>
      <c r="E116" s="87">
        <f>114+89.2</f>
        <v>203.2</v>
      </c>
      <c r="F116" s="451"/>
      <c r="G116" s="87"/>
      <c r="H116" s="457"/>
      <c r="I116" s="90" t="s">
        <v>34</v>
      </c>
      <c r="J116" s="118"/>
      <c r="K116" s="162"/>
      <c r="L116" s="162"/>
      <c r="N116" s="465">
        <f t="shared" si="5"/>
        <v>0</v>
      </c>
    </row>
    <row r="117" spans="1:106" s="8" customFormat="1" ht="21" customHeight="1">
      <c r="A117" s="66" t="s">
        <v>34</v>
      </c>
      <c r="B117" s="66" t="s">
        <v>190</v>
      </c>
      <c r="C117" s="852" t="s">
        <v>615</v>
      </c>
      <c r="D117" s="852"/>
      <c r="E117" s="852"/>
      <c r="F117" s="852"/>
      <c r="G117" s="852"/>
      <c r="H117" s="852"/>
      <c r="I117" s="852"/>
      <c r="J117" s="118"/>
      <c r="K117" s="162"/>
      <c r="L117" s="162"/>
      <c r="N117" s="465">
        <f t="shared" si="5"/>
        <v>0</v>
      </c>
    </row>
    <row r="118" spans="1:106" s="8" customFormat="1" ht="30.75" customHeight="1">
      <c r="A118" s="89">
        <v>12</v>
      </c>
      <c r="B118" s="93" t="s">
        <v>268</v>
      </c>
      <c r="C118" s="120" t="s">
        <v>616</v>
      </c>
      <c r="D118" s="89" t="s">
        <v>201</v>
      </c>
      <c r="E118" s="90" t="s">
        <v>34</v>
      </c>
      <c r="F118" s="445">
        <f>I118</f>
        <v>192.71</v>
      </c>
      <c r="G118" s="90">
        <v>23.45</v>
      </c>
      <c r="H118" s="456">
        <f>G118*F118</f>
        <v>4519.05</v>
      </c>
      <c r="I118" s="90">
        <f>SUM(E119:E119)</f>
        <v>192.71</v>
      </c>
      <c r="J118" s="118"/>
      <c r="K118" s="162"/>
      <c r="L118" s="162"/>
      <c r="N118" s="465">
        <f t="shared" si="5"/>
        <v>4519.05</v>
      </c>
    </row>
    <row r="119" spans="1:106" s="8" customFormat="1" ht="45.75" hidden="1" customHeight="1">
      <c r="A119" s="89"/>
      <c r="B119" s="94"/>
      <c r="C119" s="116" t="s">
        <v>759</v>
      </c>
      <c r="D119" s="91" t="s">
        <v>202</v>
      </c>
      <c r="E119" s="87">
        <v>192.71</v>
      </c>
      <c r="F119" s="445" t="str">
        <f>I119</f>
        <v>x</v>
      </c>
      <c r="G119" s="87"/>
      <c r="H119" s="457"/>
      <c r="I119" s="90" t="s">
        <v>34</v>
      </c>
      <c r="J119" s="118"/>
      <c r="K119" s="162"/>
      <c r="L119" s="162"/>
      <c r="N119" s="465">
        <f t="shared" si="5"/>
        <v>0</v>
      </c>
    </row>
    <row r="120" spans="1:106" s="8" customFormat="1" ht="29.25" hidden="1" customHeight="1">
      <c r="A120" s="355">
        <v>35</v>
      </c>
      <c r="B120" s="409" t="s">
        <v>619</v>
      </c>
      <c r="C120" s="410" t="s">
        <v>620</v>
      </c>
      <c r="D120" s="355" t="s">
        <v>697</v>
      </c>
      <c r="E120" s="186" t="s">
        <v>34</v>
      </c>
      <c r="F120" s="379"/>
      <c r="G120" s="186"/>
      <c r="H120" s="460"/>
      <c r="I120" s="186">
        <f>SUM(E121:E121)</f>
        <v>489.64</v>
      </c>
      <c r="J120" s="112"/>
      <c r="K120" s="35"/>
      <c r="L120" s="35"/>
      <c r="N120" s="465">
        <f t="shared" si="5"/>
        <v>0</v>
      </c>
    </row>
    <row r="121" spans="1:106" s="8" customFormat="1" ht="80.25" hidden="1" customHeight="1">
      <c r="A121" s="355"/>
      <c r="B121" s="411"/>
      <c r="C121" s="412" t="s">
        <v>621</v>
      </c>
      <c r="D121" s="413" t="s">
        <v>698</v>
      </c>
      <c r="E121" s="414">
        <f>135.91+85.51+(114+89.2)*1.32</f>
        <v>489.64</v>
      </c>
      <c r="F121" s="452"/>
      <c r="G121" s="414"/>
      <c r="H121" s="461"/>
      <c r="I121" s="186" t="s">
        <v>34</v>
      </c>
      <c r="J121" s="112"/>
      <c r="K121" s="35"/>
      <c r="L121" s="35"/>
      <c r="N121" s="465">
        <f t="shared" si="5"/>
        <v>0</v>
      </c>
      <c r="O121" s="8">
        <f>135.91+85.51</f>
        <v>221.42</v>
      </c>
      <c r="P121" s="8">
        <f>(114+89.2)*1.32</f>
        <v>268.22399999999999</v>
      </c>
    </row>
    <row r="122" spans="1:106" s="8" customFormat="1" ht="27.75" customHeight="1">
      <c r="A122" s="1047" t="s">
        <v>787</v>
      </c>
      <c r="B122" s="1047"/>
      <c r="C122" s="1047"/>
      <c r="D122" s="1047"/>
      <c r="E122" s="1047"/>
      <c r="F122" s="1047"/>
      <c r="G122" s="1047"/>
      <c r="H122" s="472">
        <f>H98+H101+H113+H118</f>
        <v>29468.27</v>
      </c>
      <c r="I122" s="186"/>
      <c r="J122" s="112"/>
      <c r="K122" s="35"/>
      <c r="L122" s="35"/>
      <c r="N122" s="465"/>
    </row>
    <row r="123" spans="1:106" s="8" customFormat="1" ht="27.75" customHeight="1">
      <c r="A123" s="21" t="s">
        <v>52</v>
      </c>
      <c r="B123" s="21" t="s">
        <v>63</v>
      </c>
      <c r="C123" s="866" t="s">
        <v>207</v>
      </c>
      <c r="D123" s="866"/>
      <c r="E123" s="866"/>
      <c r="F123" s="866"/>
      <c r="G123" s="866"/>
      <c r="H123" s="866"/>
      <c r="I123" s="866"/>
      <c r="J123" s="112"/>
      <c r="K123" s="36"/>
      <c r="L123" s="36"/>
      <c r="N123" s="465">
        <f t="shared" si="5"/>
        <v>0</v>
      </c>
    </row>
    <row r="124" spans="1:106" s="8" customFormat="1" ht="18" hidden="1" customHeight="1">
      <c r="A124" s="66" t="s">
        <v>34</v>
      </c>
      <c r="B124" s="66" t="s">
        <v>130</v>
      </c>
      <c r="C124" s="852" t="s">
        <v>144</v>
      </c>
      <c r="D124" s="852" t="s">
        <v>8</v>
      </c>
      <c r="E124" s="852"/>
      <c r="F124" s="852"/>
      <c r="G124" s="852"/>
      <c r="H124" s="852"/>
      <c r="I124" s="852"/>
      <c r="J124" s="112"/>
      <c r="K124" s="36"/>
      <c r="L124" s="36"/>
      <c r="N124" s="465">
        <f t="shared" si="5"/>
        <v>0</v>
      </c>
    </row>
    <row r="125" spans="1:106" s="8" customFormat="1" ht="20.25" hidden="1" customHeight="1">
      <c r="A125" s="89">
        <v>36</v>
      </c>
      <c r="B125" s="92" t="s">
        <v>273</v>
      </c>
      <c r="C125" s="117" t="s">
        <v>272</v>
      </c>
      <c r="D125" s="89" t="s">
        <v>201</v>
      </c>
      <c r="E125" s="90" t="s">
        <v>34</v>
      </c>
      <c r="F125" s="36"/>
      <c r="G125" s="90"/>
      <c r="H125" s="456"/>
      <c r="I125" s="80">
        <f>SUM(E126:E126)</f>
        <v>42.07</v>
      </c>
      <c r="J125" s="112"/>
      <c r="K125" s="36"/>
      <c r="L125" s="36"/>
      <c r="N125" s="465">
        <f t="shared" si="5"/>
        <v>0</v>
      </c>
    </row>
    <row r="126" spans="1:106" s="8" customFormat="1" ht="81" hidden="1" customHeight="1">
      <c r="A126" s="91"/>
      <c r="B126" s="94"/>
      <c r="C126" s="116" t="s">
        <v>705</v>
      </c>
      <c r="D126" s="91" t="s">
        <v>202</v>
      </c>
      <c r="E126" s="87">
        <v>42.07</v>
      </c>
      <c r="F126" s="451"/>
      <c r="G126" s="87"/>
      <c r="H126" s="457"/>
      <c r="I126" s="87" t="s">
        <v>34</v>
      </c>
      <c r="J126" s="112"/>
      <c r="K126" s="36"/>
      <c r="L126" s="36"/>
      <c r="N126" s="465">
        <f t="shared" si="5"/>
        <v>0</v>
      </c>
    </row>
    <row r="127" spans="1:106" s="16" customFormat="1" ht="18.75" customHeight="1">
      <c r="A127" s="66" t="s">
        <v>34</v>
      </c>
      <c r="B127" s="66" t="s">
        <v>21</v>
      </c>
      <c r="C127" s="852" t="s">
        <v>22</v>
      </c>
      <c r="D127" s="852" t="s">
        <v>8</v>
      </c>
      <c r="E127" s="852"/>
      <c r="F127" s="852"/>
      <c r="G127" s="852"/>
      <c r="H127" s="852"/>
      <c r="I127" s="852"/>
      <c r="J127" s="179"/>
      <c r="K127" s="1044"/>
      <c r="L127" s="1044"/>
      <c r="M127" s="8"/>
      <c r="N127" s="465">
        <f t="shared" si="5"/>
        <v>0</v>
      </c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  <c r="AJ127" s="60"/>
      <c r="AK127" s="60"/>
      <c r="AL127" s="60"/>
      <c r="AM127" s="60"/>
      <c r="AN127" s="60"/>
      <c r="AO127" s="60"/>
      <c r="AP127" s="60"/>
      <c r="AQ127" s="60"/>
      <c r="AR127" s="60"/>
      <c r="AS127" s="60"/>
      <c r="AT127" s="60"/>
      <c r="AU127" s="60"/>
      <c r="AV127" s="60"/>
      <c r="AW127" s="60"/>
      <c r="AX127" s="60"/>
      <c r="AY127" s="60"/>
      <c r="AZ127" s="60"/>
      <c r="BA127" s="60"/>
      <c r="BB127" s="60"/>
      <c r="BC127" s="60"/>
      <c r="BD127" s="60"/>
      <c r="BE127" s="60"/>
      <c r="BF127" s="60"/>
      <c r="BG127" s="60"/>
      <c r="BH127" s="60"/>
      <c r="BI127" s="60"/>
      <c r="BJ127" s="60"/>
      <c r="BK127" s="60"/>
      <c r="BL127" s="60"/>
      <c r="BM127" s="60"/>
      <c r="BN127" s="60"/>
      <c r="BO127" s="60"/>
      <c r="BP127" s="60"/>
      <c r="BQ127" s="60"/>
      <c r="BR127" s="60"/>
      <c r="BS127" s="60"/>
      <c r="BT127" s="60"/>
      <c r="BU127" s="60"/>
      <c r="BV127" s="60"/>
      <c r="BW127" s="60"/>
      <c r="BX127" s="60"/>
      <c r="BY127" s="60"/>
      <c r="BZ127" s="60"/>
      <c r="CA127" s="60"/>
      <c r="CB127" s="60"/>
      <c r="CC127" s="60"/>
      <c r="CD127" s="60"/>
      <c r="CE127" s="60"/>
      <c r="CF127" s="60"/>
      <c r="CG127" s="60"/>
      <c r="CH127" s="60"/>
      <c r="CI127" s="60"/>
      <c r="CJ127" s="60"/>
      <c r="CK127" s="60"/>
      <c r="CL127" s="60"/>
      <c r="CM127" s="60"/>
      <c r="CN127" s="60"/>
      <c r="CO127" s="60"/>
      <c r="CP127" s="60"/>
      <c r="CQ127" s="60"/>
      <c r="CR127" s="60"/>
      <c r="CS127" s="60"/>
      <c r="CT127" s="60"/>
      <c r="CU127" s="60"/>
      <c r="CV127" s="60"/>
      <c r="CW127" s="60"/>
      <c r="CX127" s="60"/>
      <c r="CY127" s="60"/>
      <c r="CZ127" s="60"/>
      <c r="DA127" s="60"/>
      <c r="DB127" s="60"/>
    </row>
    <row r="128" spans="1:106" s="16" customFormat="1" ht="20.25" hidden="1" customHeight="1">
      <c r="A128" s="89">
        <v>36</v>
      </c>
      <c r="B128" s="93" t="s">
        <v>287</v>
      </c>
      <c r="C128" s="117" t="s">
        <v>622</v>
      </c>
      <c r="D128" s="89" t="s">
        <v>201</v>
      </c>
      <c r="E128" s="90" t="s">
        <v>34</v>
      </c>
      <c r="F128" s="36"/>
      <c r="G128" s="90"/>
      <c r="H128" s="456"/>
      <c r="I128" s="80">
        <f>SUM(E129:E129)</f>
        <v>203.2</v>
      </c>
      <c r="J128" s="179"/>
      <c r="K128" s="110"/>
      <c r="L128" s="110"/>
      <c r="M128" s="8"/>
      <c r="N128" s="465">
        <f t="shared" si="5"/>
        <v>0</v>
      </c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  <c r="AJ128" s="60"/>
      <c r="AK128" s="60"/>
      <c r="AL128" s="60"/>
      <c r="AM128" s="60"/>
      <c r="AN128" s="60"/>
      <c r="AO128" s="60"/>
      <c r="AP128" s="60"/>
      <c r="AQ128" s="60"/>
      <c r="AR128" s="60"/>
      <c r="AS128" s="60"/>
      <c r="AT128" s="60"/>
      <c r="AU128" s="60"/>
      <c r="AV128" s="60"/>
      <c r="AW128" s="60"/>
      <c r="AX128" s="60"/>
      <c r="AY128" s="60"/>
      <c r="AZ128" s="60"/>
      <c r="BA128" s="60"/>
      <c r="BB128" s="60"/>
      <c r="BC128" s="60"/>
      <c r="BD128" s="60"/>
      <c r="BE128" s="60"/>
      <c r="BF128" s="60"/>
      <c r="BG128" s="60"/>
      <c r="BH128" s="60"/>
      <c r="BI128" s="60"/>
      <c r="BJ128" s="60"/>
      <c r="BK128" s="60"/>
      <c r="BL128" s="60"/>
      <c r="BM128" s="60"/>
      <c r="BN128" s="60"/>
      <c r="BO128" s="60"/>
      <c r="BP128" s="60"/>
      <c r="BQ128" s="60"/>
      <c r="BR128" s="60"/>
      <c r="BS128" s="60"/>
      <c r="BT128" s="60"/>
      <c r="BU128" s="60"/>
      <c r="BV128" s="60"/>
      <c r="BW128" s="60"/>
      <c r="BX128" s="60"/>
      <c r="BY128" s="60"/>
      <c r="BZ128" s="60"/>
      <c r="CA128" s="60"/>
      <c r="CB128" s="60"/>
      <c r="CC128" s="60"/>
      <c r="CD128" s="60"/>
      <c r="CE128" s="60"/>
      <c r="CF128" s="60"/>
      <c r="CG128" s="60"/>
      <c r="CH128" s="60"/>
      <c r="CI128" s="60"/>
      <c r="CJ128" s="60"/>
      <c r="CK128" s="60"/>
      <c r="CL128" s="60"/>
      <c r="CM128" s="60"/>
      <c r="CN128" s="60"/>
      <c r="CO128" s="60"/>
      <c r="CP128" s="60"/>
      <c r="CQ128" s="60"/>
      <c r="CR128" s="60"/>
      <c r="CS128" s="60"/>
      <c r="CT128" s="60"/>
      <c r="CU128" s="60"/>
      <c r="CV128" s="60"/>
      <c r="CW128" s="60"/>
      <c r="CX128" s="60"/>
      <c r="CY128" s="60"/>
      <c r="CZ128" s="60"/>
      <c r="DA128" s="60"/>
      <c r="DB128" s="60"/>
    </row>
    <row r="129" spans="1:106" s="16" customFormat="1" ht="51" hidden="1" customHeight="1">
      <c r="A129" s="91"/>
      <c r="B129" s="94"/>
      <c r="C129" s="116" t="s">
        <v>623</v>
      </c>
      <c r="D129" s="91" t="s">
        <v>202</v>
      </c>
      <c r="E129" s="87">
        <f>114+89.2</f>
        <v>203.2</v>
      </c>
      <c r="F129" s="451"/>
      <c r="G129" s="87"/>
      <c r="H129" s="457"/>
      <c r="I129" s="87" t="s">
        <v>34</v>
      </c>
      <c r="J129" s="179"/>
      <c r="K129" s="110"/>
      <c r="L129" s="110"/>
      <c r="M129" s="8"/>
      <c r="N129" s="465">
        <f t="shared" si="5"/>
        <v>0</v>
      </c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  <c r="AJ129" s="60"/>
      <c r="AK129" s="60"/>
      <c r="AL129" s="60"/>
      <c r="AM129" s="60"/>
      <c r="AN129" s="60"/>
      <c r="AO129" s="60"/>
      <c r="AP129" s="60"/>
      <c r="AQ129" s="60"/>
      <c r="AR129" s="60"/>
      <c r="AS129" s="60"/>
      <c r="AT129" s="60"/>
      <c r="AU129" s="60"/>
      <c r="AV129" s="60"/>
      <c r="AW129" s="60"/>
      <c r="AX129" s="60"/>
      <c r="AY129" s="60"/>
      <c r="AZ129" s="60"/>
      <c r="BA129" s="60"/>
      <c r="BB129" s="60"/>
      <c r="BC129" s="60"/>
      <c r="BD129" s="60"/>
      <c r="BE129" s="60"/>
      <c r="BF129" s="60"/>
      <c r="BG129" s="60"/>
      <c r="BH129" s="60"/>
      <c r="BI129" s="60"/>
      <c r="BJ129" s="60"/>
      <c r="BK129" s="60"/>
      <c r="BL129" s="60"/>
      <c r="BM129" s="60"/>
      <c r="BN129" s="60"/>
      <c r="BO129" s="60"/>
      <c r="BP129" s="60"/>
      <c r="BQ129" s="60"/>
      <c r="BR129" s="60"/>
      <c r="BS129" s="60"/>
      <c r="BT129" s="60"/>
      <c r="BU129" s="60"/>
      <c r="BV129" s="60"/>
      <c r="BW129" s="60"/>
      <c r="BX129" s="60"/>
      <c r="BY129" s="60"/>
      <c r="BZ129" s="60"/>
      <c r="CA129" s="60"/>
      <c r="CB129" s="60"/>
      <c r="CC129" s="60"/>
      <c r="CD129" s="60"/>
      <c r="CE129" s="60"/>
      <c r="CF129" s="60"/>
      <c r="CG129" s="60"/>
      <c r="CH129" s="60"/>
      <c r="CI129" s="60"/>
      <c r="CJ129" s="60"/>
      <c r="CK129" s="60"/>
      <c r="CL129" s="60"/>
      <c r="CM129" s="60"/>
      <c r="CN129" s="60"/>
      <c r="CO129" s="60"/>
      <c r="CP129" s="60"/>
      <c r="CQ129" s="60"/>
      <c r="CR129" s="60"/>
      <c r="CS129" s="60"/>
      <c r="CT129" s="60"/>
      <c r="CU129" s="60"/>
      <c r="CV129" s="60"/>
      <c r="CW129" s="60"/>
      <c r="CX129" s="60"/>
      <c r="CY129" s="60"/>
      <c r="CZ129" s="60"/>
      <c r="DA129" s="60"/>
      <c r="DB129" s="60"/>
    </row>
    <row r="130" spans="1:106" s="247" customFormat="1" ht="18" customHeight="1">
      <c r="A130" s="89">
        <v>13</v>
      </c>
      <c r="B130" s="93" t="s">
        <v>287</v>
      </c>
      <c r="C130" s="117" t="s">
        <v>702</v>
      </c>
      <c r="D130" s="89" t="s">
        <v>201</v>
      </c>
      <c r="E130" s="90" t="s">
        <v>34</v>
      </c>
      <c r="F130" s="445">
        <f>I130</f>
        <v>30</v>
      </c>
      <c r="G130" s="90">
        <v>21</v>
      </c>
      <c r="H130" s="456">
        <f>F130*G130</f>
        <v>630</v>
      </c>
      <c r="I130" s="80">
        <f>SUM(E131:E131)</f>
        <v>30</v>
      </c>
      <c r="J130" s="442"/>
      <c r="K130" s="1020"/>
      <c r="L130" s="1020"/>
      <c r="M130" s="8"/>
      <c r="N130" s="465">
        <f t="shared" ref="N130:N187" si="6">H130</f>
        <v>630</v>
      </c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  <c r="CD130" s="61"/>
      <c r="CE130" s="61"/>
      <c r="CF130" s="61"/>
      <c r="CG130" s="61"/>
      <c r="CH130" s="61"/>
      <c r="CI130" s="61"/>
      <c r="CJ130" s="61"/>
      <c r="CK130" s="61"/>
      <c r="CL130" s="61"/>
      <c r="CM130" s="61"/>
      <c r="CN130" s="61"/>
      <c r="CO130" s="61"/>
      <c r="CP130" s="61"/>
      <c r="CQ130" s="61"/>
      <c r="CR130" s="61"/>
      <c r="CS130" s="61"/>
      <c r="CT130" s="61"/>
      <c r="CU130" s="61"/>
      <c r="CV130" s="61"/>
      <c r="CW130" s="61"/>
      <c r="CX130" s="61"/>
      <c r="CY130" s="61"/>
      <c r="CZ130" s="61"/>
      <c r="DA130" s="61"/>
      <c r="DB130" s="61"/>
    </row>
    <row r="131" spans="1:106" s="247" customFormat="1" ht="55.5" hidden="1" customHeight="1">
      <c r="A131" s="91"/>
      <c r="B131" s="94"/>
      <c r="C131" s="116" t="s">
        <v>774</v>
      </c>
      <c r="D131" s="91" t="s">
        <v>202</v>
      </c>
      <c r="E131" s="87">
        <f>15+15</f>
        <v>30</v>
      </c>
      <c r="F131" s="445" t="str">
        <f>I131</f>
        <v>x</v>
      </c>
      <c r="G131" s="87"/>
      <c r="H131" s="457"/>
      <c r="I131" s="87" t="s">
        <v>34</v>
      </c>
      <c r="J131" s="442"/>
      <c r="K131" s="35">
        <v>24.73</v>
      </c>
      <c r="L131" s="35">
        <f>K131*I130</f>
        <v>741.9</v>
      </c>
      <c r="M131" s="8"/>
      <c r="N131" s="465">
        <f t="shared" si="6"/>
        <v>0</v>
      </c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  <c r="CD131" s="61"/>
      <c r="CE131" s="61"/>
      <c r="CF131" s="61"/>
      <c r="CG131" s="61"/>
      <c r="CH131" s="61"/>
      <c r="CI131" s="61"/>
      <c r="CJ131" s="61"/>
      <c r="CK131" s="61"/>
      <c r="CL131" s="61"/>
      <c r="CM131" s="61"/>
      <c r="CN131" s="61"/>
      <c r="CO131" s="61"/>
      <c r="CP131" s="61"/>
      <c r="CQ131" s="61"/>
      <c r="CR131" s="61"/>
      <c r="CS131" s="61"/>
      <c r="CT131" s="61"/>
      <c r="CU131" s="61"/>
      <c r="CV131" s="61"/>
      <c r="CW131" s="61"/>
      <c r="CX131" s="61"/>
      <c r="CY131" s="61"/>
      <c r="CZ131" s="61"/>
      <c r="DA131" s="61"/>
      <c r="DB131" s="61"/>
    </row>
    <row r="132" spans="1:106" s="247" customFormat="1" ht="19.5" customHeight="1">
      <c r="A132" s="89">
        <v>14</v>
      </c>
      <c r="B132" s="92" t="s">
        <v>288</v>
      </c>
      <c r="C132" s="117" t="s">
        <v>276</v>
      </c>
      <c r="D132" s="89" t="s">
        <v>201</v>
      </c>
      <c r="E132" s="90" t="s">
        <v>34</v>
      </c>
      <c r="F132" s="445">
        <f>I132</f>
        <v>44</v>
      </c>
      <c r="G132" s="90">
        <v>23.7</v>
      </c>
      <c r="H132" s="456">
        <f>F132*G132</f>
        <v>1042.8</v>
      </c>
      <c r="I132" s="80">
        <f>SUM(E133:E133)</f>
        <v>44</v>
      </c>
      <c r="J132" s="442"/>
      <c r="K132" s="35"/>
      <c r="L132" s="35"/>
      <c r="M132" s="8"/>
      <c r="N132" s="465">
        <f t="shared" si="6"/>
        <v>1042.8</v>
      </c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  <c r="CD132" s="61"/>
      <c r="CE132" s="61"/>
      <c r="CF132" s="61"/>
      <c r="CG132" s="61"/>
      <c r="CH132" s="61"/>
      <c r="CI132" s="61"/>
      <c r="CJ132" s="61"/>
      <c r="CK132" s="61"/>
      <c r="CL132" s="61"/>
      <c r="CM132" s="61"/>
      <c r="CN132" s="61"/>
      <c r="CO132" s="61"/>
      <c r="CP132" s="61"/>
      <c r="CQ132" s="61"/>
      <c r="CR132" s="61"/>
      <c r="CS132" s="61"/>
      <c r="CT132" s="61"/>
      <c r="CU132" s="61"/>
      <c r="CV132" s="61"/>
      <c r="CW132" s="61"/>
      <c r="CX132" s="61"/>
      <c r="CY132" s="61"/>
      <c r="CZ132" s="61"/>
      <c r="DA132" s="61"/>
      <c r="DB132" s="61"/>
    </row>
    <row r="133" spans="1:106" s="247" customFormat="1" ht="57.75" hidden="1" customHeight="1">
      <c r="A133" s="91"/>
      <c r="B133" s="94"/>
      <c r="C133" s="116" t="s">
        <v>773</v>
      </c>
      <c r="D133" s="91" t="s">
        <v>202</v>
      </c>
      <c r="E133" s="87">
        <f>15+15+14</f>
        <v>44</v>
      </c>
      <c r="F133" s="445" t="str">
        <f>I133</f>
        <v>x</v>
      </c>
      <c r="G133" s="87"/>
      <c r="H133" s="457"/>
      <c r="I133" s="87" t="s">
        <v>34</v>
      </c>
      <c r="J133" s="442"/>
      <c r="K133" s="35"/>
      <c r="L133" s="35"/>
      <c r="M133" s="8"/>
      <c r="N133" s="465">
        <f t="shared" si="6"/>
        <v>0</v>
      </c>
      <c r="O133" s="60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  <c r="CD133" s="61"/>
      <c r="CE133" s="61"/>
      <c r="CF133" s="61"/>
      <c r="CG133" s="61"/>
      <c r="CH133" s="61"/>
      <c r="CI133" s="61"/>
      <c r="CJ133" s="61"/>
      <c r="CK133" s="61"/>
      <c r="CL133" s="61"/>
      <c r="CM133" s="61"/>
      <c r="CN133" s="61"/>
      <c r="CO133" s="61"/>
      <c r="CP133" s="61"/>
      <c r="CQ133" s="61"/>
      <c r="CR133" s="61"/>
      <c r="CS133" s="61"/>
      <c r="CT133" s="61"/>
      <c r="CU133" s="61"/>
      <c r="CV133" s="61"/>
      <c r="CW133" s="61"/>
      <c r="CX133" s="61"/>
      <c r="CY133" s="61"/>
      <c r="CZ133" s="61"/>
      <c r="DA133" s="61"/>
      <c r="DB133" s="61"/>
    </row>
    <row r="134" spans="1:106" s="16" customFormat="1" ht="22.5" hidden="1" customHeight="1">
      <c r="A134" s="89">
        <v>38</v>
      </c>
      <c r="B134" s="92" t="s">
        <v>288</v>
      </c>
      <c r="C134" s="117" t="s">
        <v>277</v>
      </c>
      <c r="D134" s="89" t="s">
        <v>201</v>
      </c>
      <c r="E134" s="90" t="s">
        <v>34</v>
      </c>
      <c r="F134" s="36"/>
      <c r="G134" s="90"/>
      <c r="H134" s="456"/>
      <c r="I134" s="80">
        <f>SUM(E135:E135)</f>
        <v>197.75</v>
      </c>
      <c r="J134" s="179"/>
      <c r="K134" s="37"/>
      <c r="L134" s="37"/>
      <c r="M134" s="8"/>
      <c r="N134" s="465">
        <f t="shared" si="6"/>
        <v>0</v>
      </c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  <c r="AA134" s="60"/>
      <c r="AB134" s="60"/>
      <c r="AC134" s="60"/>
      <c r="AD134" s="60"/>
      <c r="AE134" s="60"/>
      <c r="AF134" s="60"/>
      <c r="AG134" s="60"/>
      <c r="AH134" s="60"/>
      <c r="AI134" s="60"/>
      <c r="AJ134" s="60"/>
      <c r="AK134" s="60"/>
      <c r="AL134" s="60"/>
      <c r="AM134" s="60"/>
      <c r="AN134" s="60"/>
      <c r="AO134" s="60"/>
      <c r="AP134" s="60"/>
      <c r="AQ134" s="60"/>
      <c r="AR134" s="60"/>
      <c r="AS134" s="60"/>
      <c r="AT134" s="60"/>
      <c r="AU134" s="60"/>
      <c r="AV134" s="60"/>
      <c r="AW134" s="60"/>
      <c r="AX134" s="60"/>
      <c r="AY134" s="60"/>
      <c r="AZ134" s="60"/>
      <c r="BA134" s="60"/>
      <c r="BB134" s="60"/>
      <c r="BC134" s="60"/>
      <c r="BD134" s="60"/>
      <c r="BE134" s="60"/>
      <c r="BF134" s="60"/>
      <c r="BG134" s="60"/>
      <c r="BH134" s="60"/>
      <c r="BI134" s="60"/>
      <c r="BJ134" s="60"/>
      <c r="BK134" s="60"/>
      <c r="BL134" s="60"/>
      <c r="BM134" s="60"/>
      <c r="BN134" s="60"/>
      <c r="BO134" s="60"/>
      <c r="BP134" s="60"/>
      <c r="BQ134" s="60"/>
      <c r="BR134" s="60"/>
      <c r="BS134" s="60"/>
      <c r="BT134" s="60"/>
      <c r="BU134" s="60"/>
      <c r="BV134" s="60"/>
      <c r="BW134" s="60"/>
      <c r="BX134" s="60"/>
      <c r="BY134" s="60"/>
      <c r="BZ134" s="60"/>
      <c r="CA134" s="60"/>
      <c r="CB134" s="60"/>
      <c r="CC134" s="60"/>
      <c r="CD134" s="60"/>
      <c r="CE134" s="60"/>
      <c r="CF134" s="60"/>
      <c r="CG134" s="60"/>
      <c r="CH134" s="60"/>
      <c r="CI134" s="60"/>
      <c r="CJ134" s="60"/>
      <c r="CK134" s="60"/>
      <c r="CL134" s="60"/>
      <c r="CM134" s="60"/>
      <c r="CN134" s="60"/>
      <c r="CO134" s="60"/>
      <c r="CP134" s="60"/>
      <c r="CQ134" s="60"/>
      <c r="CR134" s="60"/>
      <c r="CS134" s="60"/>
      <c r="CT134" s="60"/>
      <c r="CU134" s="60"/>
      <c r="CV134" s="60"/>
      <c r="CW134" s="60"/>
      <c r="CX134" s="60"/>
      <c r="CY134" s="60"/>
      <c r="CZ134" s="60"/>
      <c r="DA134" s="60"/>
      <c r="DB134" s="60"/>
    </row>
    <row r="135" spans="1:106" s="16" customFormat="1" ht="45" hidden="1" customHeight="1">
      <c r="A135" s="91"/>
      <c r="B135" s="94"/>
      <c r="C135" s="116" t="s">
        <v>625</v>
      </c>
      <c r="D135" s="91" t="s">
        <v>202</v>
      </c>
      <c r="E135" s="87">
        <f>121.4+76.35</f>
        <v>197.75</v>
      </c>
      <c r="F135" s="451"/>
      <c r="G135" s="87"/>
      <c r="H135" s="457"/>
      <c r="I135" s="87" t="s">
        <v>34</v>
      </c>
      <c r="J135" s="179"/>
      <c r="K135" s="37"/>
      <c r="L135" s="37"/>
      <c r="M135" s="8"/>
      <c r="N135" s="465">
        <f t="shared" si="6"/>
        <v>0</v>
      </c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  <c r="AA135" s="60"/>
      <c r="AB135" s="60"/>
      <c r="AC135" s="60"/>
      <c r="AD135" s="60"/>
      <c r="AE135" s="60"/>
      <c r="AF135" s="60"/>
      <c r="AG135" s="60"/>
      <c r="AH135" s="60"/>
      <c r="AI135" s="60"/>
      <c r="AJ135" s="60"/>
      <c r="AK135" s="60"/>
      <c r="AL135" s="60"/>
      <c r="AM135" s="60"/>
      <c r="AN135" s="60"/>
      <c r="AO135" s="60"/>
      <c r="AP135" s="60"/>
      <c r="AQ135" s="60"/>
      <c r="AR135" s="60"/>
      <c r="AS135" s="60"/>
      <c r="AT135" s="60"/>
      <c r="AU135" s="60"/>
      <c r="AV135" s="60"/>
      <c r="AW135" s="60"/>
      <c r="AX135" s="60"/>
      <c r="AY135" s="60"/>
      <c r="AZ135" s="60"/>
      <c r="BA135" s="60"/>
      <c r="BB135" s="60"/>
      <c r="BC135" s="60"/>
      <c r="BD135" s="60"/>
      <c r="BE135" s="60"/>
      <c r="BF135" s="60"/>
      <c r="BG135" s="60"/>
      <c r="BH135" s="60"/>
      <c r="BI135" s="60"/>
      <c r="BJ135" s="60"/>
      <c r="BK135" s="60"/>
      <c r="BL135" s="60"/>
      <c r="BM135" s="60"/>
      <c r="BN135" s="60"/>
      <c r="BO135" s="60"/>
      <c r="BP135" s="60"/>
      <c r="BQ135" s="60"/>
      <c r="BR135" s="60"/>
      <c r="BS135" s="60"/>
      <c r="BT135" s="60"/>
      <c r="BU135" s="60"/>
      <c r="BV135" s="60"/>
      <c r="BW135" s="60"/>
      <c r="BX135" s="60"/>
      <c r="BY135" s="60"/>
      <c r="BZ135" s="60"/>
      <c r="CA135" s="60"/>
      <c r="CB135" s="60"/>
      <c r="CC135" s="60"/>
      <c r="CD135" s="60"/>
      <c r="CE135" s="60"/>
      <c r="CF135" s="60"/>
      <c r="CG135" s="60"/>
      <c r="CH135" s="60"/>
      <c r="CI135" s="60"/>
      <c r="CJ135" s="60"/>
      <c r="CK135" s="60"/>
      <c r="CL135" s="60"/>
      <c r="CM135" s="60"/>
      <c r="CN135" s="60"/>
      <c r="CO135" s="60"/>
      <c r="CP135" s="60"/>
      <c r="CQ135" s="60"/>
      <c r="CR135" s="60"/>
      <c r="CS135" s="60"/>
      <c r="CT135" s="60"/>
      <c r="CU135" s="60"/>
      <c r="CV135" s="60"/>
      <c r="CW135" s="60"/>
      <c r="CX135" s="60"/>
      <c r="CY135" s="60"/>
      <c r="CZ135" s="60"/>
      <c r="DA135" s="60"/>
      <c r="DB135" s="60"/>
    </row>
    <row r="136" spans="1:106" s="16" customFormat="1" ht="17.25" customHeight="1">
      <c r="A136" s="66" t="s">
        <v>34</v>
      </c>
      <c r="B136" s="66" t="s">
        <v>456</v>
      </c>
      <c r="C136" s="852" t="s">
        <v>457</v>
      </c>
      <c r="D136" s="852" t="s">
        <v>8</v>
      </c>
      <c r="E136" s="852"/>
      <c r="F136" s="852"/>
      <c r="G136" s="852"/>
      <c r="H136" s="852"/>
      <c r="I136" s="852"/>
      <c r="J136" s="179"/>
      <c r="K136" s="37"/>
      <c r="L136" s="37"/>
      <c r="M136" s="8"/>
      <c r="N136" s="465">
        <f t="shared" si="6"/>
        <v>0</v>
      </c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  <c r="AA136" s="60"/>
      <c r="AB136" s="60"/>
      <c r="AC136" s="60"/>
      <c r="AD136" s="60"/>
      <c r="AE136" s="60"/>
      <c r="AF136" s="60"/>
      <c r="AG136" s="60"/>
      <c r="AH136" s="60"/>
      <c r="AI136" s="60"/>
      <c r="AJ136" s="60"/>
      <c r="AK136" s="60"/>
      <c r="AL136" s="60"/>
      <c r="AM136" s="60"/>
      <c r="AN136" s="60"/>
      <c r="AO136" s="60"/>
      <c r="AP136" s="60"/>
      <c r="AQ136" s="60"/>
      <c r="AR136" s="60"/>
      <c r="AS136" s="60"/>
      <c r="AT136" s="60"/>
      <c r="AU136" s="60"/>
      <c r="AV136" s="60"/>
      <c r="AW136" s="60"/>
      <c r="AX136" s="60"/>
      <c r="AY136" s="60"/>
      <c r="AZ136" s="60"/>
      <c r="BA136" s="60"/>
      <c r="BB136" s="60"/>
      <c r="BC136" s="60"/>
      <c r="BD136" s="60"/>
      <c r="BE136" s="60"/>
      <c r="BF136" s="60"/>
      <c r="BG136" s="60"/>
      <c r="BH136" s="60"/>
      <c r="BI136" s="60"/>
      <c r="BJ136" s="60"/>
      <c r="BK136" s="60"/>
      <c r="BL136" s="60"/>
      <c r="BM136" s="60"/>
      <c r="BN136" s="60"/>
      <c r="BO136" s="60"/>
      <c r="BP136" s="60"/>
      <c r="BQ136" s="60"/>
      <c r="BR136" s="60"/>
      <c r="BS136" s="60"/>
      <c r="BT136" s="60"/>
      <c r="BU136" s="60"/>
      <c r="BV136" s="60"/>
      <c r="BW136" s="60"/>
      <c r="BX136" s="60"/>
      <c r="BY136" s="60"/>
      <c r="BZ136" s="60"/>
      <c r="CA136" s="60"/>
      <c r="CB136" s="60"/>
      <c r="CC136" s="60"/>
      <c r="CD136" s="60"/>
      <c r="CE136" s="60"/>
      <c r="CF136" s="60"/>
      <c r="CG136" s="60"/>
      <c r="CH136" s="60"/>
      <c r="CI136" s="60"/>
      <c r="CJ136" s="60"/>
      <c r="CK136" s="60"/>
      <c r="CL136" s="60"/>
      <c r="CM136" s="60"/>
      <c r="CN136" s="60"/>
      <c r="CO136" s="60"/>
      <c r="CP136" s="60"/>
      <c r="CQ136" s="60"/>
      <c r="CR136" s="60"/>
      <c r="CS136" s="60"/>
      <c r="CT136" s="60"/>
      <c r="CU136" s="60"/>
      <c r="CV136" s="60"/>
      <c r="CW136" s="60"/>
      <c r="CX136" s="60"/>
      <c r="CY136" s="60"/>
      <c r="CZ136" s="60"/>
      <c r="DA136" s="60"/>
      <c r="DB136" s="60"/>
    </row>
    <row r="137" spans="1:106" s="16" customFormat="1" ht="22.5" customHeight="1">
      <c r="A137" s="89">
        <v>15</v>
      </c>
      <c r="B137" s="92" t="s">
        <v>458</v>
      </c>
      <c r="C137" s="117" t="s">
        <v>459</v>
      </c>
      <c r="D137" s="89" t="s">
        <v>201</v>
      </c>
      <c r="E137" s="90" t="s">
        <v>34</v>
      </c>
      <c r="F137" s="445">
        <f>I137</f>
        <v>44</v>
      </c>
      <c r="G137" s="90">
        <v>15.6</v>
      </c>
      <c r="H137" s="456">
        <f>F137*G137</f>
        <v>686.4</v>
      </c>
      <c r="I137" s="90">
        <f>E138</f>
        <v>44</v>
      </c>
      <c r="J137" s="179"/>
      <c r="K137" s="37"/>
      <c r="L137" s="37"/>
      <c r="M137" s="8"/>
      <c r="N137" s="465">
        <f t="shared" si="6"/>
        <v>686.4</v>
      </c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  <c r="AA137" s="60"/>
      <c r="AB137" s="60"/>
      <c r="AC137" s="60"/>
      <c r="AD137" s="60"/>
      <c r="AE137" s="60"/>
      <c r="AF137" s="60"/>
      <c r="AG137" s="60"/>
      <c r="AH137" s="60"/>
      <c r="AI137" s="60"/>
      <c r="AJ137" s="60"/>
      <c r="AK137" s="60"/>
      <c r="AL137" s="60"/>
      <c r="AM137" s="60"/>
      <c r="AN137" s="60"/>
      <c r="AO137" s="60"/>
      <c r="AP137" s="60"/>
      <c r="AQ137" s="60"/>
      <c r="AR137" s="60"/>
      <c r="AS137" s="60"/>
      <c r="AT137" s="60"/>
      <c r="AU137" s="60"/>
      <c r="AV137" s="60"/>
      <c r="AW137" s="60"/>
      <c r="AX137" s="60"/>
      <c r="AY137" s="60"/>
      <c r="AZ137" s="60"/>
      <c r="BA137" s="60"/>
      <c r="BB137" s="60"/>
      <c r="BC137" s="60"/>
      <c r="BD137" s="60"/>
      <c r="BE137" s="60"/>
      <c r="BF137" s="60"/>
      <c r="BG137" s="60"/>
      <c r="BH137" s="60"/>
      <c r="BI137" s="60"/>
      <c r="BJ137" s="60"/>
      <c r="BK137" s="60"/>
      <c r="BL137" s="60"/>
      <c r="BM137" s="60"/>
      <c r="BN137" s="60"/>
      <c r="BO137" s="60"/>
      <c r="BP137" s="60"/>
      <c r="BQ137" s="60"/>
      <c r="BR137" s="60"/>
      <c r="BS137" s="60"/>
      <c r="BT137" s="60"/>
      <c r="BU137" s="60"/>
      <c r="BV137" s="60"/>
      <c r="BW137" s="60"/>
      <c r="BX137" s="60"/>
      <c r="BY137" s="60"/>
      <c r="BZ137" s="60"/>
      <c r="CA137" s="60"/>
      <c r="CB137" s="60"/>
      <c r="CC137" s="60"/>
      <c r="CD137" s="60"/>
      <c r="CE137" s="60"/>
      <c r="CF137" s="60"/>
      <c r="CG137" s="60"/>
      <c r="CH137" s="60"/>
      <c r="CI137" s="60"/>
      <c r="CJ137" s="60"/>
      <c r="CK137" s="60"/>
      <c r="CL137" s="60"/>
      <c r="CM137" s="60"/>
      <c r="CN137" s="60"/>
      <c r="CO137" s="60"/>
      <c r="CP137" s="60"/>
      <c r="CQ137" s="60"/>
      <c r="CR137" s="60"/>
      <c r="CS137" s="60"/>
      <c r="CT137" s="60"/>
      <c r="CU137" s="60"/>
      <c r="CV137" s="60"/>
      <c r="CW137" s="60"/>
      <c r="CX137" s="60"/>
      <c r="CY137" s="60"/>
      <c r="CZ137" s="60"/>
      <c r="DA137" s="60"/>
      <c r="DB137" s="60"/>
    </row>
    <row r="138" spans="1:106" s="16" customFormat="1" ht="46.5" hidden="1" customHeight="1">
      <c r="A138" s="91"/>
      <c r="B138" s="94"/>
      <c r="C138" s="116" t="s">
        <v>775</v>
      </c>
      <c r="D138" s="91" t="s">
        <v>202</v>
      </c>
      <c r="E138" s="87">
        <v>44</v>
      </c>
      <c r="F138" s="445" t="str">
        <f>I138</f>
        <v>x</v>
      </c>
      <c r="G138" s="87"/>
      <c r="H138" s="457"/>
      <c r="I138" s="87" t="s">
        <v>34</v>
      </c>
      <c r="J138" s="179"/>
      <c r="K138" s="37"/>
      <c r="L138" s="37"/>
      <c r="M138" s="8"/>
      <c r="N138" s="465">
        <f t="shared" si="6"/>
        <v>0</v>
      </c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  <c r="AA138" s="60"/>
      <c r="AB138" s="60"/>
      <c r="AC138" s="60"/>
      <c r="AD138" s="60"/>
      <c r="AE138" s="60"/>
      <c r="AF138" s="60"/>
      <c r="AG138" s="60"/>
      <c r="AH138" s="60"/>
      <c r="AI138" s="60"/>
      <c r="AJ138" s="60"/>
      <c r="AK138" s="60"/>
      <c r="AL138" s="60"/>
      <c r="AM138" s="60"/>
      <c r="AN138" s="60"/>
      <c r="AO138" s="60"/>
      <c r="AP138" s="60"/>
      <c r="AQ138" s="60"/>
      <c r="AR138" s="60"/>
      <c r="AS138" s="60"/>
      <c r="AT138" s="60"/>
      <c r="AU138" s="60"/>
      <c r="AV138" s="60"/>
      <c r="AW138" s="60"/>
      <c r="AX138" s="60"/>
      <c r="AY138" s="60"/>
      <c r="AZ138" s="60"/>
      <c r="BA138" s="60"/>
      <c r="BB138" s="60"/>
      <c r="BC138" s="60"/>
      <c r="BD138" s="60"/>
      <c r="BE138" s="60"/>
      <c r="BF138" s="60"/>
      <c r="BG138" s="60"/>
      <c r="BH138" s="60"/>
      <c r="BI138" s="60"/>
      <c r="BJ138" s="60"/>
      <c r="BK138" s="60"/>
      <c r="BL138" s="60"/>
      <c r="BM138" s="60"/>
      <c r="BN138" s="60"/>
      <c r="BO138" s="60"/>
      <c r="BP138" s="60"/>
      <c r="BQ138" s="60"/>
      <c r="BR138" s="60"/>
      <c r="BS138" s="60"/>
      <c r="BT138" s="60"/>
      <c r="BU138" s="60"/>
      <c r="BV138" s="60"/>
      <c r="BW138" s="60"/>
      <c r="BX138" s="60"/>
      <c r="BY138" s="60"/>
      <c r="BZ138" s="60"/>
      <c r="CA138" s="60"/>
      <c r="CB138" s="60"/>
      <c r="CC138" s="60"/>
      <c r="CD138" s="60"/>
      <c r="CE138" s="60"/>
      <c r="CF138" s="60"/>
      <c r="CG138" s="60"/>
      <c r="CH138" s="60"/>
      <c r="CI138" s="60"/>
      <c r="CJ138" s="60"/>
      <c r="CK138" s="60"/>
      <c r="CL138" s="60"/>
      <c r="CM138" s="60"/>
      <c r="CN138" s="60"/>
      <c r="CO138" s="60"/>
      <c r="CP138" s="60"/>
      <c r="CQ138" s="60"/>
      <c r="CR138" s="60"/>
      <c r="CS138" s="60"/>
      <c r="CT138" s="60"/>
      <c r="CU138" s="60"/>
      <c r="CV138" s="60"/>
      <c r="CW138" s="60"/>
      <c r="CX138" s="60"/>
      <c r="CY138" s="60"/>
      <c r="CZ138" s="60"/>
      <c r="DA138" s="60"/>
      <c r="DB138" s="60"/>
    </row>
    <row r="139" spans="1:106" s="16" customFormat="1" ht="27.75" customHeight="1">
      <c r="A139" s="1047" t="s">
        <v>789</v>
      </c>
      <c r="B139" s="1047"/>
      <c r="C139" s="1047"/>
      <c r="D139" s="1047"/>
      <c r="E139" s="1047"/>
      <c r="F139" s="1047"/>
      <c r="G139" s="1047"/>
      <c r="H139" s="472">
        <f>H130+H132+H137</f>
        <v>2359.1999999999998</v>
      </c>
      <c r="I139" s="87"/>
      <c r="J139" s="179"/>
      <c r="K139" s="37"/>
      <c r="L139" s="37"/>
      <c r="M139" s="8"/>
      <c r="N139" s="465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  <c r="AA139" s="60"/>
      <c r="AB139" s="60"/>
      <c r="AC139" s="60"/>
      <c r="AD139" s="60"/>
      <c r="AE139" s="60"/>
      <c r="AF139" s="60"/>
      <c r="AG139" s="60"/>
      <c r="AH139" s="60"/>
      <c r="AI139" s="60"/>
      <c r="AJ139" s="60"/>
      <c r="AK139" s="60"/>
      <c r="AL139" s="60"/>
      <c r="AM139" s="60"/>
      <c r="AN139" s="60"/>
      <c r="AO139" s="60"/>
      <c r="AP139" s="60"/>
      <c r="AQ139" s="60"/>
      <c r="AR139" s="60"/>
      <c r="AS139" s="60"/>
      <c r="AT139" s="60"/>
      <c r="AU139" s="60"/>
      <c r="AV139" s="60"/>
      <c r="AW139" s="60"/>
      <c r="AX139" s="60"/>
      <c r="AY139" s="60"/>
      <c r="AZ139" s="60"/>
      <c r="BA139" s="60"/>
      <c r="BB139" s="60"/>
      <c r="BC139" s="60"/>
      <c r="BD139" s="60"/>
      <c r="BE139" s="60"/>
      <c r="BF139" s="60"/>
      <c r="BG139" s="60"/>
      <c r="BH139" s="60"/>
      <c r="BI139" s="60"/>
      <c r="BJ139" s="60"/>
      <c r="BK139" s="60"/>
      <c r="BL139" s="60"/>
      <c r="BM139" s="60"/>
      <c r="BN139" s="60"/>
      <c r="BO139" s="60"/>
      <c r="BP139" s="60"/>
      <c r="BQ139" s="60"/>
      <c r="BR139" s="60"/>
      <c r="BS139" s="60"/>
      <c r="BT139" s="60"/>
      <c r="BU139" s="60"/>
      <c r="BV139" s="60"/>
      <c r="BW139" s="60"/>
      <c r="BX139" s="60"/>
      <c r="BY139" s="60"/>
      <c r="BZ139" s="60"/>
      <c r="CA139" s="60"/>
      <c r="CB139" s="60"/>
      <c r="CC139" s="60"/>
      <c r="CD139" s="60"/>
      <c r="CE139" s="60"/>
      <c r="CF139" s="60"/>
      <c r="CG139" s="60"/>
      <c r="CH139" s="60"/>
      <c r="CI139" s="60"/>
      <c r="CJ139" s="60"/>
      <c r="CK139" s="60"/>
      <c r="CL139" s="60"/>
      <c r="CM139" s="60"/>
      <c r="CN139" s="60"/>
      <c r="CO139" s="60"/>
      <c r="CP139" s="60"/>
      <c r="CQ139" s="60"/>
      <c r="CR139" s="60"/>
      <c r="CS139" s="60"/>
      <c r="CT139" s="60"/>
      <c r="CU139" s="60"/>
      <c r="CV139" s="60"/>
      <c r="CW139" s="60"/>
      <c r="CX139" s="60"/>
      <c r="CY139" s="60"/>
      <c r="CZ139" s="60"/>
      <c r="DA139" s="60"/>
      <c r="DB139" s="60"/>
    </row>
    <row r="140" spans="1:106" s="41" customFormat="1" ht="25.5">
      <c r="A140" s="21" t="s">
        <v>53</v>
      </c>
      <c r="B140" s="21" t="s">
        <v>64</v>
      </c>
      <c r="C140" s="866" t="s">
        <v>208</v>
      </c>
      <c r="D140" s="866" t="s">
        <v>8</v>
      </c>
      <c r="E140" s="866"/>
      <c r="F140" s="866"/>
      <c r="G140" s="866"/>
      <c r="H140" s="866"/>
      <c r="I140" s="866"/>
      <c r="J140" s="442"/>
      <c r="K140" s="37"/>
      <c r="L140" s="37"/>
      <c r="M140" s="14"/>
      <c r="N140" s="465">
        <f t="shared" si="6"/>
        <v>0</v>
      </c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  <c r="CD140" s="61"/>
      <c r="CE140" s="61"/>
      <c r="CF140" s="61"/>
      <c r="CG140" s="61"/>
      <c r="CH140" s="61"/>
      <c r="CI140" s="61"/>
      <c r="CJ140" s="61"/>
      <c r="CK140" s="61"/>
      <c r="CL140" s="61"/>
      <c r="CM140" s="61"/>
      <c r="CN140" s="61"/>
      <c r="CO140" s="61"/>
      <c r="CP140" s="61"/>
      <c r="CQ140" s="61"/>
      <c r="CR140" s="61"/>
      <c r="CS140" s="61"/>
      <c r="CT140" s="61"/>
      <c r="CU140" s="61"/>
      <c r="CV140" s="61"/>
      <c r="CW140" s="61"/>
      <c r="CX140" s="61"/>
      <c r="CY140" s="61"/>
      <c r="CZ140" s="61"/>
      <c r="DA140" s="61"/>
      <c r="DB140" s="61"/>
    </row>
    <row r="141" spans="1:106" s="8" customFormat="1" ht="19.5" hidden="1" customHeight="1">
      <c r="A141" s="66" t="s">
        <v>34</v>
      </c>
      <c r="B141" s="66" t="s">
        <v>23</v>
      </c>
      <c r="C141" s="852" t="s">
        <v>192</v>
      </c>
      <c r="D141" s="852" t="s">
        <v>8</v>
      </c>
      <c r="E141" s="852"/>
      <c r="F141" s="852"/>
      <c r="G141" s="852"/>
      <c r="H141" s="852"/>
      <c r="I141" s="852"/>
      <c r="J141" s="122"/>
      <c r="K141" s="1044"/>
      <c r="L141" s="1044"/>
      <c r="M141" s="40"/>
      <c r="N141" s="465">
        <f t="shared" si="6"/>
        <v>0</v>
      </c>
    </row>
    <row r="142" spans="1:106" s="11" customFormat="1" ht="15.75" hidden="1" customHeight="1">
      <c r="A142" s="89">
        <v>41</v>
      </c>
      <c r="B142" s="93" t="s">
        <v>0</v>
      </c>
      <c r="C142" s="117" t="s">
        <v>79</v>
      </c>
      <c r="D142" s="89" t="s">
        <v>201</v>
      </c>
      <c r="E142" s="90" t="s">
        <v>34</v>
      </c>
      <c r="F142" s="36"/>
      <c r="G142" s="90"/>
      <c r="H142" s="456"/>
      <c r="I142" s="90">
        <f>E143</f>
        <v>0</v>
      </c>
      <c r="J142" s="121"/>
      <c r="K142" s="1020"/>
      <c r="L142" s="1020"/>
      <c r="M142" s="40"/>
      <c r="N142" s="465">
        <f t="shared" si="6"/>
        <v>0</v>
      </c>
    </row>
    <row r="143" spans="1:106" s="8" customFormat="1" ht="57" hidden="1" customHeight="1">
      <c r="A143" s="89"/>
      <c r="B143" s="93"/>
      <c r="C143" s="116" t="s">
        <v>626</v>
      </c>
      <c r="D143" s="91" t="s">
        <v>202</v>
      </c>
      <c r="E143" s="87">
        <v>0</v>
      </c>
      <c r="F143" s="451"/>
      <c r="G143" s="87"/>
      <c r="H143" s="457"/>
      <c r="I143" s="87" t="s">
        <v>34</v>
      </c>
      <c r="J143" s="122"/>
      <c r="K143" s="35">
        <v>14.94</v>
      </c>
      <c r="L143" s="35">
        <f>K143*I142</f>
        <v>0</v>
      </c>
      <c r="M143" s="14"/>
      <c r="N143" s="465">
        <f t="shared" si="6"/>
        <v>0</v>
      </c>
    </row>
    <row r="144" spans="1:106" s="8" customFormat="1" ht="38.25" hidden="1">
      <c r="A144" s="91" t="s">
        <v>311</v>
      </c>
      <c r="B144" s="94" t="s">
        <v>0</v>
      </c>
      <c r="C144" s="116" t="s">
        <v>627</v>
      </c>
      <c r="D144" s="91" t="s">
        <v>202</v>
      </c>
      <c r="E144" s="87">
        <v>0</v>
      </c>
      <c r="F144" s="451"/>
      <c r="G144" s="87"/>
      <c r="H144" s="457"/>
      <c r="I144" s="87">
        <f>E144</f>
        <v>0</v>
      </c>
      <c r="J144" s="122"/>
      <c r="K144" s="35"/>
      <c r="L144" s="35"/>
      <c r="M144" s="40"/>
      <c r="N144" s="465">
        <f t="shared" si="6"/>
        <v>0</v>
      </c>
    </row>
    <row r="145" spans="1:14" s="8" customFormat="1" ht="18.75" hidden="1" customHeight="1">
      <c r="A145" s="89">
        <v>44</v>
      </c>
      <c r="B145" s="92" t="s">
        <v>132</v>
      </c>
      <c r="C145" s="117" t="s">
        <v>193</v>
      </c>
      <c r="D145" s="89" t="s">
        <v>201</v>
      </c>
      <c r="E145" s="90" t="s">
        <v>34</v>
      </c>
      <c r="F145" s="36"/>
      <c r="G145" s="90"/>
      <c r="H145" s="456"/>
      <c r="I145" s="90">
        <f>E146</f>
        <v>0</v>
      </c>
      <c r="J145" s="122"/>
      <c r="K145" s="35"/>
      <c r="L145" s="35"/>
      <c r="M145" s="40"/>
      <c r="N145" s="465">
        <f t="shared" si="6"/>
        <v>0</v>
      </c>
    </row>
    <row r="146" spans="1:14" s="8" customFormat="1" ht="80.25" hidden="1" customHeight="1">
      <c r="A146" s="91"/>
      <c r="B146" s="94"/>
      <c r="C146" s="116" t="s">
        <v>477</v>
      </c>
      <c r="D146" s="91" t="s">
        <v>202</v>
      </c>
      <c r="E146" s="87">
        <v>0</v>
      </c>
      <c r="F146" s="451"/>
      <c r="G146" s="87"/>
      <c r="H146" s="457"/>
      <c r="I146" s="87" t="s">
        <v>34</v>
      </c>
      <c r="J146" s="122"/>
      <c r="K146" s="35"/>
      <c r="L146" s="35"/>
      <c r="N146" s="465">
        <f t="shared" si="6"/>
        <v>0</v>
      </c>
    </row>
    <row r="147" spans="1:14" s="8" customFormat="1" ht="18.75" hidden="1" customHeight="1">
      <c r="A147" s="66" t="s">
        <v>34</v>
      </c>
      <c r="B147" s="66" t="s">
        <v>629</v>
      </c>
      <c r="C147" s="852" t="s">
        <v>628</v>
      </c>
      <c r="D147" s="852" t="s">
        <v>8</v>
      </c>
      <c r="E147" s="852"/>
      <c r="F147" s="852"/>
      <c r="G147" s="852"/>
      <c r="H147" s="852"/>
      <c r="I147" s="852"/>
      <c r="J147" s="122"/>
      <c r="K147" s="35"/>
      <c r="L147" s="35"/>
      <c r="N147" s="465">
        <f t="shared" si="6"/>
        <v>0</v>
      </c>
    </row>
    <row r="148" spans="1:14" s="8" customFormat="1" ht="21" hidden="1" customHeight="1">
      <c r="A148" s="89">
        <v>42</v>
      </c>
      <c r="B148" s="93" t="s">
        <v>223</v>
      </c>
      <c r="C148" s="117" t="s">
        <v>631</v>
      </c>
      <c r="D148" s="89" t="s">
        <v>201</v>
      </c>
      <c r="E148" s="90" t="s">
        <v>34</v>
      </c>
      <c r="F148" s="36"/>
      <c r="G148" s="90"/>
      <c r="H148" s="456"/>
      <c r="I148" s="90">
        <f>E149</f>
        <v>45.4</v>
      </c>
      <c r="J148" s="122"/>
      <c r="K148" s="35"/>
      <c r="L148" s="35"/>
      <c r="N148" s="465">
        <f t="shared" si="6"/>
        <v>0</v>
      </c>
    </row>
    <row r="149" spans="1:14" s="8" customFormat="1" ht="42.75" hidden="1" customHeight="1">
      <c r="A149" s="89"/>
      <c r="B149" s="93"/>
      <c r="C149" s="116" t="s">
        <v>632</v>
      </c>
      <c r="D149" s="91" t="s">
        <v>202</v>
      </c>
      <c r="E149" s="87">
        <f>25.9+19.5</f>
        <v>45.4</v>
      </c>
      <c r="F149" s="451"/>
      <c r="G149" s="87"/>
      <c r="H149" s="457"/>
      <c r="I149" s="87" t="s">
        <v>34</v>
      </c>
      <c r="J149" s="122"/>
      <c r="K149" s="35"/>
      <c r="L149" s="35"/>
      <c r="N149" s="465">
        <f t="shared" si="6"/>
        <v>0</v>
      </c>
    </row>
    <row r="150" spans="1:14" s="11" customFormat="1" ht="18" customHeight="1">
      <c r="A150" s="66" t="s">
        <v>34</v>
      </c>
      <c r="B150" s="66" t="s">
        <v>221</v>
      </c>
      <c r="C150" s="852" t="s">
        <v>222</v>
      </c>
      <c r="D150" s="852" t="s">
        <v>8</v>
      </c>
      <c r="E150" s="852"/>
      <c r="F150" s="852"/>
      <c r="G150" s="852"/>
      <c r="H150" s="852"/>
      <c r="I150" s="852"/>
      <c r="J150" s="123"/>
      <c r="K150" s="36"/>
      <c r="L150" s="36"/>
      <c r="M150" s="8"/>
      <c r="N150" s="465">
        <f t="shared" si="6"/>
        <v>0</v>
      </c>
    </row>
    <row r="151" spans="1:14" s="11" customFormat="1" ht="18.75" customHeight="1">
      <c r="A151" s="89">
        <v>16</v>
      </c>
      <c r="B151" s="93" t="s">
        <v>223</v>
      </c>
      <c r="C151" s="117" t="s">
        <v>706</v>
      </c>
      <c r="D151" s="89" t="s">
        <v>754</v>
      </c>
      <c r="E151" s="90" t="s">
        <v>34</v>
      </c>
      <c r="F151" s="445">
        <f>I151</f>
        <v>1</v>
      </c>
      <c r="G151" s="90">
        <v>1500</v>
      </c>
      <c r="H151" s="456">
        <f>F151*G151</f>
        <v>1500</v>
      </c>
      <c r="I151" s="90">
        <f>E152</f>
        <v>1</v>
      </c>
      <c r="J151" s="123"/>
      <c r="K151" s="36"/>
      <c r="L151" s="36"/>
      <c r="M151" s="8"/>
      <c r="N151" s="465">
        <f t="shared" si="6"/>
        <v>1500</v>
      </c>
    </row>
    <row r="152" spans="1:14" s="11" customFormat="1" ht="51" hidden="1" customHeight="1">
      <c r="A152" s="89"/>
      <c r="B152" s="93"/>
      <c r="C152" s="116" t="s">
        <v>756</v>
      </c>
      <c r="D152" s="91" t="s">
        <v>754</v>
      </c>
      <c r="E152" s="87">
        <v>1</v>
      </c>
      <c r="F152" s="445" t="str">
        <f>I152</f>
        <v>x</v>
      </c>
      <c r="G152" s="87"/>
      <c r="H152" s="457"/>
      <c r="I152" s="87" t="s">
        <v>34</v>
      </c>
      <c r="J152" s="123"/>
      <c r="K152" s="36"/>
      <c r="L152" s="36"/>
      <c r="M152" s="8"/>
      <c r="N152" s="465">
        <f t="shared" si="6"/>
        <v>0</v>
      </c>
    </row>
    <row r="153" spans="1:14" s="11" customFormat="1" ht="31.5" customHeight="1">
      <c r="A153" s="1047" t="s">
        <v>791</v>
      </c>
      <c r="B153" s="1047"/>
      <c r="C153" s="1047"/>
      <c r="D153" s="1047"/>
      <c r="E153" s="1047"/>
      <c r="F153" s="1047"/>
      <c r="G153" s="1047"/>
      <c r="H153" s="472">
        <f>H144+H146+H151</f>
        <v>1500</v>
      </c>
      <c r="I153" s="87"/>
      <c r="J153" s="123"/>
      <c r="K153" s="36"/>
      <c r="L153" s="36"/>
      <c r="M153" s="8"/>
      <c r="N153" s="465"/>
    </row>
    <row r="154" spans="1:14" s="11" customFormat="1" ht="29.25" customHeight="1">
      <c r="A154" s="21" t="s">
        <v>65</v>
      </c>
      <c r="B154" s="21" t="s">
        <v>66</v>
      </c>
      <c r="C154" s="866" t="s">
        <v>209</v>
      </c>
      <c r="D154" s="866" t="s">
        <v>8</v>
      </c>
      <c r="E154" s="866"/>
      <c r="F154" s="866"/>
      <c r="G154" s="866"/>
      <c r="H154" s="866"/>
      <c r="I154" s="866"/>
      <c r="J154" s="123"/>
      <c r="K154" s="36"/>
      <c r="L154" s="36"/>
      <c r="M154" s="8"/>
      <c r="N154" s="465">
        <f t="shared" si="6"/>
        <v>0</v>
      </c>
    </row>
    <row r="155" spans="1:14" s="11" customFormat="1" ht="18" customHeight="1">
      <c r="A155" s="66" t="s">
        <v>34</v>
      </c>
      <c r="B155" s="66" t="s">
        <v>134</v>
      </c>
      <c r="C155" s="852" t="s">
        <v>133</v>
      </c>
      <c r="D155" s="852" t="s">
        <v>8</v>
      </c>
      <c r="E155" s="852"/>
      <c r="F155" s="852"/>
      <c r="G155" s="852"/>
      <c r="H155" s="852"/>
      <c r="I155" s="852"/>
      <c r="J155" s="123"/>
      <c r="K155" s="36"/>
      <c r="L155" s="36"/>
      <c r="M155" s="8"/>
      <c r="N155" s="465">
        <f t="shared" si="6"/>
        <v>0</v>
      </c>
    </row>
    <row r="156" spans="1:14" s="11" customFormat="1" ht="18" customHeight="1">
      <c r="A156" s="89">
        <v>17</v>
      </c>
      <c r="B156" s="92" t="s">
        <v>135</v>
      </c>
      <c r="C156" s="117" t="s">
        <v>194</v>
      </c>
      <c r="D156" s="89" t="s">
        <v>9</v>
      </c>
      <c r="E156" s="90" t="s">
        <v>34</v>
      </c>
      <c r="F156" s="445">
        <f>I156</f>
        <v>3</v>
      </c>
      <c r="G156" s="90">
        <v>21</v>
      </c>
      <c r="H156" s="456">
        <f>F156*G156</f>
        <v>63</v>
      </c>
      <c r="I156" s="90">
        <f>E157</f>
        <v>3</v>
      </c>
      <c r="J156" s="123"/>
      <c r="K156" s="36"/>
      <c r="L156" s="36"/>
      <c r="M156" s="8"/>
      <c r="N156" s="465">
        <f t="shared" si="6"/>
        <v>63</v>
      </c>
    </row>
    <row r="157" spans="1:14" s="11" customFormat="1" ht="40.5" hidden="1" customHeight="1">
      <c r="A157" s="91"/>
      <c r="B157" s="94"/>
      <c r="C157" s="116" t="s">
        <v>707</v>
      </c>
      <c r="D157" s="91" t="s">
        <v>9</v>
      </c>
      <c r="E157" s="87">
        <v>3</v>
      </c>
      <c r="F157" s="445" t="str">
        <f>I157</f>
        <v>x</v>
      </c>
      <c r="G157" s="87"/>
      <c r="H157" s="456" t="e">
        <f>F157*G157</f>
        <v>#VALUE!</v>
      </c>
      <c r="I157" s="87" t="s">
        <v>34</v>
      </c>
      <c r="J157" s="123"/>
      <c r="K157" s="36"/>
      <c r="L157" s="36"/>
      <c r="N157" s="465" t="e">
        <f t="shared" si="6"/>
        <v>#VALUE!</v>
      </c>
    </row>
    <row r="158" spans="1:14" s="11" customFormat="1" ht="18" customHeight="1">
      <c r="A158" s="89">
        <v>18</v>
      </c>
      <c r="B158" s="92" t="s">
        <v>195</v>
      </c>
      <c r="C158" s="117" t="s">
        <v>280</v>
      </c>
      <c r="D158" s="89" t="s">
        <v>9</v>
      </c>
      <c r="E158" s="90" t="s">
        <v>34</v>
      </c>
      <c r="F158" s="445">
        <f>I158</f>
        <v>5</v>
      </c>
      <c r="G158" s="90">
        <v>4.3</v>
      </c>
      <c r="H158" s="456">
        <f>F158*G158</f>
        <v>21.5</v>
      </c>
      <c r="I158" s="90">
        <f>E159</f>
        <v>5</v>
      </c>
      <c r="J158" s="123"/>
      <c r="K158" s="36"/>
      <c r="L158" s="36"/>
      <c r="N158" s="465">
        <f t="shared" si="6"/>
        <v>21.5</v>
      </c>
    </row>
    <row r="159" spans="1:14" s="11" customFormat="1" ht="42.75" hidden="1" customHeight="1">
      <c r="A159" s="89"/>
      <c r="B159" s="94"/>
      <c r="C159" s="116" t="s">
        <v>708</v>
      </c>
      <c r="D159" s="91" t="s">
        <v>9</v>
      </c>
      <c r="E159" s="87">
        <v>5</v>
      </c>
      <c r="F159" s="445" t="str">
        <f>I159</f>
        <v>x</v>
      </c>
      <c r="G159" s="87"/>
      <c r="H159" s="457"/>
      <c r="I159" s="90" t="s">
        <v>34</v>
      </c>
      <c r="J159" s="123"/>
      <c r="K159" s="36"/>
      <c r="L159" s="36"/>
      <c r="N159" s="465">
        <f t="shared" si="6"/>
        <v>0</v>
      </c>
    </row>
    <row r="160" spans="1:14" s="11" customFormat="1" ht="18" hidden="1" customHeight="1">
      <c r="A160" s="66" t="s">
        <v>34</v>
      </c>
      <c r="B160" s="66" t="s">
        <v>196</v>
      </c>
      <c r="C160" s="852" t="s">
        <v>197</v>
      </c>
      <c r="D160" s="852" t="s">
        <v>8</v>
      </c>
      <c r="E160" s="852"/>
      <c r="F160" s="852"/>
      <c r="G160" s="852"/>
      <c r="H160" s="852"/>
      <c r="I160" s="852"/>
      <c r="J160" s="123"/>
      <c r="K160" s="36"/>
      <c r="L160" s="36"/>
      <c r="N160" s="465">
        <f t="shared" si="6"/>
        <v>0</v>
      </c>
    </row>
    <row r="161" spans="1:16" s="11" customFormat="1" ht="18.75" hidden="1" customHeight="1">
      <c r="A161" s="89">
        <v>48</v>
      </c>
      <c r="B161" s="92" t="s">
        <v>198</v>
      </c>
      <c r="C161" s="117" t="s">
        <v>282</v>
      </c>
      <c r="D161" s="89" t="s">
        <v>11</v>
      </c>
      <c r="E161" s="90" t="s">
        <v>34</v>
      </c>
      <c r="F161" s="36"/>
      <c r="G161" s="90"/>
      <c r="H161" s="456"/>
      <c r="I161" s="90">
        <f>E162</f>
        <v>0</v>
      </c>
      <c r="J161" s="123"/>
      <c r="K161" s="36"/>
      <c r="L161" s="36"/>
      <c r="N161" s="465">
        <f t="shared" si="6"/>
        <v>0</v>
      </c>
    </row>
    <row r="162" spans="1:16" s="11" customFormat="1" ht="64.5" hidden="1" customHeight="1">
      <c r="A162" s="89"/>
      <c r="B162" s="94"/>
      <c r="C162" s="116" t="s">
        <v>464</v>
      </c>
      <c r="D162" s="91" t="s">
        <v>11</v>
      </c>
      <c r="E162" s="87">
        <v>0</v>
      </c>
      <c r="F162" s="451"/>
      <c r="G162" s="87"/>
      <c r="H162" s="457"/>
      <c r="I162" s="90" t="s">
        <v>34</v>
      </c>
      <c r="J162" s="123"/>
      <c r="K162" s="36"/>
      <c r="L162" s="36"/>
      <c r="N162" s="465">
        <f t="shared" si="6"/>
        <v>0</v>
      </c>
    </row>
    <row r="163" spans="1:16" s="11" customFormat="1" ht="38.25" customHeight="1">
      <c r="A163" s="1047" t="s">
        <v>792</v>
      </c>
      <c r="B163" s="1047"/>
      <c r="C163" s="1047"/>
      <c r="D163" s="1047"/>
      <c r="E163" s="1047"/>
      <c r="F163" s="1047"/>
      <c r="G163" s="1047"/>
      <c r="H163" s="472">
        <f>H156+H158</f>
        <v>84.5</v>
      </c>
      <c r="I163" s="90"/>
      <c r="J163" s="123"/>
      <c r="K163" s="36"/>
      <c r="L163" s="36"/>
      <c r="N163" s="465"/>
    </row>
    <row r="164" spans="1:16" s="11" customFormat="1" ht="30" customHeight="1">
      <c r="A164" s="21" t="s">
        <v>67</v>
      </c>
      <c r="B164" s="21" t="s">
        <v>68</v>
      </c>
      <c r="C164" s="866" t="s">
        <v>210</v>
      </c>
      <c r="D164" s="866"/>
      <c r="E164" s="866"/>
      <c r="F164" s="866"/>
      <c r="G164" s="866"/>
      <c r="H164" s="866"/>
      <c r="I164" s="866"/>
      <c r="J164" s="123"/>
      <c r="K164" s="36"/>
      <c r="L164" s="36"/>
      <c r="N164" s="465">
        <f t="shared" si="6"/>
        <v>0</v>
      </c>
    </row>
    <row r="165" spans="1:16" s="11" customFormat="1" ht="18" customHeight="1">
      <c r="A165" s="66" t="s">
        <v>34</v>
      </c>
      <c r="B165" s="66" t="s">
        <v>24</v>
      </c>
      <c r="C165" s="852" t="s">
        <v>25</v>
      </c>
      <c r="D165" s="852" t="s">
        <v>8</v>
      </c>
      <c r="E165" s="852"/>
      <c r="F165" s="852"/>
      <c r="G165" s="852"/>
      <c r="H165" s="852"/>
      <c r="I165" s="852"/>
      <c r="J165" s="123"/>
      <c r="K165" s="36"/>
      <c r="L165" s="36"/>
      <c r="N165" s="465">
        <f t="shared" si="6"/>
        <v>0</v>
      </c>
    </row>
    <row r="166" spans="1:16" s="11" customFormat="1" ht="29.25" customHeight="1">
      <c r="A166" s="89">
        <v>19</v>
      </c>
      <c r="B166" s="93" t="s">
        <v>633</v>
      </c>
      <c r="C166" s="120" t="s">
        <v>634</v>
      </c>
      <c r="D166" s="89" t="s">
        <v>11</v>
      </c>
      <c r="E166" s="90" t="s">
        <v>34</v>
      </c>
      <c r="F166" s="445">
        <f>I166</f>
        <v>445</v>
      </c>
      <c r="G166" s="90">
        <v>33.9</v>
      </c>
      <c r="H166" s="456">
        <f>F166*G166</f>
        <v>15085.5</v>
      </c>
      <c r="I166" s="90">
        <f>SUM(E167:E167)</f>
        <v>445</v>
      </c>
      <c r="J166" s="123"/>
      <c r="K166" s="36"/>
      <c r="L166" s="36"/>
      <c r="N166" s="465">
        <f t="shared" si="6"/>
        <v>15085.5</v>
      </c>
    </row>
    <row r="167" spans="1:16" s="11" customFormat="1" ht="57.75" hidden="1" customHeight="1">
      <c r="A167" s="89"/>
      <c r="B167" s="94"/>
      <c r="C167" s="116" t="s">
        <v>757</v>
      </c>
      <c r="D167" s="91" t="s">
        <v>11</v>
      </c>
      <c r="E167" s="87">
        <v>445</v>
      </c>
      <c r="F167" s="445" t="str">
        <f>I167</f>
        <v>x</v>
      </c>
      <c r="G167" s="87"/>
      <c r="H167" s="457"/>
      <c r="I167" s="90" t="s">
        <v>34</v>
      </c>
      <c r="J167" s="123"/>
      <c r="K167" s="36"/>
      <c r="L167" s="36"/>
      <c r="N167" s="465">
        <f t="shared" si="6"/>
        <v>0</v>
      </c>
    </row>
    <row r="168" spans="1:16" s="8" customFormat="1" ht="18" customHeight="1">
      <c r="A168" s="66" t="s">
        <v>34</v>
      </c>
      <c r="B168" s="66" t="s">
        <v>26</v>
      </c>
      <c r="C168" s="852" t="s">
        <v>27</v>
      </c>
      <c r="D168" s="852" t="s">
        <v>8</v>
      </c>
      <c r="E168" s="852"/>
      <c r="F168" s="852"/>
      <c r="G168" s="852"/>
      <c r="H168" s="852"/>
      <c r="I168" s="852"/>
      <c r="J168" s="122"/>
      <c r="K168" s="35">
        <v>90.78</v>
      </c>
      <c r="L168" s="35">
        <f>K168*I166</f>
        <v>40397.1</v>
      </c>
      <c r="M168" s="11"/>
      <c r="N168" s="465">
        <f t="shared" si="6"/>
        <v>0</v>
      </c>
    </row>
    <row r="169" spans="1:16" s="8" customFormat="1" ht="18" customHeight="1">
      <c r="A169" s="89">
        <v>20</v>
      </c>
      <c r="B169" s="93" t="s">
        <v>101</v>
      </c>
      <c r="C169" s="117" t="s">
        <v>102</v>
      </c>
      <c r="D169" s="89" t="s">
        <v>201</v>
      </c>
      <c r="E169" s="90" t="s">
        <v>34</v>
      </c>
      <c r="F169" s="445">
        <f>I169</f>
        <v>520.84</v>
      </c>
      <c r="G169" s="90">
        <v>38.6</v>
      </c>
      <c r="H169" s="456">
        <f>F169*G169</f>
        <v>20104.419999999998</v>
      </c>
      <c r="I169" s="90">
        <f>E170</f>
        <v>520.84</v>
      </c>
      <c r="J169" s="122"/>
      <c r="K169" s="36"/>
      <c r="L169" s="36"/>
      <c r="M169" s="11"/>
      <c r="N169" s="465">
        <f t="shared" si="6"/>
        <v>20104.419999999998</v>
      </c>
      <c r="O169" s="39"/>
      <c r="P169" s="39"/>
    </row>
    <row r="170" spans="1:16" s="13" customFormat="1" ht="77.25" hidden="1" customHeight="1">
      <c r="A170" s="89" t="s">
        <v>8</v>
      </c>
      <c r="B170" s="95"/>
      <c r="C170" s="116" t="s">
        <v>758</v>
      </c>
      <c r="D170" s="91" t="s">
        <v>202</v>
      </c>
      <c r="E170" s="87">
        <v>520.84</v>
      </c>
      <c r="F170" s="445" t="str">
        <f>I170</f>
        <v>x</v>
      </c>
      <c r="G170" s="87"/>
      <c r="H170" s="456" t="e">
        <f>F170*G170</f>
        <v>#VALUE!</v>
      </c>
      <c r="I170" s="90" t="s">
        <v>34</v>
      </c>
      <c r="J170" s="124"/>
      <c r="K170" s="35">
        <v>72.3</v>
      </c>
      <c r="L170" s="35" t="e">
        <f>K170*#REF!</f>
        <v>#REF!</v>
      </c>
      <c r="M170" s="11"/>
      <c r="N170" s="465" t="e">
        <f t="shared" si="6"/>
        <v>#VALUE!</v>
      </c>
    </row>
    <row r="171" spans="1:16" s="8" customFormat="1" ht="19.5" customHeight="1">
      <c r="A171" s="89">
        <v>21</v>
      </c>
      <c r="B171" s="93" t="s">
        <v>1</v>
      </c>
      <c r="C171" s="117" t="s">
        <v>286</v>
      </c>
      <c r="D171" s="89" t="s">
        <v>201</v>
      </c>
      <c r="E171" s="90" t="s">
        <v>34</v>
      </c>
      <c r="F171" s="445">
        <f>I171</f>
        <v>156.21</v>
      </c>
      <c r="G171" s="90">
        <v>42.5</v>
      </c>
      <c r="H171" s="456">
        <f>F171*G171</f>
        <v>6638.93</v>
      </c>
      <c r="I171" s="90">
        <f>E172</f>
        <v>156.21</v>
      </c>
      <c r="J171" s="122"/>
      <c r="K171" s="36"/>
      <c r="L171" s="36"/>
      <c r="M171" s="11"/>
      <c r="N171" s="465">
        <f t="shared" si="6"/>
        <v>6638.93</v>
      </c>
    </row>
    <row r="172" spans="1:16" s="8" customFormat="1" ht="57" hidden="1" customHeight="1">
      <c r="A172" s="89" t="s">
        <v>8</v>
      </c>
      <c r="B172" s="95"/>
      <c r="C172" s="116" t="s">
        <v>761</v>
      </c>
      <c r="D172" s="91" t="s">
        <v>202</v>
      </c>
      <c r="E172" s="87">
        <v>156.21</v>
      </c>
      <c r="F172" s="445" t="str">
        <f>I172</f>
        <v>x</v>
      </c>
      <c r="G172" s="87"/>
      <c r="H172" s="457"/>
      <c r="I172" s="90" t="s">
        <v>34</v>
      </c>
      <c r="J172" s="122"/>
      <c r="K172" s="1020"/>
      <c r="L172" s="1020"/>
      <c r="N172" s="465">
        <f t="shared" si="6"/>
        <v>0</v>
      </c>
    </row>
    <row r="173" spans="1:16" s="8" customFormat="1" ht="18" customHeight="1">
      <c r="A173" s="66" t="s">
        <v>34</v>
      </c>
      <c r="B173" s="66" t="s">
        <v>28</v>
      </c>
      <c r="C173" s="852" t="s">
        <v>29</v>
      </c>
      <c r="D173" s="852" t="s">
        <v>8</v>
      </c>
      <c r="E173" s="852"/>
      <c r="F173" s="852"/>
      <c r="G173" s="852"/>
      <c r="H173" s="852"/>
      <c r="I173" s="852"/>
      <c r="J173" s="122"/>
      <c r="K173" s="162"/>
      <c r="L173" s="162"/>
      <c r="N173" s="465">
        <f t="shared" si="6"/>
        <v>0</v>
      </c>
    </row>
    <row r="174" spans="1:16" s="8" customFormat="1" ht="17.25" customHeight="1">
      <c r="A174" s="89">
        <v>22</v>
      </c>
      <c r="B174" s="93" t="s">
        <v>2</v>
      </c>
      <c r="C174" s="117" t="s">
        <v>136</v>
      </c>
      <c r="D174" s="89" t="s">
        <v>11</v>
      </c>
      <c r="E174" s="90" t="s">
        <v>34</v>
      </c>
      <c r="F174" s="445">
        <f>I174</f>
        <v>465</v>
      </c>
      <c r="G174" s="90">
        <v>28.6</v>
      </c>
      <c r="H174" s="456">
        <f>F174*G174</f>
        <v>13299</v>
      </c>
      <c r="I174" s="90">
        <f>E175</f>
        <v>465</v>
      </c>
      <c r="J174" s="122"/>
      <c r="K174" s="162"/>
      <c r="L174" s="162"/>
      <c r="N174" s="465">
        <f t="shared" si="6"/>
        <v>13299</v>
      </c>
    </row>
    <row r="175" spans="1:16" s="11" customFormat="1" ht="43.5" hidden="1" customHeight="1">
      <c r="A175" s="89" t="s">
        <v>8</v>
      </c>
      <c r="B175" s="95"/>
      <c r="C175" s="116" t="s">
        <v>762</v>
      </c>
      <c r="D175" s="91" t="s">
        <v>11</v>
      </c>
      <c r="E175" s="87">
        <v>465</v>
      </c>
      <c r="F175" s="445" t="str">
        <f>I175</f>
        <v>x</v>
      </c>
      <c r="G175" s="87"/>
      <c r="H175" s="457"/>
      <c r="I175" s="87" t="s">
        <v>34</v>
      </c>
      <c r="J175" s="121"/>
      <c r="K175" s="35">
        <v>78.42</v>
      </c>
      <c r="L175" s="35">
        <f>K175*I171</f>
        <v>12249.99</v>
      </c>
      <c r="M175" s="13"/>
      <c r="N175" s="465">
        <f t="shared" si="6"/>
        <v>0</v>
      </c>
    </row>
    <row r="176" spans="1:16" s="11" customFormat="1" ht="24.75" customHeight="1">
      <c r="A176" s="1047" t="s">
        <v>793</v>
      </c>
      <c r="B176" s="1047"/>
      <c r="C176" s="1047"/>
      <c r="D176" s="1047"/>
      <c r="E176" s="1047"/>
      <c r="F176" s="1047"/>
      <c r="G176" s="1047"/>
      <c r="H176" s="472">
        <f>H174+H171+H169+H166</f>
        <v>55127.85</v>
      </c>
      <c r="I176" s="87"/>
      <c r="J176" s="121"/>
      <c r="K176" s="35"/>
      <c r="L176" s="35"/>
      <c r="M176" s="13"/>
      <c r="N176" s="465"/>
    </row>
    <row r="177" spans="1:14" s="11" customFormat="1" ht="28.5" customHeight="1">
      <c r="A177" s="1048" t="s">
        <v>784</v>
      </c>
      <c r="B177" s="1048"/>
      <c r="C177" s="1048"/>
      <c r="D177" s="1048"/>
      <c r="E177" s="1048"/>
      <c r="F177" s="1048"/>
      <c r="G177" s="1048"/>
      <c r="H177" s="474">
        <f>H176+H163+H153+H139+H122+H95</f>
        <v>116706.88</v>
      </c>
      <c r="I177" s="87"/>
      <c r="J177" s="121"/>
      <c r="K177" s="35"/>
      <c r="L177" s="35"/>
      <c r="M177" s="13"/>
      <c r="N177" s="465"/>
    </row>
    <row r="178" spans="1:14" ht="37.5" customHeight="1">
      <c r="A178" s="441" t="s">
        <v>141</v>
      </c>
      <c r="B178" s="1045" t="s">
        <v>763</v>
      </c>
      <c r="C178" s="1045"/>
      <c r="D178" s="1045"/>
      <c r="E178" s="1045"/>
      <c r="F178" s="1045"/>
      <c r="G178" s="1045"/>
      <c r="H178" s="1045"/>
      <c r="I178" s="1045"/>
      <c r="J178" s="1045"/>
      <c r="K178" s="1045"/>
      <c r="L178" s="1045"/>
      <c r="N178" s="465">
        <f t="shared" si="6"/>
        <v>0</v>
      </c>
    </row>
    <row r="179" spans="1:14" ht="25.5" customHeight="1">
      <c r="A179" s="21" t="s">
        <v>103</v>
      </c>
      <c r="B179" s="21" t="s">
        <v>764</v>
      </c>
      <c r="C179" s="1005" t="s">
        <v>765</v>
      </c>
      <c r="D179" s="1005"/>
      <c r="E179" s="1005"/>
      <c r="F179" s="1005"/>
      <c r="G179" s="1005"/>
      <c r="H179" s="1005"/>
      <c r="I179" s="1005"/>
      <c r="J179" s="1005"/>
      <c r="K179" s="1005"/>
      <c r="L179" s="1005"/>
      <c r="N179" s="465">
        <f t="shared" si="6"/>
        <v>0</v>
      </c>
    </row>
    <row r="180" spans="1:14" ht="20.25" customHeight="1">
      <c r="A180" s="89">
        <v>23</v>
      </c>
      <c r="B180" s="93"/>
      <c r="C180" s="117" t="s">
        <v>766</v>
      </c>
      <c r="D180" s="89" t="s">
        <v>9</v>
      </c>
      <c r="E180" s="90" t="s">
        <v>34</v>
      </c>
      <c r="F180" s="445">
        <f>I180</f>
        <v>10</v>
      </c>
      <c r="G180" s="90">
        <v>285</v>
      </c>
      <c r="H180" s="456">
        <f>F180*G180</f>
        <v>2850</v>
      </c>
      <c r="I180" s="90">
        <f>E181</f>
        <v>10</v>
      </c>
      <c r="J180" s="442"/>
      <c r="K180" s="442"/>
      <c r="L180" s="442"/>
      <c r="N180" s="465">
        <f t="shared" si="6"/>
        <v>2850</v>
      </c>
    </row>
    <row r="181" spans="1:14" ht="71.25" hidden="1" customHeight="1">
      <c r="A181" s="89" t="s">
        <v>8</v>
      </c>
      <c r="B181" s="95"/>
      <c r="C181" s="116" t="s">
        <v>777</v>
      </c>
      <c r="D181" s="91" t="s">
        <v>9</v>
      </c>
      <c r="E181" s="87">
        <v>10</v>
      </c>
      <c r="F181" s="445" t="str">
        <f>I181</f>
        <v>x</v>
      </c>
      <c r="G181" s="87"/>
      <c r="H181" s="457"/>
      <c r="I181" s="87" t="s">
        <v>34</v>
      </c>
      <c r="J181" s="442"/>
      <c r="K181" s="442"/>
      <c r="L181" s="442"/>
      <c r="N181" s="465">
        <f t="shared" si="6"/>
        <v>0</v>
      </c>
    </row>
    <row r="182" spans="1:14" ht="24.75" customHeight="1">
      <c r="A182" s="1047" t="s">
        <v>794</v>
      </c>
      <c r="B182" s="1047"/>
      <c r="C182" s="1047"/>
      <c r="D182" s="1047"/>
      <c r="E182" s="1047"/>
      <c r="F182" s="1047"/>
      <c r="G182" s="1047"/>
      <c r="H182" s="472">
        <f>H180</f>
        <v>2850</v>
      </c>
      <c r="I182" s="87"/>
      <c r="J182" s="442"/>
      <c r="K182" s="442"/>
      <c r="L182" s="442"/>
      <c r="N182" s="465"/>
    </row>
    <row r="183" spans="1:14" ht="25.5" customHeight="1">
      <c r="A183" s="1048" t="s">
        <v>788</v>
      </c>
      <c r="B183" s="1048"/>
      <c r="C183" s="1048"/>
      <c r="D183" s="1048"/>
      <c r="E183" s="1048"/>
      <c r="F183" s="1048"/>
      <c r="G183" s="1048"/>
      <c r="H183" s="474">
        <f>H182</f>
        <v>2850</v>
      </c>
      <c r="I183" s="87"/>
      <c r="J183" s="442"/>
      <c r="K183" s="442"/>
      <c r="L183" s="442"/>
      <c r="N183" s="465"/>
    </row>
    <row r="184" spans="1:14" ht="31.5" customHeight="1">
      <c r="A184" s="441" t="s">
        <v>767</v>
      </c>
      <c r="B184" s="1045" t="s">
        <v>776</v>
      </c>
      <c r="C184" s="1045"/>
      <c r="D184" s="1045"/>
      <c r="E184" s="1045"/>
      <c r="F184" s="1045"/>
      <c r="G184" s="1045"/>
      <c r="H184" s="1045"/>
      <c r="I184" s="1045"/>
      <c r="J184" s="1045"/>
      <c r="K184" s="1045"/>
      <c r="L184" s="1045"/>
      <c r="N184" s="465">
        <f t="shared" si="6"/>
        <v>0</v>
      </c>
    </row>
    <row r="185" spans="1:14" ht="38.25" customHeight="1">
      <c r="A185" s="21" t="s">
        <v>33</v>
      </c>
      <c r="B185" s="21" t="s">
        <v>768</v>
      </c>
      <c r="C185" s="1005" t="s">
        <v>769</v>
      </c>
      <c r="D185" s="1005"/>
      <c r="E185" s="1005"/>
      <c r="F185" s="1005"/>
      <c r="G185" s="1005"/>
      <c r="H185" s="1005"/>
      <c r="I185" s="1005"/>
      <c r="J185" s="1005"/>
      <c r="K185" s="1005"/>
      <c r="L185" s="1005"/>
      <c r="N185" s="465">
        <f t="shared" si="6"/>
        <v>0</v>
      </c>
    </row>
    <row r="186" spans="1:14" ht="21" customHeight="1">
      <c r="A186" s="89">
        <v>24</v>
      </c>
      <c r="B186" s="93"/>
      <c r="C186" s="117" t="s">
        <v>770</v>
      </c>
      <c r="D186" s="89" t="s">
        <v>9</v>
      </c>
      <c r="E186" s="90" t="s">
        <v>34</v>
      </c>
      <c r="F186" s="445">
        <f>I186</f>
        <v>8</v>
      </c>
      <c r="G186" s="90">
        <v>225.6</v>
      </c>
      <c r="H186" s="456">
        <f>F186*G186</f>
        <v>1804.8</v>
      </c>
      <c r="I186" s="90">
        <f>E187</f>
        <v>8</v>
      </c>
      <c r="J186" s="442"/>
      <c r="K186" s="442"/>
      <c r="L186" s="442"/>
      <c r="N186" s="465">
        <f t="shared" si="6"/>
        <v>1804.8</v>
      </c>
    </row>
    <row r="187" spans="1:14" ht="76.5" hidden="1">
      <c r="A187" s="89" t="s">
        <v>8</v>
      </c>
      <c r="B187" s="95"/>
      <c r="C187" s="116" t="s">
        <v>778</v>
      </c>
      <c r="D187" s="91" t="s">
        <v>9</v>
      </c>
      <c r="E187" s="87">
        <v>8</v>
      </c>
      <c r="F187" s="445" t="str">
        <f>I187</f>
        <v>x</v>
      </c>
      <c r="G187" s="87"/>
      <c r="H187" s="457"/>
      <c r="I187" s="87" t="s">
        <v>34</v>
      </c>
      <c r="J187" s="442"/>
      <c r="K187" s="442"/>
      <c r="L187" s="442"/>
      <c r="N187" s="465">
        <f t="shared" si="6"/>
        <v>0</v>
      </c>
    </row>
    <row r="188" spans="1:14" ht="26.25" customHeight="1">
      <c r="A188" s="1047" t="s">
        <v>291</v>
      </c>
      <c r="B188" s="1047"/>
      <c r="C188" s="1047"/>
      <c r="D188" s="1047"/>
      <c r="E188" s="1047"/>
      <c r="F188" s="1047"/>
      <c r="G188" s="1047"/>
      <c r="H188" s="472">
        <f>H186</f>
        <v>1804.8</v>
      </c>
      <c r="I188" s="476"/>
      <c r="J188" s="442"/>
      <c r="K188" s="442"/>
      <c r="L188" s="442"/>
      <c r="N188" s="465"/>
    </row>
    <row r="189" spans="1:14" ht="28.5" customHeight="1">
      <c r="A189" s="1048" t="s">
        <v>790</v>
      </c>
      <c r="B189" s="1048"/>
      <c r="C189" s="1048"/>
      <c r="D189" s="1048"/>
      <c r="E189" s="1048"/>
      <c r="F189" s="1048"/>
      <c r="G189" s="1048"/>
      <c r="H189" s="474">
        <f>H188</f>
        <v>1804.8</v>
      </c>
      <c r="I189" s="476"/>
      <c r="J189" s="442"/>
      <c r="K189" s="442"/>
      <c r="L189" s="442"/>
      <c r="N189" s="465"/>
    </row>
    <row r="190" spans="1:14" ht="21.75" customHeight="1">
      <c r="A190" s="1050" t="s">
        <v>218</v>
      </c>
      <c r="B190" s="1050"/>
      <c r="C190" s="1050"/>
      <c r="D190" s="1050"/>
      <c r="E190" s="1050"/>
      <c r="F190" s="1050"/>
      <c r="G190" s="1050"/>
      <c r="H190" s="462">
        <f>H189+H183+H177+H15</f>
        <v>124161.68</v>
      </c>
      <c r="I190" s="477" t="e">
        <f>I189+#REF!</f>
        <v>#REF!</v>
      </c>
      <c r="J190" s="442"/>
      <c r="K190" s="442"/>
      <c r="L190" s="442"/>
    </row>
    <row r="191" spans="1:14" ht="24" customHeight="1">
      <c r="A191" s="1050" t="s">
        <v>219</v>
      </c>
      <c r="B191" s="1050"/>
      <c r="C191" s="1050"/>
      <c r="D191" s="1050"/>
      <c r="E191" s="1050"/>
      <c r="F191" s="1050"/>
      <c r="G191" s="1050"/>
      <c r="H191" s="462">
        <f>H192-H190</f>
        <v>28557.19</v>
      </c>
      <c r="I191" s="477" t="e">
        <f>0.23*I190</f>
        <v>#REF!</v>
      </c>
      <c r="J191" s="442"/>
      <c r="K191" s="442"/>
      <c r="L191" s="442"/>
    </row>
    <row r="192" spans="1:14" ht="27" customHeight="1">
      <c r="A192" s="1050" t="s">
        <v>220</v>
      </c>
      <c r="B192" s="1050"/>
      <c r="C192" s="1050"/>
      <c r="D192" s="1050"/>
      <c r="E192" s="1050"/>
      <c r="F192" s="1050"/>
      <c r="G192" s="1050"/>
      <c r="H192" s="462">
        <f>H190*1.23</f>
        <v>152718.87</v>
      </c>
      <c r="I192" s="477" t="e">
        <f>I190+I191</f>
        <v>#REF!</v>
      </c>
      <c r="J192" s="442"/>
      <c r="K192" s="442"/>
      <c r="L192" s="442"/>
    </row>
    <row r="193" spans="9:9">
      <c r="I193" s="18"/>
    </row>
    <row r="194" spans="9:9">
      <c r="I194" s="18"/>
    </row>
    <row r="195" spans="9:9">
      <c r="I195" s="18"/>
    </row>
  </sheetData>
  <autoFilter ref="A3:I175" xr:uid="{00000000-0009-0000-0000-000010000000}"/>
  <mergeCells count="76">
    <mergeCell ref="A122:G122"/>
    <mergeCell ref="A139:G139"/>
    <mergeCell ref="A153:G153"/>
    <mergeCell ref="A163:G163"/>
    <mergeCell ref="A182:G182"/>
    <mergeCell ref="C164:I164"/>
    <mergeCell ref="C165:I165"/>
    <mergeCell ref="C179:L179"/>
    <mergeCell ref="C168:I168"/>
    <mergeCell ref="K172:L172"/>
    <mergeCell ref="C173:I173"/>
    <mergeCell ref="B178:L178"/>
    <mergeCell ref="A177:G177"/>
    <mergeCell ref="A176:G176"/>
    <mergeCell ref="C123:I123"/>
    <mergeCell ref="C124:I124"/>
    <mergeCell ref="A190:G190"/>
    <mergeCell ref="A191:G191"/>
    <mergeCell ref="A192:G192"/>
    <mergeCell ref="A183:G183"/>
    <mergeCell ref="A188:G188"/>
    <mergeCell ref="A189:G189"/>
    <mergeCell ref="B184:L184"/>
    <mergeCell ref="C185:L185"/>
    <mergeCell ref="C160:I160"/>
    <mergeCell ref="C127:I127"/>
    <mergeCell ref="K127:L127"/>
    <mergeCell ref="K130:L130"/>
    <mergeCell ref="C136:I136"/>
    <mergeCell ref="C140:I140"/>
    <mergeCell ref="C141:I141"/>
    <mergeCell ref="K141:L141"/>
    <mergeCell ref="K142:L142"/>
    <mergeCell ref="C147:I147"/>
    <mergeCell ref="C150:I150"/>
    <mergeCell ref="C154:I154"/>
    <mergeCell ref="C155:I155"/>
    <mergeCell ref="C103:I103"/>
    <mergeCell ref="K106:L106"/>
    <mergeCell ref="C112:I112"/>
    <mergeCell ref="K115:L115"/>
    <mergeCell ref="C117:I117"/>
    <mergeCell ref="C78:I78"/>
    <mergeCell ref="C96:I96"/>
    <mergeCell ref="C97:I97"/>
    <mergeCell ref="K97:L97"/>
    <mergeCell ref="C100:I100"/>
    <mergeCell ref="A95:G95"/>
    <mergeCell ref="C57:I57"/>
    <mergeCell ref="C62:I62"/>
    <mergeCell ref="C67:I67"/>
    <mergeCell ref="C68:I68"/>
    <mergeCell ref="C75:I75"/>
    <mergeCell ref="C26:I26"/>
    <mergeCell ref="K26:L26"/>
    <mergeCell ref="C31:I31"/>
    <mergeCell ref="K31:L31"/>
    <mergeCell ref="C56:I56"/>
    <mergeCell ref="C17:I17"/>
    <mergeCell ref="K17:L17"/>
    <mergeCell ref="C18:I18"/>
    <mergeCell ref="K18:L18"/>
    <mergeCell ref="C21:I21"/>
    <mergeCell ref="C5:I5"/>
    <mergeCell ref="K5:L5"/>
    <mergeCell ref="C6:I6"/>
    <mergeCell ref="B16:I16"/>
    <mergeCell ref="K16:L16"/>
    <mergeCell ref="A14:G14"/>
    <mergeCell ref="A15:G15"/>
    <mergeCell ref="A1:I1"/>
    <mergeCell ref="K1:L1"/>
    <mergeCell ref="A2:I2"/>
    <mergeCell ref="K2:L2"/>
    <mergeCell ref="B4:I4"/>
    <mergeCell ref="K4:L4"/>
  </mergeCells>
  <pageMargins left="0.7" right="0.7" top="0.75" bottom="0.75" header="0.3" footer="0.3"/>
  <pageSetup paperSize="9" scale="10" fitToHeight="0" orientation="portrait" r:id="rId1"/>
  <rowBreaks count="1" manualBreakCount="1">
    <brk id="163" max="8" man="1"/>
  </rowBreaks>
  <colBreaks count="1" manualBreakCount="1">
    <brk id="8" max="191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theme="9"/>
  </sheetPr>
  <dimension ref="A1:FV186"/>
  <sheetViews>
    <sheetView workbookViewId="0">
      <selection sqref="A1:F1"/>
    </sheetView>
  </sheetViews>
  <sheetFormatPr defaultRowHeight="12.75"/>
  <cols>
    <col min="1" max="1" width="10.28515625" style="17" customWidth="1"/>
    <col min="2" max="2" width="15.5703125" style="40" customWidth="1"/>
    <col min="3" max="3" width="65.7109375" style="42" customWidth="1"/>
    <col min="4" max="4" width="10.42578125" style="43" customWidth="1"/>
    <col min="5" max="5" width="9.7109375" style="18" customWidth="1"/>
    <col min="6" max="6" width="13" style="20" customWidth="1"/>
    <col min="7" max="7" width="6.140625" style="40" hidden="1" customWidth="1"/>
    <col min="8" max="8" width="12.140625" style="40" hidden="1" customWidth="1"/>
    <col min="9" max="9" width="13" style="40" hidden="1" customWidth="1"/>
    <col min="10" max="10" width="9.140625" style="40"/>
    <col min="11" max="11" width="10" style="40" bestFit="1" customWidth="1"/>
    <col min="12" max="16384" width="9.140625" style="40"/>
  </cols>
  <sheetData>
    <row r="1" spans="1:11" s="4" customFormat="1" ht="31.5" customHeight="1" thickBot="1">
      <c r="A1" s="1185" t="s">
        <v>16</v>
      </c>
      <c r="B1" s="1186"/>
      <c r="C1" s="1186"/>
      <c r="D1" s="1186"/>
      <c r="E1" s="1186"/>
      <c r="F1" s="1187"/>
      <c r="G1" s="2"/>
      <c r="H1" s="1180"/>
      <c r="I1" s="1181"/>
    </row>
    <row r="2" spans="1:11" s="4" customFormat="1" ht="39.75" customHeight="1" thickBot="1">
      <c r="A2" s="1188" t="s">
        <v>635</v>
      </c>
      <c r="B2" s="1189"/>
      <c r="C2" s="1189"/>
      <c r="D2" s="1189"/>
      <c r="E2" s="1189"/>
      <c r="F2" s="1190"/>
      <c r="G2" s="5"/>
      <c r="H2" s="1176"/>
      <c r="I2" s="1177"/>
      <c r="J2" s="6"/>
      <c r="K2" s="6"/>
    </row>
    <row r="3" spans="1:11" ht="45" customHeight="1" thickBot="1">
      <c r="A3" s="156" t="s">
        <v>3</v>
      </c>
      <c r="B3" s="157" t="s">
        <v>229</v>
      </c>
      <c r="C3" s="158" t="s">
        <v>4</v>
      </c>
      <c r="D3" s="158" t="s">
        <v>5</v>
      </c>
      <c r="E3" s="159" t="s">
        <v>6</v>
      </c>
      <c r="F3" s="160" t="s">
        <v>7</v>
      </c>
      <c r="G3" s="3"/>
      <c r="H3" s="22" t="s">
        <v>70</v>
      </c>
      <c r="I3" s="22" t="s">
        <v>71</v>
      </c>
      <c r="J3" s="3"/>
    </row>
    <row r="4" spans="1:11" ht="19.5" customHeight="1">
      <c r="A4" s="64" t="s">
        <v>33</v>
      </c>
      <c r="B4" s="1191" t="s">
        <v>142</v>
      </c>
      <c r="C4" s="1192"/>
      <c r="D4" s="1192"/>
      <c r="E4" s="1192"/>
      <c r="F4" s="1193"/>
      <c r="G4" s="3"/>
      <c r="H4" s="1180"/>
      <c r="I4" s="1181"/>
      <c r="J4" s="3"/>
    </row>
    <row r="5" spans="1:11" ht="26.25" customHeight="1">
      <c r="A5" s="24" t="s">
        <v>58</v>
      </c>
      <c r="B5" s="21" t="s">
        <v>73</v>
      </c>
      <c r="C5" s="866" t="s">
        <v>50</v>
      </c>
      <c r="D5" s="866"/>
      <c r="E5" s="866"/>
      <c r="F5" s="1172"/>
      <c r="G5" s="3"/>
      <c r="H5" s="1176"/>
      <c r="I5" s="1177"/>
      <c r="J5" s="3"/>
    </row>
    <row r="6" spans="1:11" ht="18.75" customHeight="1">
      <c r="A6" s="65" t="s">
        <v>34</v>
      </c>
      <c r="B6" s="66" t="s">
        <v>69</v>
      </c>
      <c r="C6" s="852" t="s">
        <v>111</v>
      </c>
      <c r="D6" s="852"/>
      <c r="E6" s="852"/>
      <c r="F6" s="1007"/>
      <c r="G6" s="3"/>
      <c r="H6" s="329"/>
      <c r="I6" s="330"/>
      <c r="J6" s="3"/>
    </row>
    <row r="7" spans="1:11" ht="18.75" customHeight="1">
      <c r="A7" s="67" t="s">
        <v>112</v>
      </c>
      <c r="B7" s="68" t="str">
        <f t="shared" ref="B7:B13" si="0">B6</f>
        <v>00.00.00</v>
      </c>
      <c r="C7" s="69" t="s">
        <v>145</v>
      </c>
      <c r="D7" s="109" t="s">
        <v>447</v>
      </c>
      <c r="E7" s="70">
        <v>1</v>
      </c>
      <c r="F7" s="138">
        <f t="shared" ref="F7:F13" si="1">E7</f>
        <v>1</v>
      </c>
      <c r="G7" s="3"/>
      <c r="H7" s="329"/>
      <c r="I7" s="330"/>
      <c r="J7" s="3"/>
    </row>
    <row r="8" spans="1:11" ht="40.5" customHeight="1">
      <c r="A8" s="67" t="s">
        <v>113</v>
      </c>
      <c r="B8" s="68" t="str">
        <f t="shared" si="0"/>
        <v>00.00.00</v>
      </c>
      <c r="C8" s="69" t="s">
        <v>199</v>
      </c>
      <c r="D8" s="109" t="s">
        <v>447</v>
      </c>
      <c r="E8" s="70">
        <v>1</v>
      </c>
      <c r="F8" s="138">
        <f t="shared" si="1"/>
        <v>1</v>
      </c>
      <c r="G8" s="3"/>
      <c r="H8" s="329"/>
      <c r="I8" s="330"/>
      <c r="J8" s="3"/>
    </row>
    <row r="9" spans="1:11" ht="28.5" customHeight="1">
      <c r="A9" s="67" t="s">
        <v>114</v>
      </c>
      <c r="B9" s="68" t="str">
        <f t="shared" si="0"/>
        <v>00.00.00</v>
      </c>
      <c r="C9" s="69" t="s">
        <v>636</v>
      </c>
      <c r="D9" s="109" t="s">
        <v>447</v>
      </c>
      <c r="E9" s="70">
        <v>1</v>
      </c>
      <c r="F9" s="138">
        <f t="shared" si="1"/>
        <v>1</v>
      </c>
      <c r="G9" s="3"/>
      <c r="H9" s="329"/>
      <c r="I9" s="330"/>
      <c r="J9" s="3"/>
    </row>
    <row r="10" spans="1:11" ht="38.25" customHeight="1">
      <c r="A10" s="67" t="s">
        <v>115</v>
      </c>
      <c r="B10" s="68" t="str">
        <f t="shared" si="0"/>
        <v>00.00.00</v>
      </c>
      <c r="C10" s="69" t="s">
        <v>231</v>
      </c>
      <c r="D10" s="109" t="s">
        <v>447</v>
      </c>
      <c r="E10" s="70">
        <v>1</v>
      </c>
      <c r="F10" s="138">
        <f t="shared" si="1"/>
        <v>1</v>
      </c>
      <c r="G10" s="3"/>
      <c r="H10" s="329"/>
      <c r="I10" s="330"/>
      <c r="J10" s="3"/>
    </row>
    <row r="11" spans="1:11" ht="28.5" customHeight="1">
      <c r="A11" s="67" t="s">
        <v>116</v>
      </c>
      <c r="B11" s="68" t="str">
        <f>B10</f>
        <v>00.00.00</v>
      </c>
      <c r="C11" s="69" t="s">
        <v>449</v>
      </c>
      <c r="D11" s="109" t="s">
        <v>447</v>
      </c>
      <c r="E11" s="70">
        <v>1</v>
      </c>
      <c r="F11" s="138">
        <f t="shared" si="1"/>
        <v>1</v>
      </c>
      <c r="G11" s="3"/>
      <c r="H11" s="329"/>
      <c r="I11" s="330"/>
      <c r="J11" s="3"/>
    </row>
    <row r="12" spans="1:11" ht="51.75" customHeight="1">
      <c r="A12" s="67" t="s">
        <v>117</v>
      </c>
      <c r="B12" s="68" t="str">
        <f t="shared" si="0"/>
        <v>00.00.00</v>
      </c>
      <c r="C12" s="69" t="s">
        <v>691</v>
      </c>
      <c r="D12" s="109" t="s">
        <v>447</v>
      </c>
      <c r="E12" s="70">
        <v>1</v>
      </c>
      <c r="F12" s="138">
        <f t="shared" si="1"/>
        <v>1</v>
      </c>
      <c r="G12" s="3"/>
      <c r="H12" s="329"/>
      <c r="I12" s="330"/>
      <c r="J12" s="3"/>
    </row>
    <row r="13" spans="1:11" ht="69.75" customHeight="1">
      <c r="A13" s="67" t="s">
        <v>146</v>
      </c>
      <c r="B13" s="68" t="str">
        <f t="shared" si="0"/>
        <v>00.00.00</v>
      </c>
      <c r="C13" s="69" t="s">
        <v>535</v>
      </c>
      <c r="D13" s="109" t="s">
        <v>447</v>
      </c>
      <c r="E13" s="70">
        <v>1</v>
      </c>
      <c r="F13" s="138">
        <f t="shared" si="1"/>
        <v>1</v>
      </c>
      <c r="G13" s="3"/>
      <c r="H13" s="329"/>
      <c r="I13" s="330"/>
      <c r="J13" s="3"/>
    </row>
    <row r="14" spans="1:11" ht="20.25" customHeight="1">
      <c r="A14" s="23" t="s">
        <v>38</v>
      </c>
      <c r="B14" s="1045" t="s">
        <v>552</v>
      </c>
      <c r="C14" s="1046"/>
      <c r="D14" s="1046"/>
      <c r="E14" s="1046"/>
      <c r="F14" s="1179"/>
      <c r="G14" s="3"/>
      <c r="H14" s="1180"/>
      <c r="I14" s="1181"/>
      <c r="J14" s="3"/>
    </row>
    <row r="15" spans="1:11" s="333" customFormat="1" ht="27" customHeight="1">
      <c r="A15" s="24" t="s">
        <v>60</v>
      </c>
      <c r="B15" s="21" t="s">
        <v>59</v>
      </c>
      <c r="C15" s="866" t="s">
        <v>200</v>
      </c>
      <c r="D15" s="866"/>
      <c r="E15" s="866"/>
      <c r="F15" s="1172"/>
      <c r="H15" s="1173"/>
      <c r="I15" s="1174"/>
    </row>
    <row r="16" spans="1:11" ht="18" customHeight="1">
      <c r="A16" s="65" t="s">
        <v>34</v>
      </c>
      <c r="B16" s="76" t="s">
        <v>13</v>
      </c>
      <c r="C16" s="852" t="s">
        <v>118</v>
      </c>
      <c r="D16" s="852"/>
      <c r="E16" s="917"/>
      <c r="F16" s="1182"/>
      <c r="G16" s="3"/>
      <c r="H16" s="1020"/>
      <c r="I16" s="1020"/>
      <c r="J16" s="3"/>
    </row>
    <row r="17" spans="1:12" s="14" customFormat="1" ht="18.75" customHeight="1">
      <c r="A17" s="67">
        <v>2</v>
      </c>
      <c r="B17" s="78" t="s">
        <v>147</v>
      </c>
      <c r="C17" s="79" t="s">
        <v>233</v>
      </c>
      <c r="D17" s="77" t="s">
        <v>225</v>
      </c>
      <c r="E17" s="81" t="s">
        <v>34</v>
      </c>
      <c r="F17" s="388">
        <f>SUM(E18:E18)</f>
        <v>0.06</v>
      </c>
      <c r="G17" s="38"/>
      <c r="H17" s="35">
        <v>3524.44</v>
      </c>
      <c r="I17" s="35">
        <f>H17*F17</f>
        <v>211.47</v>
      </c>
      <c r="J17" s="1"/>
    </row>
    <row r="18" spans="1:12" ht="71.25" customHeight="1">
      <c r="A18" s="67"/>
      <c r="B18" s="82"/>
      <c r="C18" s="83" t="s">
        <v>643</v>
      </c>
      <c r="D18" s="84" t="s">
        <v>225</v>
      </c>
      <c r="E18" s="85">
        <f>(260-200)/1000</f>
        <v>0.06</v>
      </c>
      <c r="F18" s="101" t="s">
        <v>34</v>
      </c>
      <c r="G18" s="3"/>
      <c r="H18" s="35"/>
      <c r="I18" s="35"/>
      <c r="J18" s="3"/>
    </row>
    <row r="19" spans="1:12" ht="16.5" customHeight="1">
      <c r="A19" s="65" t="s">
        <v>34</v>
      </c>
      <c r="B19" s="389" t="s">
        <v>536</v>
      </c>
      <c r="C19" s="852" t="s">
        <v>537</v>
      </c>
      <c r="D19" s="852"/>
      <c r="E19" s="917"/>
      <c r="F19" s="1182"/>
      <c r="G19" s="3"/>
      <c r="H19" s="57"/>
      <c r="I19" s="58"/>
      <c r="J19" s="3"/>
    </row>
    <row r="20" spans="1:12" ht="19.5" customHeight="1">
      <c r="A20" s="67">
        <v>3</v>
      </c>
      <c r="B20" s="78" t="s">
        <v>539</v>
      </c>
      <c r="C20" s="79" t="s">
        <v>538</v>
      </c>
      <c r="D20" s="77" t="s">
        <v>12</v>
      </c>
      <c r="E20" s="81" t="s">
        <v>34</v>
      </c>
      <c r="F20" s="388">
        <f>SUM(E21:E21)</f>
        <v>0</v>
      </c>
      <c r="G20" s="3"/>
      <c r="H20" s="57"/>
      <c r="I20" s="58"/>
      <c r="J20" s="3"/>
    </row>
    <row r="21" spans="1:12" ht="64.5" customHeight="1">
      <c r="A21" s="67"/>
      <c r="B21" s="82"/>
      <c r="C21" s="83" t="s">
        <v>644</v>
      </c>
      <c r="D21" s="84" t="s">
        <v>12</v>
      </c>
      <c r="E21" s="85">
        <v>0</v>
      </c>
      <c r="F21" s="101" t="s">
        <v>34</v>
      </c>
      <c r="G21" s="3"/>
      <c r="H21" s="57"/>
      <c r="I21" s="58"/>
      <c r="J21" s="3"/>
    </row>
    <row r="22" spans="1:12" ht="19.5" customHeight="1">
      <c r="A22" s="67">
        <v>4</v>
      </c>
      <c r="B22" s="78" t="s">
        <v>540</v>
      </c>
      <c r="C22" s="79" t="s">
        <v>541</v>
      </c>
      <c r="D22" s="77" t="s">
        <v>201</v>
      </c>
      <c r="E22" s="81" t="s">
        <v>34</v>
      </c>
      <c r="F22" s="388">
        <f>SUM(E23:E23)</f>
        <v>0</v>
      </c>
      <c r="G22" s="3"/>
      <c r="H22" s="57"/>
      <c r="I22" s="58"/>
      <c r="J22" s="3"/>
    </row>
    <row r="23" spans="1:12" ht="54" customHeight="1">
      <c r="A23" s="67"/>
      <c r="B23" s="82"/>
      <c r="C23" s="83" t="s">
        <v>645</v>
      </c>
      <c r="D23" s="84" t="s">
        <v>202</v>
      </c>
      <c r="E23" s="85">
        <v>0</v>
      </c>
      <c r="F23" s="101" t="s">
        <v>34</v>
      </c>
      <c r="G23" s="3"/>
      <c r="H23" s="57"/>
      <c r="I23" s="58"/>
      <c r="J23" s="3"/>
    </row>
    <row r="24" spans="1:12" ht="18" customHeight="1">
      <c r="A24" s="65" t="s">
        <v>34</v>
      </c>
      <c r="B24" s="66" t="s">
        <v>14</v>
      </c>
      <c r="C24" s="853" t="s">
        <v>119</v>
      </c>
      <c r="D24" s="926"/>
      <c r="E24" s="926"/>
      <c r="F24" s="1024"/>
      <c r="G24" s="3"/>
      <c r="H24" s="1183"/>
      <c r="I24" s="1184"/>
      <c r="J24" s="3"/>
    </row>
    <row r="25" spans="1:12" s="14" customFormat="1" ht="28.5" customHeight="1">
      <c r="A25" s="67">
        <v>5</v>
      </c>
      <c r="B25" s="78" t="s">
        <v>546</v>
      </c>
      <c r="C25" s="79" t="s">
        <v>545</v>
      </c>
      <c r="D25" s="77" t="s">
        <v>201</v>
      </c>
      <c r="E25" s="81" t="s">
        <v>34</v>
      </c>
      <c r="F25" s="388">
        <f>E26</f>
        <v>0</v>
      </c>
      <c r="G25" s="1"/>
      <c r="H25" s="35">
        <v>0.48</v>
      </c>
      <c r="I25" s="35">
        <f>H25*F25</f>
        <v>0</v>
      </c>
      <c r="J25" s="1"/>
    </row>
    <row r="26" spans="1:12" ht="68.25" customHeight="1">
      <c r="A26" s="67"/>
      <c r="B26" s="82"/>
      <c r="C26" s="83" t="s">
        <v>646</v>
      </c>
      <c r="D26" s="84" t="s">
        <v>202</v>
      </c>
      <c r="E26" s="85">
        <v>0</v>
      </c>
      <c r="F26" s="129" t="s">
        <v>34</v>
      </c>
      <c r="G26" s="3"/>
      <c r="H26" s="35"/>
      <c r="I26" s="35"/>
      <c r="J26" s="3"/>
    </row>
    <row r="27" spans="1:12" ht="27.75" customHeight="1">
      <c r="A27" s="67">
        <v>5</v>
      </c>
      <c r="B27" s="78" t="s">
        <v>296</v>
      </c>
      <c r="C27" s="79" t="s">
        <v>549</v>
      </c>
      <c r="D27" s="77" t="s">
        <v>201</v>
      </c>
      <c r="E27" s="81" t="s">
        <v>34</v>
      </c>
      <c r="F27" s="388">
        <f>E28</f>
        <v>0</v>
      </c>
      <c r="G27" s="3"/>
      <c r="H27" s="35"/>
      <c r="I27" s="35"/>
      <c r="J27" s="3"/>
      <c r="L27" s="350"/>
    </row>
    <row r="28" spans="1:12" ht="54" customHeight="1">
      <c r="A28" s="67"/>
      <c r="B28" s="82"/>
      <c r="C28" s="83" t="s">
        <v>550</v>
      </c>
      <c r="D28" s="84" t="s">
        <v>202</v>
      </c>
      <c r="E28" s="85">
        <v>0</v>
      </c>
      <c r="F28" s="129" t="s">
        <v>34</v>
      </c>
      <c r="G28" s="3"/>
      <c r="H28" s="35"/>
      <c r="I28" s="35"/>
      <c r="J28" s="3"/>
    </row>
    <row r="29" spans="1:12" ht="18" hidden="1" customHeight="1">
      <c r="A29" s="65" t="s">
        <v>34</v>
      </c>
      <c r="B29" s="66" t="s">
        <v>15</v>
      </c>
      <c r="C29" s="852" t="s">
        <v>10</v>
      </c>
      <c r="D29" s="852"/>
      <c r="E29" s="852"/>
      <c r="F29" s="1007"/>
      <c r="G29" s="3"/>
      <c r="H29" s="1020"/>
      <c r="I29" s="1020"/>
      <c r="J29" s="3"/>
    </row>
    <row r="30" spans="1:12" ht="18" hidden="1" customHeight="1">
      <c r="A30" s="125">
        <v>6</v>
      </c>
      <c r="B30" s="113" t="s">
        <v>30</v>
      </c>
      <c r="C30" s="335" t="s">
        <v>551</v>
      </c>
      <c r="D30" s="336" t="s">
        <v>544</v>
      </c>
      <c r="E30" s="243" t="s">
        <v>34</v>
      </c>
      <c r="F30" s="337">
        <f>SUM(E31)</f>
        <v>0</v>
      </c>
      <c r="G30" s="3"/>
      <c r="H30" s="162"/>
      <c r="I30" s="162"/>
      <c r="J30" s="3"/>
    </row>
    <row r="31" spans="1:12" ht="72.75" hidden="1" customHeight="1">
      <c r="A31" s="125"/>
      <c r="B31" s="338"/>
      <c r="C31" s="339" t="s">
        <v>553</v>
      </c>
      <c r="D31" s="340" t="s">
        <v>548</v>
      </c>
      <c r="E31" s="341">
        <v>0</v>
      </c>
      <c r="F31" s="343" t="s">
        <v>34</v>
      </c>
      <c r="G31" s="3"/>
      <c r="H31" s="162"/>
      <c r="I31" s="162"/>
      <c r="J31" s="3"/>
    </row>
    <row r="32" spans="1:12" ht="43.5" hidden="1" customHeight="1">
      <c r="A32" s="344" t="s">
        <v>35</v>
      </c>
      <c r="B32" s="345" t="str">
        <f>B30</f>
        <v>01.02.04.11</v>
      </c>
      <c r="C32" s="346" t="s">
        <v>554</v>
      </c>
      <c r="D32" s="347" t="s">
        <v>555</v>
      </c>
      <c r="E32" s="348">
        <f>E31*0.25</f>
        <v>0</v>
      </c>
      <c r="F32" s="349">
        <f>E32</f>
        <v>0</v>
      </c>
      <c r="G32" s="3"/>
      <c r="H32" s="162"/>
      <c r="I32" s="162"/>
      <c r="J32" s="3"/>
    </row>
    <row r="33" spans="1:177" s="14" customFormat="1" ht="19.5" hidden="1" customHeight="1">
      <c r="A33" s="125">
        <v>7</v>
      </c>
      <c r="B33" s="113" t="s">
        <v>121</v>
      </c>
      <c r="C33" s="335" t="s">
        <v>556</v>
      </c>
      <c r="D33" s="336" t="s">
        <v>544</v>
      </c>
      <c r="E33" s="243" t="s">
        <v>34</v>
      </c>
      <c r="F33" s="337">
        <f>SUM(E34)</f>
        <v>0</v>
      </c>
      <c r="G33" s="1"/>
      <c r="H33" s="35">
        <v>13.88</v>
      </c>
      <c r="I33" s="35">
        <f>H33*F33</f>
        <v>0</v>
      </c>
      <c r="J33" s="1"/>
    </row>
    <row r="34" spans="1:177" ht="33" hidden="1" customHeight="1">
      <c r="A34" s="125"/>
      <c r="B34" s="338"/>
      <c r="C34" s="339" t="s">
        <v>557</v>
      </c>
      <c r="D34" s="340" t="s">
        <v>548</v>
      </c>
      <c r="E34" s="341">
        <v>0</v>
      </c>
      <c r="F34" s="129" t="s">
        <v>34</v>
      </c>
      <c r="G34" s="3"/>
      <c r="H34" s="35"/>
      <c r="I34" s="35"/>
      <c r="J34" s="3"/>
    </row>
    <row r="35" spans="1:177" s="15" customFormat="1" ht="40.5" hidden="1" customHeight="1">
      <c r="A35" s="344" t="s">
        <v>148</v>
      </c>
      <c r="B35" s="345" t="str">
        <f>B33</f>
        <v>01.02.04.21</v>
      </c>
      <c r="C35" s="346" t="s">
        <v>558</v>
      </c>
      <c r="D35" s="347" t="s">
        <v>555</v>
      </c>
      <c r="E35" s="348">
        <v>0</v>
      </c>
      <c r="F35" s="349">
        <f>0.15*F33</f>
        <v>0</v>
      </c>
      <c r="G35" s="12"/>
      <c r="H35" s="36"/>
      <c r="I35" s="36"/>
      <c r="J35" s="8"/>
      <c r="K35" s="59"/>
      <c r="L35" s="59"/>
      <c r="M35" s="59"/>
      <c r="N35" s="59"/>
      <c r="O35" s="59"/>
      <c r="P35" s="59"/>
      <c r="Q35" s="59"/>
      <c r="R35" s="59"/>
      <c r="S35" s="59"/>
      <c r="T35" s="59"/>
      <c r="U35" s="59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 s="59"/>
      <c r="AP35" s="59"/>
      <c r="AQ35" s="59"/>
      <c r="AR35" s="59"/>
      <c r="AS35" s="59"/>
      <c r="AT35" s="59"/>
      <c r="AU35" s="59"/>
      <c r="AV35" s="59"/>
      <c r="AW35" s="59"/>
      <c r="AX35" s="59"/>
      <c r="AY35" s="59"/>
      <c r="AZ35" s="59"/>
      <c r="BA35" s="59"/>
      <c r="BB35" s="59"/>
      <c r="BC35" s="59"/>
      <c r="BD35" s="59"/>
      <c r="BE35" s="59"/>
      <c r="BF35" s="59"/>
      <c r="BG35" s="59"/>
      <c r="BH35" s="59"/>
      <c r="BI35" s="59"/>
      <c r="BJ35" s="59"/>
      <c r="BK35" s="59"/>
      <c r="BL35" s="59"/>
      <c r="BM35" s="59"/>
      <c r="BN35" s="59"/>
      <c r="BO35" s="59"/>
      <c r="BP35" s="59"/>
      <c r="BQ35" s="59"/>
      <c r="BR35" s="59"/>
      <c r="BS35" s="59"/>
      <c r="BT35" s="59"/>
      <c r="BU35" s="59"/>
      <c r="BV35" s="59"/>
      <c r="BW35" s="59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  <c r="ER35" s="59"/>
      <c r="ES35" s="59"/>
      <c r="ET35" s="59"/>
      <c r="EU35" s="59"/>
      <c r="EV35" s="59"/>
      <c r="EW35" s="59"/>
      <c r="EX35" s="59"/>
      <c r="EY35" s="59"/>
      <c r="EZ35" s="59"/>
      <c r="FA35" s="59"/>
      <c r="FB35" s="59"/>
      <c r="FC35" s="59"/>
      <c r="FD35" s="59"/>
      <c r="FE35" s="59"/>
      <c r="FF35" s="59"/>
      <c r="FG35" s="59"/>
      <c r="FH35" s="59"/>
      <c r="FI35" s="59"/>
      <c r="FJ35" s="59"/>
      <c r="FK35" s="59"/>
      <c r="FL35" s="59"/>
      <c r="FM35" s="59"/>
      <c r="FN35" s="59"/>
      <c r="FO35" s="59"/>
      <c r="FP35" s="59"/>
      <c r="FQ35" s="59"/>
      <c r="FR35" s="59"/>
      <c r="FS35" s="59"/>
      <c r="FT35" s="59"/>
      <c r="FU35" s="59"/>
    </row>
    <row r="36" spans="1:177" s="15" customFormat="1" ht="20.25" hidden="1" customHeight="1">
      <c r="A36" s="125">
        <v>8</v>
      </c>
      <c r="B36" s="113" t="s">
        <v>31</v>
      </c>
      <c r="C36" s="335" t="s">
        <v>559</v>
      </c>
      <c r="D36" s="336" t="s">
        <v>544</v>
      </c>
      <c r="E36" s="243" t="s">
        <v>34</v>
      </c>
      <c r="F36" s="337">
        <f>SUM(E37)</f>
        <v>0</v>
      </c>
      <c r="G36" s="12"/>
      <c r="H36" s="36"/>
      <c r="I36" s="36"/>
      <c r="J36" s="8"/>
      <c r="K36" s="59"/>
      <c r="L36" s="59"/>
      <c r="M36" s="59"/>
      <c r="N36" s="59"/>
      <c r="O36" s="59"/>
      <c r="P36" s="59"/>
      <c r="Q36" s="59"/>
      <c r="R36" s="59"/>
      <c r="S36" s="59"/>
      <c r="T36" s="59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 s="59"/>
      <c r="AP36" s="59"/>
      <c r="AQ36" s="59"/>
      <c r="AR36" s="59"/>
      <c r="AS36" s="59"/>
      <c r="AT36" s="59"/>
      <c r="AU36" s="59"/>
      <c r="AV36" s="59"/>
      <c r="AW36" s="59"/>
      <c r="AX36" s="59"/>
      <c r="AY36" s="59"/>
      <c r="AZ36" s="59"/>
      <c r="BA36" s="59"/>
      <c r="BB36" s="59"/>
      <c r="BC36" s="59"/>
      <c r="BD36" s="59"/>
      <c r="BE36" s="59"/>
      <c r="BF36" s="59"/>
      <c r="BG36" s="59"/>
      <c r="BH36" s="59"/>
      <c r="BI36" s="59"/>
      <c r="BJ36" s="59"/>
      <c r="BK36" s="59"/>
      <c r="BL36" s="59"/>
      <c r="BM36" s="59"/>
      <c r="BN36" s="59"/>
      <c r="BO36" s="59"/>
      <c r="BP36" s="59"/>
      <c r="BQ36" s="59"/>
      <c r="BR36" s="59"/>
      <c r="BS36" s="59"/>
      <c r="BT36" s="59"/>
      <c r="BU36" s="59"/>
      <c r="BV36" s="59"/>
      <c r="BW36" s="59"/>
      <c r="BX36" s="59"/>
      <c r="BY36" s="59"/>
      <c r="BZ36" s="59"/>
      <c r="CA36" s="59"/>
      <c r="CB36" s="59"/>
      <c r="CC36" s="59"/>
      <c r="CD36" s="59"/>
      <c r="CE36" s="59"/>
      <c r="CF36" s="59"/>
      <c r="CG36" s="59"/>
      <c r="CH36" s="59"/>
      <c r="CI36" s="59"/>
      <c r="CJ36" s="59"/>
      <c r="CK36" s="59"/>
      <c r="CL36" s="59"/>
      <c r="CM36" s="59"/>
      <c r="CN36" s="59"/>
      <c r="CO36" s="59"/>
      <c r="CP36" s="59"/>
      <c r="CQ36" s="59"/>
      <c r="CR36" s="59"/>
      <c r="CS36" s="59"/>
      <c r="CT36" s="59"/>
      <c r="CU36" s="59"/>
      <c r="CV36" s="59"/>
      <c r="CW36" s="59"/>
      <c r="CX36" s="59"/>
      <c r="CY36" s="59"/>
      <c r="CZ36" s="59"/>
      <c r="DA36" s="59"/>
      <c r="DB36" s="59"/>
      <c r="DC36" s="59"/>
      <c r="DD36" s="59"/>
      <c r="DE36" s="59"/>
      <c r="DF36" s="59"/>
      <c r="DG36" s="59"/>
      <c r="DH36" s="59"/>
      <c r="DI36" s="59"/>
      <c r="DJ36" s="59"/>
      <c r="DK36" s="59"/>
      <c r="DL36" s="59"/>
      <c r="DM36" s="59"/>
      <c r="DN36" s="59"/>
      <c r="DO36" s="59"/>
      <c r="DP36" s="59"/>
      <c r="DQ36" s="59"/>
      <c r="DR36" s="59"/>
      <c r="DS36" s="59"/>
      <c r="DT36" s="59"/>
      <c r="DU36" s="59"/>
      <c r="DV36" s="59"/>
      <c r="DW36" s="59"/>
      <c r="DX36" s="59"/>
      <c r="DY36" s="59"/>
      <c r="DZ36" s="59"/>
      <c r="EA36" s="59"/>
      <c r="EB36" s="59"/>
      <c r="EC36" s="59"/>
      <c r="ED36" s="59"/>
      <c r="EE36" s="59"/>
      <c r="EF36" s="59"/>
      <c r="EG36" s="59"/>
      <c r="EH36" s="59"/>
      <c r="EI36" s="59"/>
      <c r="EJ36" s="59"/>
      <c r="EK36" s="59"/>
      <c r="EL36" s="59"/>
      <c r="EM36" s="59"/>
      <c r="EN36" s="59"/>
      <c r="EO36" s="59"/>
      <c r="EP36" s="59"/>
      <c r="EQ36" s="59"/>
      <c r="ER36" s="59"/>
      <c r="ES36" s="59"/>
      <c r="ET36" s="59"/>
      <c r="EU36" s="59"/>
      <c r="EV36" s="59"/>
      <c r="EW36" s="59"/>
      <c r="EX36" s="59"/>
      <c r="EY36" s="59"/>
      <c r="EZ36" s="59"/>
      <c r="FA36" s="59"/>
      <c r="FB36" s="59"/>
      <c r="FC36" s="59"/>
      <c r="FD36" s="59"/>
      <c r="FE36" s="59"/>
      <c r="FF36" s="59"/>
      <c r="FG36" s="59"/>
      <c r="FH36" s="59"/>
      <c r="FI36" s="59"/>
      <c r="FJ36" s="59"/>
      <c r="FK36" s="59"/>
      <c r="FL36" s="59"/>
      <c r="FM36" s="59"/>
      <c r="FN36" s="59"/>
      <c r="FO36" s="59"/>
      <c r="FP36" s="59"/>
      <c r="FQ36" s="59"/>
      <c r="FR36" s="59"/>
      <c r="FS36" s="59"/>
      <c r="FT36" s="59"/>
      <c r="FU36" s="59"/>
    </row>
    <row r="37" spans="1:177" s="15" customFormat="1" ht="45.75" hidden="1" customHeight="1">
      <c r="A37" s="125"/>
      <c r="B37" s="338"/>
      <c r="C37" s="339" t="s">
        <v>560</v>
      </c>
      <c r="D37" s="340" t="s">
        <v>548</v>
      </c>
      <c r="E37" s="341">
        <v>0</v>
      </c>
      <c r="F37" s="343" t="s">
        <v>34</v>
      </c>
      <c r="G37" s="12"/>
      <c r="H37" s="36"/>
      <c r="I37" s="36"/>
      <c r="J37" s="8"/>
      <c r="K37" s="59"/>
      <c r="L37" s="59"/>
      <c r="M37" s="59"/>
      <c r="N37" s="59"/>
      <c r="O37" s="59"/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  <c r="AT37" s="59"/>
      <c r="AU37" s="59"/>
      <c r="AV37" s="59"/>
      <c r="AW37" s="59"/>
      <c r="AX37" s="59"/>
      <c r="AY37" s="59"/>
      <c r="AZ37" s="59"/>
      <c r="BA37" s="59"/>
      <c r="BB37" s="59"/>
      <c r="BC37" s="59"/>
      <c r="BD37" s="59"/>
      <c r="BE37" s="59"/>
      <c r="BF37" s="59"/>
      <c r="BG37" s="59"/>
      <c r="BH37" s="59"/>
      <c r="BI37" s="59"/>
      <c r="BJ37" s="59"/>
      <c r="BK37" s="59"/>
      <c r="BL37" s="59"/>
      <c r="BM37" s="59"/>
      <c r="BN37" s="59"/>
      <c r="BO37" s="59"/>
      <c r="BP37" s="59"/>
      <c r="BQ37" s="59"/>
      <c r="BR37" s="59"/>
      <c r="BS37" s="59"/>
      <c r="BT37" s="59"/>
      <c r="BU37" s="59"/>
      <c r="BV37" s="59"/>
      <c r="BW37" s="59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  <c r="ER37" s="59"/>
      <c r="ES37" s="59"/>
      <c r="ET37" s="59"/>
      <c r="EU37" s="59"/>
      <c r="EV37" s="59"/>
      <c r="EW37" s="59"/>
      <c r="EX37" s="59"/>
      <c r="EY37" s="59"/>
      <c r="EZ37" s="59"/>
      <c r="FA37" s="59"/>
      <c r="FB37" s="59"/>
      <c r="FC37" s="59"/>
      <c r="FD37" s="59"/>
      <c r="FE37" s="59"/>
      <c r="FF37" s="59"/>
      <c r="FG37" s="59"/>
      <c r="FH37" s="59"/>
      <c r="FI37" s="59"/>
      <c r="FJ37" s="59"/>
      <c r="FK37" s="59"/>
      <c r="FL37" s="59"/>
      <c r="FM37" s="59"/>
      <c r="FN37" s="59"/>
      <c r="FO37" s="59"/>
      <c r="FP37" s="59"/>
      <c r="FQ37" s="59"/>
      <c r="FR37" s="59"/>
      <c r="FS37" s="59"/>
      <c r="FT37" s="59"/>
      <c r="FU37" s="59"/>
    </row>
    <row r="38" spans="1:177" s="15" customFormat="1" ht="39.75" hidden="1" customHeight="1">
      <c r="A38" s="344" t="s">
        <v>149</v>
      </c>
      <c r="B38" s="345" t="str">
        <f>B36</f>
        <v>01.02.04.22</v>
      </c>
      <c r="C38" s="346" t="s">
        <v>561</v>
      </c>
      <c r="D38" s="347" t="s">
        <v>555</v>
      </c>
      <c r="E38" s="348">
        <f>E37*0.05</f>
        <v>0</v>
      </c>
      <c r="F38" s="349">
        <f>E38</f>
        <v>0</v>
      </c>
      <c r="G38" s="12"/>
      <c r="H38" s="36"/>
      <c r="I38" s="36"/>
      <c r="J38" s="8"/>
      <c r="K38" s="59"/>
      <c r="L38" s="59"/>
      <c r="M38" s="59"/>
      <c r="N38" s="59"/>
      <c r="O38" s="59"/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  <c r="AT38" s="59"/>
      <c r="AU38" s="59"/>
      <c r="AV38" s="59"/>
      <c r="AW38" s="59"/>
      <c r="AX38" s="59"/>
      <c r="AY38" s="59"/>
      <c r="AZ38" s="59"/>
      <c r="BA38" s="59"/>
      <c r="BB38" s="59"/>
      <c r="BC38" s="59"/>
      <c r="BD38" s="59"/>
      <c r="BE38" s="59"/>
      <c r="BF38" s="59"/>
      <c r="BG38" s="59"/>
      <c r="BH38" s="59"/>
      <c r="BI38" s="59"/>
      <c r="BJ38" s="59"/>
      <c r="BK38" s="59"/>
      <c r="BL38" s="59"/>
      <c r="BM38" s="59"/>
      <c r="BN38" s="59"/>
      <c r="BO38" s="59"/>
      <c r="BP38" s="59"/>
      <c r="BQ38" s="59"/>
      <c r="BR38" s="59"/>
      <c r="BS38" s="59"/>
      <c r="BT38" s="59"/>
      <c r="BU38" s="59"/>
      <c r="BV38" s="59"/>
      <c r="BW38" s="59"/>
      <c r="BX38" s="59"/>
      <c r="BY38" s="59"/>
      <c r="BZ38" s="59"/>
      <c r="CA38" s="59"/>
      <c r="CB38" s="59"/>
      <c r="CC38" s="59"/>
      <c r="CD38" s="59"/>
      <c r="CE38" s="59"/>
      <c r="CF38" s="59"/>
      <c r="CG38" s="59"/>
      <c r="CH38" s="59"/>
      <c r="CI38" s="59"/>
      <c r="CJ38" s="59"/>
      <c r="CK38" s="59"/>
      <c r="CL38" s="59"/>
      <c r="CM38" s="59"/>
      <c r="CN38" s="59"/>
      <c r="CO38" s="59"/>
      <c r="CP38" s="59"/>
      <c r="CQ38" s="59"/>
      <c r="CR38" s="59"/>
      <c r="CS38" s="59"/>
      <c r="CT38" s="59"/>
      <c r="CU38" s="59"/>
      <c r="CV38" s="59"/>
      <c r="CW38" s="59"/>
      <c r="CX38" s="59"/>
      <c r="CY38" s="59"/>
      <c r="CZ38" s="59"/>
      <c r="DA38" s="59"/>
      <c r="DB38" s="59"/>
      <c r="DC38" s="59"/>
      <c r="DD38" s="59"/>
      <c r="DE38" s="59"/>
      <c r="DF38" s="59"/>
      <c r="DG38" s="59"/>
      <c r="DH38" s="59"/>
      <c r="DI38" s="59"/>
      <c r="DJ38" s="59"/>
      <c r="DK38" s="59"/>
      <c r="DL38" s="59"/>
      <c r="DM38" s="59"/>
      <c r="DN38" s="59"/>
      <c r="DO38" s="59"/>
      <c r="DP38" s="59"/>
      <c r="DQ38" s="59"/>
      <c r="DR38" s="59"/>
      <c r="DS38" s="59"/>
      <c r="DT38" s="59"/>
      <c r="DU38" s="59"/>
      <c r="DV38" s="59"/>
      <c r="DW38" s="59"/>
      <c r="DX38" s="59"/>
      <c r="DY38" s="59"/>
      <c r="DZ38" s="59"/>
      <c r="EA38" s="59"/>
      <c r="EB38" s="59"/>
      <c r="EC38" s="59"/>
      <c r="ED38" s="59"/>
      <c r="EE38" s="59"/>
      <c r="EF38" s="59"/>
      <c r="EG38" s="59"/>
      <c r="EH38" s="59"/>
      <c r="EI38" s="59"/>
      <c r="EJ38" s="59"/>
      <c r="EK38" s="59"/>
      <c r="EL38" s="59"/>
      <c r="EM38" s="59"/>
      <c r="EN38" s="59"/>
      <c r="EO38" s="59"/>
      <c r="EP38" s="59"/>
      <c r="EQ38" s="59"/>
      <c r="ER38" s="59"/>
      <c r="ES38" s="59"/>
      <c r="ET38" s="59"/>
      <c r="EU38" s="59"/>
      <c r="EV38" s="59"/>
      <c r="EW38" s="59"/>
      <c r="EX38" s="59"/>
      <c r="EY38" s="59"/>
      <c r="EZ38" s="59"/>
      <c r="FA38" s="59"/>
      <c r="FB38" s="59"/>
      <c r="FC38" s="59"/>
      <c r="FD38" s="59"/>
      <c r="FE38" s="59"/>
      <c r="FF38" s="59"/>
      <c r="FG38" s="59"/>
      <c r="FH38" s="59"/>
      <c r="FI38" s="59"/>
      <c r="FJ38" s="59"/>
      <c r="FK38" s="59"/>
      <c r="FL38" s="59"/>
      <c r="FM38" s="59"/>
      <c r="FN38" s="59"/>
      <c r="FO38" s="59"/>
      <c r="FP38" s="59"/>
      <c r="FQ38" s="59"/>
      <c r="FR38" s="59"/>
      <c r="FS38" s="59"/>
      <c r="FT38" s="59"/>
      <c r="FU38" s="59"/>
    </row>
    <row r="39" spans="1:177" s="15" customFormat="1" ht="18" hidden="1" customHeight="1">
      <c r="A39" s="125">
        <v>9</v>
      </c>
      <c r="B39" s="113" t="s">
        <v>151</v>
      </c>
      <c r="C39" s="335" t="s">
        <v>562</v>
      </c>
      <c r="D39" s="336" t="s">
        <v>544</v>
      </c>
      <c r="E39" s="243" t="s">
        <v>34</v>
      </c>
      <c r="F39" s="337">
        <f>SUM(E40)</f>
        <v>0</v>
      </c>
      <c r="G39" s="12"/>
      <c r="H39" s="36"/>
      <c r="I39" s="36"/>
      <c r="J39" s="8"/>
      <c r="K39" s="59"/>
      <c r="L39" s="59"/>
      <c r="M39" s="59"/>
      <c r="N39" s="59"/>
      <c r="O39" s="59"/>
      <c r="P39" s="59"/>
      <c r="Q39" s="59"/>
      <c r="R39" s="59"/>
      <c r="S39" s="59"/>
      <c r="T39" s="59"/>
      <c r="U39" s="59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  <c r="AM39" s="59"/>
      <c r="AN39" s="59"/>
      <c r="AO39" s="59"/>
      <c r="AP39" s="59"/>
      <c r="AQ39" s="59"/>
      <c r="AR39" s="59"/>
      <c r="AS39" s="59"/>
      <c r="AT39" s="59"/>
      <c r="AU39" s="59"/>
      <c r="AV39" s="59"/>
      <c r="AW39" s="59"/>
      <c r="AX39" s="59"/>
      <c r="AY39" s="59"/>
      <c r="AZ39" s="59"/>
      <c r="BA39" s="59"/>
      <c r="BB39" s="59"/>
      <c r="BC39" s="59"/>
      <c r="BD39" s="59"/>
      <c r="BE39" s="59"/>
      <c r="BF39" s="59"/>
      <c r="BG39" s="59"/>
      <c r="BH39" s="59"/>
      <c r="BI39" s="59"/>
      <c r="BJ39" s="59"/>
      <c r="BK39" s="59"/>
      <c r="BL39" s="59"/>
      <c r="BM39" s="59"/>
      <c r="BN39" s="59"/>
      <c r="BO39" s="59"/>
      <c r="BP39" s="59"/>
      <c r="BQ39" s="59"/>
      <c r="BR39" s="59"/>
      <c r="BS39" s="59"/>
      <c r="BT39" s="59"/>
      <c r="BU39" s="59"/>
      <c r="BV39" s="59"/>
      <c r="BW39" s="59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  <c r="ER39" s="59"/>
      <c r="ES39" s="59"/>
      <c r="ET39" s="59"/>
      <c r="EU39" s="59"/>
      <c r="EV39" s="59"/>
      <c r="EW39" s="59"/>
      <c r="EX39" s="59"/>
      <c r="EY39" s="59"/>
      <c r="EZ39" s="59"/>
      <c r="FA39" s="59"/>
      <c r="FB39" s="59"/>
      <c r="FC39" s="59"/>
      <c r="FD39" s="59"/>
      <c r="FE39" s="59"/>
      <c r="FF39" s="59"/>
      <c r="FG39" s="59"/>
      <c r="FH39" s="59"/>
      <c r="FI39" s="59"/>
      <c r="FJ39" s="59"/>
      <c r="FK39" s="59"/>
      <c r="FL39" s="59"/>
      <c r="FM39" s="59"/>
      <c r="FN39" s="59"/>
      <c r="FO39" s="59"/>
      <c r="FP39" s="59"/>
      <c r="FQ39" s="59"/>
      <c r="FR39" s="59"/>
      <c r="FS39" s="59"/>
      <c r="FT39" s="59"/>
      <c r="FU39" s="59"/>
    </row>
    <row r="40" spans="1:177" s="15" customFormat="1" ht="58.5" hidden="1" customHeight="1">
      <c r="A40" s="125"/>
      <c r="B40" s="338"/>
      <c r="C40" s="339" t="s">
        <v>563</v>
      </c>
      <c r="D40" s="340" t="s">
        <v>548</v>
      </c>
      <c r="E40" s="341">
        <v>0</v>
      </c>
      <c r="F40" s="343" t="s">
        <v>34</v>
      </c>
      <c r="G40" s="12"/>
      <c r="H40" s="36"/>
      <c r="I40" s="36"/>
      <c r="J40" s="8"/>
      <c r="K40" s="59"/>
      <c r="L40" s="59"/>
      <c r="M40" s="59"/>
      <c r="N40" s="59"/>
      <c r="O40" s="59"/>
      <c r="P40" s="59"/>
      <c r="Q40" s="59"/>
      <c r="R40" s="59"/>
      <c r="S40" s="59"/>
      <c r="T40" s="59"/>
      <c r="U40" s="59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  <c r="AI40" s="59"/>
      <c r="AJ40" s="59"/>
      <c r="AK40" s="59"/>
      <c r="AL40" s="59"/>
      <c r="AM40" s="59"/>
      <c r="AN40" s="59"/>
      <c r="AO40" s="59"/>
      <c r="AP40" s="59"/>
      <c r="AQ40" s="59"/>
      <c r="AR40" s="59"/>
      <c r="AS40" s="59"/>
      <c r="AT40" s="59"/>
      <c r="AU40" s="59"/>
      <c r="AV40" s="59"/>
      <c r="AW40" s="59"/>
      <c r="AX40" s="59"/>
      <c r="AY40" s="59"/>
      <c r="AZ40" s="59"/>
      <c r="BA40" s="59"/>
      <c r="BB40" s="59"/>
      <c r="BC40" s="59"/>
      <c r="BD40" s="59"/>
      <c r="BE40" s="59"/>
      <c r="BF40" s="59"/>
      <c r="BG40" s="59"/>
      <c r="BH40" s="59"/>
      <c r="BI40" s="59"/>
      <c r="BJ40" s="59"/>
      <c r="BK40" s="59"/>
      <c r="BL40" s="59"/>
      <c r="BM40" s="59"/>
      <c r="BN40" s="59"/>
      <c r="BO40" s="59"/>
      <c r="BP40" s="59"/>
      <c r="BQ40" s="59"/>
      <c r="BR40" s="59"/>
      <c r="BS40" s="59"/>
      <c r="BT40" s="59"/>
      <c r="BU40" s="59"/>
      <c r="BV40" s="59"/>
      <c r="BW40" s="59"/>
      <c r="BX40" s="59"/>
      <c r="BY40" s="59"/>
      <c r="BZ40" s="59"/>
      <c r="CA40" s="59"/>
      <c r="CB40" s="59"/>
      <c r="CC40" s="59"/>
      <c r="CD40" s="59"/>
      <c r="CE40" s="59"/>
      <c r="CF40" s="59"/>
      <c r="CG40" s="59"/>
      <c r="CH40" s="59"/>
      <c r="CI40" s="59"/>
      <c r="CJ40" s="59"/>
      <c r="CK40" s="59"/>
      <c r="CL40" s="59"/>
      <c r="CM40" s="59"/>
      <c r="CN40" s="59"/>
      <c r="CO40" s="59"/>
      <c r="CP40" s="59"/>
      <c r="CQ40" s="59"/>
      <c r="CR40" s="59"/>
      <c r="CS40" s="59"/>
      <c r="CT40" s="59"/>
      <c r="CU40" s="59"/>
      <c r="CV40" s="59"/>
      <c r="CW40" s="59"/>
      <c r="CX40" s="59"/>
      <c r="CY40" s="59"/>
      <c r="CZ40" s="59"/>
      <c r="DA40" s="59"/>
      <c r="DB40" s="59"/>
      <c r="DC40" s="59"/>
      <c r="DD40" s="59"/>
      <c r="DE40" s="59"/>
      <c r="DF40" s="59"/>
      <c r="DG40" s="59"/>
      <c r="DH40" s="59"/>
      <c r="DI40" s="59"/>
      <c r="DJ40" s="59"/>
      <c r="DK40" s="59"/>
      <c r="DL40" s="59"/>
      <c r="DM40" s="59"/>
      <c r="DN40" s="59"/>
      <c r="DO40" s="59"/>
      <c r="DP40" s="59"/>
      <c r="DQ40" s="59"/>
      <c r="DR40" s="59"/>
      <c r="DS40" s="59"/>
      <c r="DT40" s="59"/>
      <c r="DU40" s="59"/>
      <c r="DV40" s="59"/>
      <c r="DW40" s="59"/>
      <c r="DX40" s="59"/>
      <c r="DY40" s="59"/>
      <c r="DZ40" s="59"/>
      <c r="EA40" s="59"/>
      <c r="EB40" s="59"/>
      <c r="EC40" s="59"/>
      <c r="ED40" s="59"/>
      <c r="EE40" s="59"/>
      <c r="EF40" s="59"/>
      <c r="EG40" s="59"/>
      <c r="EH40" s="59"/>
      <c r="EI40" s="59"/>
      <c r="EJ40" s="59"/>
      <c r="EK40" s="59"/>
      <c r="EL40" s="59"/>
      <c r="EM40" s="59"/>
      <c r="EN40" s="59"/>
      <c r="EO40" s="59"/>
      <c r="EP40" s="59"/>
      <c r="EQ40" s="59"/>
      <c r="ER40" s="59"/>
      <c r="ES40" s="59"/>
      <c r="ET40" s="59"/>
      <c r="EU40" s="59"/>
      <c r="EV40" s="59"/>
      <c r="EW40" s="59"/>
      <c r="EX40" s="59"/>
      <c r="EY40" s="59"/>
      <c r="EZ40" s="59"/>
      <c r="FA40" s="59"/>
      <c r="FB40" s="59"/>
      <c r="FC40" s="59"/>
      <c r="FD40" s="59"/>
      <c r="FE40" s="59"/>
      <c r="FF40" s="59"/>
      <c r="FG40" s="59"/>
      <c r="FH40" s="59"/>
      <c r="FI40" s="59"/>
      <c r="FJ40" s="59"/>
      <c r="FK40" s="59"/>
      <c r="FL40" s="59"/>
      <c r="FM40" s="59"/>
      <c r="FN40" s="59"/>
      <c r="FO40" s="59"/>
      <c r="FP40" s="59"/>
      <c r="FQ40" s="59"/>
      <c r="FR40" s="59"/>
      <c r="FS40" s="59"/>
      <c r="FT40" s="59"/>
      <c r="FU40" s="59"/>
    </row>
    <row r="41" spans="1:177" s="15" customFormat="1" ht="38.25" hidden="1" customHeight="1">
      <c r="A41" s="344" t="s">
        <v>150</v>
      </c>
      <c r="B41" s="345" t="str">
        <f>B39</f>
        <v>01.02.04.24</v>
      </c>
      <c r="C41" s="346" t="s">
        <v>564</v>
      </c>
      <c r="D41" s="347" t="s">
        <v>555</v>
      </c>
      <c r="E41" s="348">
        <v>0</v>
      </c>
      <c r="F41" s="349">
        <f>E41</f>
        <v>0</v>
      </c>
      <c r="G41" s="12"/>
      <c r="H41" s="36"/>
      <c r="I41" s="36"/>
      <c r="J41" s="8"/>
      <c r="K41" s="59"/>
      <c r="L41" s="59"/>
      <c r="M41" s="59"/>
      <c r="N41" s="59"/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 s="59"/>
      <c r="AP41" s="59"/>
      <c r="AQ41" s="59"/>
      <c r="AR41" s="59"/>
      <c r="AS41" s="59"/>
      <c r="AT41" s="59"/>
      <c r="AU41" s="59"/>
      <c r="AV41" s="59"/>
      <c r="AW41" s="59"/>
      <c r="AX41" s="59"/>
      <c r="AY41" s="59"/>
      <c r="AZ41" s="59"/>
      <c r="BA41" s="59"/>
      <c r="BB41" s="59"/>
      <c r="BC41" s="59"/>
      <c r="BD41" s="59"/>
      <c r="BE41" s="59"/>
      <c r="BF41" s="59"/>
      <c r="BG41" s="59"/>
      <c r="BH41" s="59"/>
      <c r="BI41" s="59"/>
      <c r="BJ41" s="59"/>
      <c r="BK41" s="59"/>
      <c r="BL41" s="59"/>
      <c r="BM41" s="59"/>
      <c r="BN41" s="59"/>
      <c r="BO41" s="59"/>
      <c r="BP41" s="59"/>
      <c r="BQ41" s="59"/>
      <c r="BR41" s="59"/>
      <c r="BS41" s="59"/>
      <c r="BT41" s="59"/>
      <c r="BU41" s="59"/>
      <c r="BV41" s="59"/>
      <c r="BW41" s="59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  <c r="ER41" s="59"/>
      <c r="ES41" s="59"/>
      <c r="ET41" s="59"/>
      <c r="EU41" s="59"/>
      <c r="EV41" s="59"/>
      <c r="EW41" s="59"/>
      <c r="EX41" s="59"/>
      <c r="EY41" s="59"/>
      <c r="EZ41" s="59"/>
      <c r="FA41" s="59"/>
      <c r="FB41" s="59"/>
      <c r="FC41" s="59"/>
      <c r="FD41" s="59"/>
      <c r="FE41" s="59"/>
      <c r="FF41" s="59"/>
      <c r="FG41" s="59"/>
      <c r="FH41" s="59"/>
      <c r="FI41" s="59"/>
      <c r="FJ41" s="59"/>
      <c r="FK41" s="59"/>
      <c r="FL41" s="59"/>
      <c r="FM41" s="59"/>
      <c r="FN41" s="59"/>
      <c r="FO41" s="59"/>
      <c r="FP41" s="59"/>
      <c r="FQ41" s="59"/>
      <c r="FR41" s="59"/>
      <c r="FS41" s="59"/>
      <c r="FT41" s="59"/>
      <c r="FU41" s="59"/>
    </row>
    <row r="42" spans="1:177" s="15" customFormat="1" ht="21" hidden="1" customHeight="1">
      <c r="A42" s="125">
        <v>10</v>
      </c>
      <c r="B42" s="113" t="s">
        <v>565</v>
      </c>
      <c r="C42" s="335" t="s">
        <v>566</v>
      </c>
      <c r="D42" s="336" t="s">
        <v>544</v>
      </c>
      <c r="E42" s="243" t="s">
        <v>34</v>
      </c>
      <c r="F42" s="337">
        <f>SUM(E43)</f>
        <v>0</v>
      </c>
      <c r="G42" s="12"/>
      <c r="H42" s="36"/>
      <c r="I42" s="36"/>
      <c r="J42" s="8"/>
      <c r="K42" s="59"/>
      <c r="L42" s="59"/>
      <c r="M42" s="59"/>
      <c r="N42" s="59"/>
      <c r="O42" s="59"/>
      <c r="P42" s="59"/>
      <c r="Q42" s="59"/>
      <c r="R42" s="59"/>
      <c r="S42" s="59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  <c r="AS42" s="59"/>
      <c r="AT42" s="59"/>
      <c r="AU42" s="59"/>
      <c r="AV42" s="59"/>
      <c r="AW42" s="59"/>
      <c r="AX42" s="59"/>
      <c r="AY42" s="59"/>
      <c r="AZ42" s="59"/>
      <c r="BA42" s="59"/>
      <c r="BB42" s="59"/>
      <c r="BC42" s="59"/>
      <c r="BD42" s="59"/>
      <c r="BE42" s="59"/>
      <c r="BF42" s="59"/>
      <c r="BG42" s="59"/>
      <c r="BH42" s="59"/>
      <c r="BI42" s="59"/>
      <c r="BJ42" s="59"/>
      <c r="BK42" s="59"/>
      <c r="BL42" s="59"/>
      <c r="BM42" s="59"/>
      <c r="BN42" s="59"/>
      <c r="BO42" s="59"/>
      <c r="BP42" s="59"/>
      <c r="BQ42" s="59"/>
      <c r="BR42" s="59"/>
      <c r="BS42" s="59"/>
      <c r="BT42" s="59"/>
      <c r="BU42" s="59"/>
      <c r="BV42" s="59"/>
      <c r="BW42" s="59"/>
      <c r="BX42" s="59"/>
      <c r="BY42" s="59"/>
      <c r="BZ42" s="59"/>
      <c r="CA42" s="59"/>
      <c r="CB42" s="59"/>
      <c r="CC42" s="59"/>
      <c r="CD42" s="59"/>
      <c r="CE42" s="59"/>
      <c r="CF42" s="59"/>
      <c r="CG42" s="59"/>
      <c r="CH42" s="59"/>
      <c r="CI42" s="59"/>
      <c r="CJ42" s="59"/>
      <c r="CK42" s="59"/>
      <c r="CL42" s="59"/>
      <c r="CM42" s="59"/>
      <c r="CN42" s="59"/>
      <c r="CO42" s="59"/>
      <c r="CP42" s="59"/>
      <c r="CQ42" s="59"/>
      <c r="CR42" s="59"/>
      <c r="CS42" s="59"/>
      <c r="CT42" s="59"/>
      <c r="CU42" s="59"/>
      <c r="CV42" s="59"/>
      <c r="CW42" s="59"/>
      <c r="CX42" s="59"/>
      <c r="CY42" s="59"/>
      <c r="CZ42" s="59"/>
      <c r="DA42" s="59"/>
      <c r="DB42" s="59"/>
      <c r="DC42" s="59"/>
      <c r="DD42" s="59"/>
      <c r="DE42" s="59"/>
      <c r="DF42" s="59"/>
      <c r="DG42" s="59"/>
      <c r="DH42" s="59"/>
      <c r="DI42" s="59"/>
      <c r="DJ42" s="59"/>
      <c r="DK42" s="59"/>
      <c r="DL42" s="59"/>
      <c r="DM42" s="59"/>
      <c r="DN42" s="59"/>
      <c r="DO42" s="59"/>
      <c r="DP42" s="59"/>
      <c r="DQ42" s="59"/>
      <c r="DR42" s="59"/>
      <c r="DS42" s="59"/>
      <c r="DT42" s="59"/>
      <c r="DU42" s="59"/>
      <c r="DV42" s="59"/>
      <c r="DW42" s="59"/>
      <c r="DX42" s="59"/>
      <c r="DY42" s="59"/>
      <c r="DZ42" s="59"/>
      <c r="EA42" s="59"/>
      <c r="EB42" s="59"/>
      <c r="EC42" s="59"/>
      <c r="ED42" s="59"/>
      <c r="EE42" s="59"/>
      <c r="EF42" s="59"/>
      <c r="EG42" s="59"/>
      <c r="EH42" s="59"/>
      <c r="EI42" s="59"/>
      <c r="EJ42" s="59"/>
      <c r="EK42" s="59"/>
      <c r="EL42" s="59"/>
      <c r="EM42" s="59"/>
      <c r="EN42" s="59"/>
      <c r="EO42" s="59"/>
      <c r="EP42" s="59"/>
      <c r="EQ42" s="59"/>
      <c r="ER42" s="59"/>
      <c r="ES42" s="59"/>
      <c r="ET42" s="59"/>
      <c r="EU42" s="59"/>
      <c r="EV42" s="59"/>
      <c r="EW42" s="59"/>
      <c r="EX42" s="59"/>
      <c r="EY42" s="59"/>
      <c r="EZ42" s="59"/>
      <c r="FA42" s="59"/>
      <c r="FB42" s="59"/>
      <c r="FC42" s="59"/>
      <c r="FD42" s="59"/>
      <c r="FE42" s="59"/>
      <c r="FF42" s="59"/>
      <c r="FG42" s="59"/>
      <c r="FH42" s="59"/>
      <c r="FI42" s="59"/>
      <c r="FJ42" s="59"/>
      <c r="FK42" s="59"/>
      <c r="FL42" s="59"/>
      <c r="FM42" s="59"/>
      <c r="FN42" s="59"/>
      <c r="FO42" s="59"/>
      <c r="FP42" s="59"/>
      <c r="FQ42" s="59"/>
      <c r="FR42" s="59"/>
      <c r="FS42" s="59"/>
      <c r="FT42" s="59"/>
      <c r="FU42" s="59"/>
    </row>
    <row r="43" spans="1:177" s="15" customFormat="1" ht="42.75" hidden="1" customHeight="1">
      <c r="A43" s="125"/>
      <c r="B43" s="338"/>
      <c r="C43" s="339" t="s">
        <v>567</v>
      </c>
      <c r="D43" s="340" t="s">
        <v>548</v>
      </c>
      <c r="E43" s="341">
        <v>0</v>
      </c>
      <c r="F43" s="343" t="s">
        <v>34</v>
      </c>
      <c r="G43" s="12"/>
      <c r="H43" s="36"/>
      <c r="I43" s="36"/>
      <c r="J43" s="8"/>
      <c r="K43" s="59"/>
      <c r="L43" s="59"/>
      <c r="M43" s="59"/>
      <c r="N43" s="59"/>
      <c r="O43" s="59"/>
      <c r="P43" s="59"/>
      <c r="Q43" s="59"/>
      <c r="R43" s="59"/>
      <c r="S43" s="59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 s="59"/>
      <c r="AP43" s="59"/>
      <c r="AQ43" s="59"/>
      <c r="AR43" s="59"/>
      <c r="AS43" s="59"/>
      <c r="AT43" s="59"/>
      <c r="AU43" s="59"/>
      <c r="AV43" s="59"/>
      <c r="AW43" s="59"/>
      <c r="AX43" s="59"/>
      <c r="AY43" s="59"/>
      <c r="AZ43" s="59"/>
      <c r="BA43" s="59"/>
      <c r="BB43" s="59"/>
      <c r="BC43" s="59"/>
      <c r="BD43" s="59"/>
      <c r="BE43" s="59"/>
      <c r="BF43" s="59"/>
      <c r="BG43" s="59"/>
      <c r="BH43" s="59"/>
      <c r="BI43" s="59"/>
      <c r="BJ43" s="59"/>
      <c r="BK43" s="59"/>
      <c r="BL43" s="59"/>
      <c r="BM43" s="59"/>
      <c r="BN43" s="59"/>
      <c r="BO43" s="59"/>
      <c r="BP43" s="59"/>
      <c r="BQ43" s="59"/>
      <c r="BR43" s="59"/>
      <c r="BS43" s="59"/>
      <c r="BT43" s="59"/>
      <c r="BU43" s="59"/>
      <c r="BV43" s="59"/>
      <c r="BW43" s="59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  <c r="ER43" s="59"/>
      <c r="ES43" s="59"/>
      <c r="ET43" s="59"/>
      <c r="EU43" s="59"/>
      <c r="EV43" s="59"/>
      <c r="EW43" s="59"/>
      <c r="EX43" s="59"/>
      <c r="EY43" s="59"/>
      <c r="EZ43" s="59"/>
      <c r="FA43" s="59"/>
      <c r="FB43" s="59"/>
      <c r="FC43" s="59"/>
      <c r="FD43" s="59"/>
      <c r="FE43" s="59"/>
      <c r="FF43" s="59"/>
      <c r="FG43" s="59"/>
      <c r="FH43" s="59"/>
      <c r="FI43" s="59"/>
      <c r="FJ43" s="59"/>
      <c r="FK43" s="59"/>
      <c r="FL43" s="59"/>
      <c r="FM43" s="59"/>
      <c r="FN43" s="59"/>
      <c r="FO43" s="59"/>
      <c r="FP43" s="59"/>
      <c r="FQ43" s="59"/>
      <c r="FR43" s="59"/>
      <c r="FS43" s="59"/>
      <c r="FT43" s="59"/>
      <c r="FU43" s="59"/>
    </row>
    <row r="44" spans="1:177" s="15" customFormat="1" ht="38.25" hidden="1" customHeight="1">
      <c r="A44" s="344" t="s">
        <v>36</v>
      </c>
      <c r="B44" s="345" t="str">
        <f>B42</f>
        <v>01.02.04.23</v>
      </c>
      <c r="C44" s="346" t="s">
        <v>568</v>
      </c>
      <c r="D44" s="347" t="s">
        <v>555</v>
      </c>
      <c r="E44" s="348">
        <f>E43*0.1</f>
        <v>0</v>
      </c>
      <c r="F44" s="349">
        <f>E44</f>
        <v>0</v>
      </c>
      <c r="G44" s="12"/>
      <c r="H44" s="36"/>
      <c r="I44" s="36"/>
      <c r="J44" s="8"/>
      <c r="K44" s="59"/>
      <c r="L44" s="59"/>
      <c r="M44" s="59"/>
      <c r="N44" s="59"/>
      <c r="O44" s="59"/>
      <c r="P44" s="59"/>
      <c r="Q44" s="59"/>
      <c r="R44" s="59"/>
      <c r="S44" s="59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P44" s="59"/>
      <c r="AQ44" s="59"/>
      <c r="AR44" s="59"/>
      <c r="AS44" s="59"/>
      <c r="AT44" s="59"/>
      <c r="AU44" s="59"/>
      <c r="AV44" s="59"/>
      <c r="AW44" s="59"/>
      <c r="AX44" s="59"/>
      <c r="AY44" s="59"/>
      <c r="AZ44" s="59"/>
      <c r="BA44" s="59"/>
      <c r="BB44" s="59"/>
      <c r="BC44" s="59"/>
      <c r="BD44" s="59"/>
      <c r="BE44" s="59"/>
      <c r="BF44" s="59"/>
      <c r="BG44" s="59"/>
      <c r="BH44" s="59"/>
      <c r="BI44" s="59"/>
      <c r="BJ44" s="59"/>
      <c r="BK44" s="59"/>
      <c r="BL44" s="59"/>
      <c r="BM44" s="59"/>
      <c r="BN44" s="59"/>
      <c r="BO44" s="59"/>
      <c r="BP44" s="59"/>
      <c r="BQ44" s="59"/>
      <c r="BR44" s="59"/>
      <c r="BS44" s="59"/>
      <c r="BT44" s="59"/>
      <c r="BU44" s="59"/>
      <c r="BV44" s="59"/>
      <c r="BW44" s="59"/>
      <c r="BX44" s="59"/>
      <c r="BY44" s="59"/>
      <c r="BZ44" s="59"/>
      <c r="CA44" s="59"/>
      <c r="CB44" s="59"/>
      <c r="CC44" s="59"/>
      <c r="CD44" s="59"/>
      <c r="CE44" s="59"/>
      <c r="CF44" s="59"/>
      <c r="CG44" s="59"/>
      <c r="CH44" s="59"/>
      <c r="CI44" s="59"/>
      <c r="CJ44" s="59"/>
      <c r="CK44" s="59"/>
      <c r="CL44" s="59"/>
      <c r="CM44" s="59"/>
      <c r="CN44" s="59"/>
      <c r="CO44" s="59"/>
      <c r="CP44" s="59"/>
      <c r="CQ44" s="59"/>
      <c r="CR44" s="59"/>
      <c r="CS44" s="59"/>
      <c r="CT44" s="59"/>
      <c r="CU44" s="59"/>
      <c r="CV44" s="59"/>
      <c r="CW44" s="59"/>
      <c r="CX44" s="59"/>
      <c r="CY44" s="59"/>
      <c r="CZ44" s="59"/>
      <c r="DA44" s="59"/>
      <c r="DB44" s="59"/>
      <c r="DC44" s="59"/>
      <c r="DD44" s="59"/>
      <c r="DE44" s="59"/>
      <c r="DF44" s="59"/>
      <c r="DG44" s="59"/>
      <c r="DH44" s="59"/>
      <c r="DI44" s="59"/>
      <c r="DJ44" s="59"/>
      <c r="DK44" s="59"/>
      <c r="DL44" s="59"/>
      <c r="DM44" s="59"/>
      <c r="DN44" s="59"/>
      <c r="DO44" s="59"/>
      <c r="DP44" s="59"/>
      <c r="DQ44" s="59"/>
      <c r="DR44" s="59"/>
      <c r="DS44" s="59"/>
      <c r="DT44" s="59"/>
      <c r="DU44" s="59"/>
      <c r="DV44" s="59"/>
      <c r="DW44" s="59"/>
      <c r="DX44" s="59"/>
      <c r="DY44" s="59"/>
      <c r="DZ44" s="59"/>
      <c r="EA44" s="59"/>
      <c r="EB44" s="59"/>
      <c r="EC44" s="59"/>
      <c r="ED44" s="59"/>
      <c r="EE44" s="59"/>
      <c r="EF44" s="59"/>
      <c r="EG44" s="59"/>
      <c r="EH44" s="59"/>
      <c r="EI44" s="59"/>
      <c r="EJ44" s="59"/>
      <c r="EK44" s="59"/>
      <c r="EL44" s="59"/>
      <c r="EM44" s="59"/>
      <c r="EN44" s="59"/>
      <c r="EO44" s="59"/>
      <c r="EP44" s="59"/>
      <c r="EQ44" s="59"/>
      <c r="ER44" s="59"/>
      <c r="ES44" s="59"/>
      <c r="ET44" s="59"/>
      <c r="EU44" s="59"/>
      <c r="EV44" s="59"/>
      <c r="EW44" s="59"/>
      <c r="EX44" s="59"/>
      <c r="EY44" s="59"/>
      <c r="EZ44" s="59"/>
      <c r="FA44" s="59"/>
      <c r="FB44" s="59"/>
      <c r="FC44" s="59"/>
      <c r="FD44" s="59"/>
      <c r="FE44" s="59"/>
      <c r="FF44" s="59"/>
      <c r="FG44" s="59"/>
      <c r="FH44" s="59"/>
      <c r="FI44" s="59"/>
      <c r="FJ44" s="59"/>
      <c r="FK44" s="59"/>
      <c r="FL44" s="59"/>
      <c r="FM44" s="59"/>
      <c r="FN44" s="59"/>
      <c r="FO44" s="59"/>
      <c r="FP44" s="59"/>
      <c r="FQ44" s="59"/>
      <c r="FR44" s="59"/>
      <c r="FS44" s="59"/>
      <c r="FT44" s="59"/>
      <c r="FU44" s="59"/>
    </row>
    <row r="45" spans="1:177" s="15" customFormat="1" ht="18" hidden="1" customHeight="1">
      <c r="A45" s="125">
        <v>11</v>
      </c>
      <c r="B45" s="113" t="s">
        <v>569</v>
      </c>
      <c r="C45" s="335" t="s">
        <v>570</v>
      </c>
      <c r="D45" s="336" t="s">
        <v>11</v>
      </c>
      <c r="E45" s="243" t="s">
        <v>34</v>
      </c>
      <c r="F45" s="337">
        <f>SUM(E46)</f>
        <v>0</v>
      </c>
      <c r="G45" s="12"/>
      <c r="H45" s="36"/>
      <c r="I45" s="36"/>
      <c r="J45" s="8"/>
      <c r="K45" s="59"/>
      <c r="L45" s="59"/>
      <c r="M45" s="59"/>
      <c r="N45" s="59"/>
      <c r="O45" s="59"/>
      <c r="P45" s="59"/>
      <c r="Q45" s="59"/>
      <c r="R45" s="59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  <c r="AS45" s="59"/>
      <c r="AT45" s="59"/>
      <c r="AU45" s="59"/>
      <c r="AV45" s="59"/>
      <c r="AW45" s="59"/>
      <c r="AX45" s="59"/>
      <c r="AY45" s="59"/>
      <c r="AZ45" s="59"/>
      <c r="BA45" s="59"/>
      <c r="BB45" s="59"/>
      <c r="BC45" s="59"/>
      <c r="BD45" s="59"/>
      <c r="BE45" s="59"/>
      <c r="BF45" s="59"/>
      <c r="BG45" s="59"/>
      <c r="BH45" s="59"/>
      <c r="BI45" s="59"/>
      <c r="BJ45" s="59"/>
      <c r="BK45" s="59"/>
      <c r="BL45" s="59"/>
      <c r="BM45" s="59"/>
      <c r="BN45" s="59"/>
      <c r="BO45" s="59"/>
      <c r="BP45" s="59"/>
      <c r="BQ45" s="59"/>
      <c r="BR45" s="59"/>
      <c r="BS45" s="59"/>
      <c r="BT45" s="59"/>
      <c r="BU45" s="59"/>
      <c r="BV45" s="59"/>
      <c r="BW45" s="59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  <c r="ER45" s="59"/>
      <c r="ES45" s="59"/>
      <c r="ET45" s="59"/>
      <c r="EU45" s="59"/>
      <c r="EV45" s="59"/>
      <c r="EW45" s="59"/>
      <c r="EX45" s="59"/>
      <c r="EY45" s="59"/>
      <c r="EZ45" s="59"/>
      <c r="FA45" s="59"/>
      <c r="FB45" s="59"/>
      <c r="FC45" s="59"/>
      <c r="FD45" s="59"/>
      <c r="FE45" s="59"/>
      <c r="FF45" s="59"/>
      <c r="FG45" s="59"/>
      <c r="FH45" s="59"/>
      <c r="FI45" s="59"/>
      <c r="FJ45" s="59"/>
      <c r="FK45" s="59"/>
      <c r="FL45" s="59"/>
      <c r="FM45" s="59"/>
      <c r="FN45" s="59"/>
      <c r="FO45" s="59"/>
      <c r="FP45" s="59"/>
      <c r="FQ45" s="59"/>
      <c r="FR45" s="59"/>
      <c r="FS45" s="59"/>
      <c r="FT45" s="59"/>
      <c r="FU45" s="59"/>
    </row>
    <row r="46" spans="1:177" s="15" customFormat="1" ht="39.75" hidden="1" customHeight="1">
      <c r="A46" s="125"/>
      <c r="B46" s="338"/>
      <c r="C46" s="339" t="s">
        <v>571</v>
      </c>
      <c r="D46" s="340" t="s">
        <v>11</v>
      </c>
      <c r="E46" s="341">
        <v>0</v>
      </c>
      <c r="F46" s="343" t="s">
        <v>34</v>
      </c>
      <c r="G46" s="12"/>
      <c r="H46" s="36"/>
      <c r="I46" s="36"/>
      <c r="J46" s="8"/>
      <c r="K46" s="59"/>
      <c r="L46" s="59"/>
      <c r="M46" s="59"/>
      <c r="N46" s="59"/>
      <c r="O46" s="59"/>
      <c r="P46" s="59"/>
      <c r="Q46" s="59"/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  <c r="AS46" s="59"/>
      <c r="AT46" s="59"/>
      <c r="AU46" s="59"/>
      <c r="AV46" s="59"/>
      <c r="AW46" s="59"/>
      <c r="AX46" s="59"/>
      <c r="AY46" s="59"/>
      <c r="AZ46" s="59"/>
      <c r="BA46" s="59"/>
      <c r="BB46" s="59"/>
      <c r="BC46" s="59"/>
      <c r="BD46" s="59"/>
      <c r="BE46" s="59"/>
      <c r="BF46" s="59"/>
      <c r="BG46" s="59"/>
      <c r="BH46" s="59"/>
      <c r="BI46" s="59"/>
      <c r="BJ46" s="59"/>
      <c r="BK46" s="59"/>
      <c r="BL46" s="59"/>
      <c r="BM46" s="59"/>
      <c r="BN46" s="59"/>
      <c r="BO46" s="59"/>
      <c r="BP46" s="59"/>
      <c r="BQ46" s="59"/>
      <c r="BR46" s="59"/>
      <c r="BS46" s="59"/>
      <c r="BT46" s="59"/>
      <c r="BU46" s="59"/>
      <c r="BV46" s="59"/>
      <c r="BW46" s="59"/>
      <c r="BX46" s="59"/>
      <c r="BY46" s="59"/>
      <c r="BZ46" s="59"/>
      <c r="CA46" s="59"/>
      <c r="CB46" s="59"/>
      <c r="CC46" s="59"/>
      <c r="CD46" s="59"/>
      <c r="CE46" s="59"/>
      <c r="CF46" s="59"/>
      <c r="CG46" s="59"/>
      <c r="CH46" s="59"/>
      <c r="CI46" s="59"/>
      <c r="CJ46" s="59"/>
      <c r="CK46" s="59"/>
      <c r="CL46" s="59"/>
      <c r="CM46" s="59"/>
      <c r="CN46" s="59"/>
      <c r="CO46" s="59"/>
      <c r="CP46" s="59"/>
      <c r="CQ46" s="59"/>
      <c r="CR46" s="59"/>
      <c r="CS46" s="59"/>
      <c r="CT46" s="59"/>
      <c r="CU46" s="59"/>
      <c r="CV46" s="59"/>
      <c r="CW46" s="59"/>
      <c r="CX46" s="59"/>
      <c r="CY46" s="59"/>
      <c r="CZ46" s="59"/>
      <c r="DA46" s="59"/>
      <c r="DB46" s="59"/>
      <c r="DC46" s="59"/>
      <c r="DD46" s="59"/>
      <c r="DE46" s="59"/>
      <c r="DF46" s="59"/>
      <c r="DG46" s="59"/>
      <c r="DH46" s="59"/>
      <c r="DI46" s="59"/>
      <c r="DJ46" s="59"/>
      <c r="DK46" s="59"/>
      <c r="DL46" s="59"/>
      <c r="DM46" s="59"/>
      <c r="DN46" s="59"/>
      <c r="DO46" s="59"/>
      <c r="DP46" s="59"/>
      <c r="DQ46" s="59"/>
      <c r="DR46" s="59"/>
      <c r="DS46" s="59"/>
      <c r="DT46" s="59"/>
      <c r="DU46" s="59"/>
      <c r="DV46" s="59"/>
      <c r="DW46" s="59"/>
      <c r="DX46" s="59"/>
      <c r="DY46" s="59"/>
      <c r="DZ46" s="59"/>
      <c r="EA46" s="59"/>
      <c r="EB46" s="59"/>
      <c r="EC46" s="59"/>
      <c r="ED46" s="59"/>
      <c r="EE46" s="59"/>
      <c r="EF46" s="59"/>
      <c r="EG46" s="59"/>
      <c r="EH46" s="59"/>
      <c r="EI46" s="59"/>
      <c r="EJ46" s="59"/>
      <c r="EK46" s="59"/>
      <c r="EL46" s="59"/>
      <c r="EM46" s="59"/>
      <c r="EN46" s="59"/>
      <c r="EO46" s="59"/>
      <c r="EP46" s="59"/>
      <c r="EQ46" s="59"/>
      <c r="ER46" s="59"/>
      <c r="ES46" s="59"/>
      <c r="ET46" s="59"/>
      <c r="EU46" s="59"/>
      <c r="EV46" s="59"/>
      <c r="EW46" s="59"/>
      <c r="EX46" s="59"/>
      <c r="EY46" s="59"/>
      <c r="EZ46" s="59"/>
      <c r="FA46" s="59"/>
      <c r="FB46" s="59"/>
      <c r="FC46" s="59"/>
      <c r="FD46" s="59"/>
      <c r="FE46" s="59"/>
      <c r="FF46" s="59"/>
      <c r="FG46" s="59"/>
      <c r="FH46" s="59"/>
      <c r="FI46" s="59"/>
      <c r="FJ46" s="59"/>
      <c r="FK46" s="59"/>
      <c r="FL46" s="59"/>
      <c r="FM46" s="59"/>
      <c r="FN46" s="59"/>
      <c r="FO46" s="59"/>
      <c r="FP46" s="59"/>
      <c r="FQ46" s="59"/>
      <c r="FR46" s="59"/>
      <c r="FS46" s="59"/>
      <c r="FT46" s="59"/>
      <c r="FU46" s="59"/>
    </row>
    <row r="47" spans="1:177" s="15" customFormat="1" ht="40.5" hidden="1" customHeight="1">
      <c r="A47" s="344" t="s">
        <v>153</v>
      </c>
      <c r="B47" s="345" t="str">
        <f>B45</f>
        <v>01.02.04.41</v>
      </c>
      <c r="C47" s="346" t="s">
        <v>572</v>
      </c>
      <c r="D47" s="347" t="s">
        <v>555</v>
      </c>
      <c r="E47" s="348">
        <v>0</v>
      </c>
      <c r="F47" s="349">
        <f>E47</f>
        <v>0</v>
      </c>
      <c r="G47" s="12"/>
      <c r="H47" s="36"/>
      <c r="I47" s="36"/>
      <c r="J47" s="8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59"/>
      <c r="BK47" s="59"/>
      <c r="BL47" s="59"/>
      <c r="BM47" s="59"/>
      <c r="BN47" s="59"/>
      <c r="BO47" s="59"/>
      <c r="BP47" s="59"/>
      <c r="BQ47" s="59"/>
      <c r="BR47" s="59"/>
      <c r="BS47" s="59"/>
      <c r="BT47" s="59"/>
      <c r="BU47" s="59"/>
      <c r="BV47" s="59"/>
      <c r="BW47" s="59"/>
      <c r="BX47" s="59"/>
      <c r="BY47" s="59"/>
      <c r="BZ47" s="59"/>
      <c r="CA47" s="59"/>
      <c r="CB47" s="59"/>
      <c r="CC47" s="59"/>
      <c r="CD47" s="59"/>
      <c r="CE47" s="59"/>
      <c r="CF47" s="59"/>
      <c r="CG47" s="59"/>
      <c r="CH47" s="59"/>
      <c r="CI47" s="59"/>
      <c r="CJ47" s="59"/>
      <c r="CK47" s="59"/>
      <c r="CL47" s="59"/>
      <c r="CM47" s="59"/>
      <c r="CN47" s="59"/>
      <c r="CO47" s="59"/>
      <c r="CP47" s="59"/>
      <c r="CQ47" s="59"/>
      <c r="CR47" s="59"/>
      <c r="CS47" s="59"/>
      <c r="CT47" s="59"/>
      <c r="CU47" s="59"/>
      <c r="CV47" s="59"/>
      <c r="CW47" s="59"/>
      <c r="CX47" s="59"/>
      <c r="CY47" s="59"/>
      <c r="CZ47" s="59"/>
      <c r="DA47" s="59"/>
      <c r="DB47" s="59"/>
      <c r="DC47" s="59"/>
      <c r="DD47" s="59"/>
      <c r="DE47" s="59"/>
      <c r="DF47" s="59"/>
      <c r="DG47" s="59"/>
      <c r="DH47" s="59"/>
      <c r="DI47" s="59"/>
      <c r="DJ47" s="59"/>
      <c r="DK47" s="59"/>
      <c r="DL47" s="59"/>
      <c r="DM47" s="59"/>
      <c r="DN47" s="59"/>
      <c r="DO47" s="59"/>
      <c r="DP47" s="59"/>
      <c r="DQ47" s="59"/>
      <c r="DR47" s="59"/>
      <c r="DS47" s="59"/>
      <c r="DT47" s="59"/>
      <c r="DU47" s="59"/>
      <c r="DV47" s="59"/>
      <c r="DW47" s="59"/>
      <c r="DX47" s="59"/>
      <c r="DY47" s="59"/>
      <c r="DZ47" s="59"/>
      <c r="EA47" s="59"/>
      <c r="EB47" s="59"/>
      <c r="EC47" s="59"/>
      <c r="ED47" s="59"/>
      <c r="EE47" s="59"/>
      <c r="EF47" s="59"/>
      <c r="EG47" s="59"/>
      <c r="EH47" s="59"/>
      <c r="EI47" s="59"/>
      <c r="EJ47" s="59"/>
      <c r="EK47" s="59"/>
      <c r="EL47" s="59"/>
      <c r="EM47" s="59"/>
      <c r="EN47" s="59"/>
      <c r="EO47" s="59"/>
      <c r="EP47" s="59"/>
      <c r="EQ47" s="59"/>
      <c r="ER47" s="59"/>
      <c r="ES47" s="59"/>
      <c r="ET47" s="59"/>
      <c r="EU47" s="59"/>
      <c r="EV47" s="59"/>
      <c r="EW47" s="59"/>
      <c r="EX47" s="59"/>
      <c r="EY47" s="59"/>
      <c r="EZ47" s="59"/>
      <c r="FA47" s="59"/>
      <c r="FB47" s="59"/>
      <c r="FC47" s="59"/>
      <c r="FD47" s="59"/>
      <c r="FE47" s="59"/>
      <c r="FF47" s="59"/>
      <c r="FG47" s="59"/>
      <c r="FH47" s="59"/>
      <c r="FI47" s="59"/>
      <c r="FJ47" s="59"/>
      <c r="FK47" s="59"/>
      <c r="FL47" s="59"/>
      <c r="FM47" s="59"/>
      <c r="FN47" s="59"/>
      <c r="FO47" s="59"/>
      <c r="FP47" s="59"/>
      <c r="FQ47" s="59"/>
      <c r="FR47" s="59"/>
      <c r="FS47" s="59"/>
      <c r="FT47" s="59"/>
      <c r="FU47" s="59"/>
    </row>
    <row r="48" spans="1:177" s="15" customFormat="1" ht="19.5" hidden="1" customHeight="1">
      <c r="A48" s="125">
        <v>12</v>
      </c>
      <c r="B48" s="113" t="s">
        <v>157</v>
      </c>
      <c r="C48" s="335" t="s">
        <v>573</v>
      </c>
      <c r="D48" s="336" t="s">
        <v>11</v>
      </c>
      <c r="E48" s="243" t="s">
        <v>34</v>
      </c>
      <c r="F48" s="337">
        <f>SUM(E49)</f>
        <v>0</v>
      </c>
      <c r="G48" s="12"/>
      <c r="H48" s="36"/>
      <c r="I48" s="36"/>
      <c r="J48" s="8"/>
      <c r="K48" s="59"/>
      <c r="L48" s="59"/>
      <c r="M48" s="59"/>
      <c r="N48" s="59"/>
      <c r="O48" s="59"/>
      <c r="P48" s="59"/>
      <c r="Q48" s="59"/>
      <c r="R48" s="59"/>
      <c r="S48" s="59"/>
      <c r="T48" s="59"/>
      <c r="U48" s="59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59"/>
      <c r="AP48" s="59"/>
      <c r="AQ48" s="59"/>
      <c r="AR48" s="59"/>
      <c r="AS48" s="59"/>
      <c r="AT48" s="59"/>
      <c r="AU48" s="59"/>
      <c r="AV48" s="59"/>
      <c r="AW48" s="59"/>
      <c r="AX48" s="59"/>
      <c r="AY48" s="59"/>
      <c r="AZ48" s="59"/>
      <c r="BA48" s="59"/>
      <c r="BB48" s="59"/>
      <c r="BC48" s="59"/>
      <c r="BD48" s="59"/>
      <c r="BE48" s="59"/>
      <c r="BF48" s="59"/>
      <c r="BG48" s="59"/>
      <c r="BH48" s="59"/>
      <c r="BI48" s="59"/>
      <c r="BJ48" s="59"/>
      <c r="BK48" s="59"/>
      <c r="BL48" s="59"/>
      <c r="BM48" s="59"/>
      <c r="BN48" s="59"/>
      <c r="BO48" s="59"/>
      <c r="BP48" s="59"/>
      <c r="BQ48" s="59"/>
      <c r="BR48" s="59"/>
      <c r="BS48" s="59"/>
      <c r="BT48" s="59"/>
      <c r="BU48" s="59"/>
      <c r="BV48" s="59"/>
      <c r="BW48" s="59"/>
      <c r="BX48" s="59"/>
      <c r="BY48" s="59"/>
      <c r="BZ48" s="59"/>
      <c r="CA48" s="59"/>
      <c r="CB48" s="59"/>
      <c r="CC48" s="59"/>
      <c r="CD48" s="59"/>
      <c r="CE48" s="59"/>
      <c r="CF48" s="59"/>
      <c r="CG48" s="59"/>
      <c r="CH48" s="59"/>
      <c r="CI48" s="59"/>
      <c r="CJ48" s="59"/>
      <c r="CK48" s="59"/>
      <c r="CL48" s="59"/>
      <c r="CM48" s="59"/>
      <c r="CN48" s="59"/>
      <c r="CO48" s="59"/>
      <c r="CP48" s="59"/>
      <c r="CQ48" s="59"/>
      <c r="CR48" s="59"/>
      <c r="CS48" s="59"/>
      <c r="CT48" s="59"/>
      <c r="CU48" s="59"/>
      <c r="CV48" s="59"/>
      <c r="CW48" s="59"/>
      <c r="CX48" s="59"/>
      <c r="CY48" s="59"/>
      <c r="CZ48" s="59"/>
      <c r="DA48" s="59"/>
      <c r="DB48" s="59"/>
      <c r="DC48" s="59"/>
      <c r="DD48" s="59"/>
      <c r="DE48" s="59"/>
      <c r="DF48" s="59"/>
      <c r="DG48" s="59"/>
      <c r="DH48" s="59"/>
      <c r="DI48" s="59"/>
      <c r="DJ48" s="59"/>
      <c r="DK48" s="59"/>
      <c r="DL48" s="59"/>
      <c r="DM48" s="59"/>
      <c r="DN48" s="59"/>
      <c r="DO48" s="59"/>
      <c r="DP48" s="59"/>
      <c r="DQ48" s="59"/>
      <c r="DR48" s="59"/>
      <c r="DS48" s="59"/>
      <c r="DT48" s="59"/>
      <c r="DU48" s="59"/>
      <c r="DV48" s="59"/>
      <c r="DW48" s="59"/>
      <c r="DX48" s="59"/>
      <c r="DY48" s="59"/>
      <c r="DZ48" s="59"/>
      <c r="EA48" s="59"/>
      <c r="EB48" s="59"/>
      <c r="EC48" s="59"/>
      <c r="ED48" s="59"/>
      <c r="EE48" s="59"/>
      <c r="EF48" s="59"/>
      <c r="EG48" s="59"/>
      <c r="EH48" s="59"/>
      <c r="EI48" s="59"/>
      <c r="EJ48" s="59"/>
      <c r="EK48" s="59"/>
      <c r="EL48" s="59"/>
      <c r="EM48" s="59"/>
      <c r="EN48" s="59"/>
      <c r="EO48" s="59"/>
      <c r="EP48" s="59"/>
      <c r="EQ48" s="59"/>
      <c r="ER48" s="59"/>
      <c r="ES48" s="59"/>
      <c r="ET48" s="59"/>
      <c r="EU48" s="59"/>
      <c r="EV48" s="59"/>
      <c r="EW48" s="59"/>
      <c r="EX48" s="59"/>
      <c r="EY48" s="59"/>
      <c r="EZ48" s="59"/>
      <c r="FA48" s="59"/>
      <c r="FB48" s="59"/>
      <c r="FC48" s="59"/>
      <c r="FD48" s="59"/>
      <c r="FE48" s="59"/>
      <c r="FF48" s="59"/>
      <c r="FG48" s="59"/>
      <c r="FH48" s="59"/>
      <c r="FI48" s="59"/>
      <c r="FJ48" s="59"/>
      <c r="FK48" s="59"/>
      <c r="FL48" s="59"/>
      <c r="FM48" s="59"/>
      <c r="FN48" s="59"/>
      <c r="FO48" s="59"/>
      <c r="FP48" s="59"/>
      <c r="FQ48" s="59"/>
      <c r="FR48" s="59"/>
      <c r="FS48" s="59"/>
      <c r="FT48" s="59"/>
      <c r="FU48" s="59"/>
    </row>
    <row r="49" spans="1:178" s="15" customFormat="1" ht="42" hidden="1" customHeight="1">
      <c r="A49" s="344"/>
      <c r="B49" s="345"/>
      <c r="C49" s="346" t="s">
        <v>574</v>
      </c>
      <c r="D49" s="347" t="s">
        <v>11</v>
      </c>
      <c r="E49" s="348">
        <v>0</v>
      </c>
      <c r="F49" s="349" t="s">
        <v>34</v>
      </c>
      <c r="G49" s="12"/>
      <c r="H49" s="36"/>
      <c r="I49" s="36"/>
      <c r="J49" s="8"/>
      <c r="K49" s="59"/>
      <c r="L49" s="59"/>
      <c r="M49" s="59"/>
      <c r="N49" s="59"/>
      <c r="O49" s="59"/>
      <c r="P49" s="59"/>
      <c r="Q49" s="59"/>
      <c r="R49" s="59"/>
      <c r="S49" s="59"/>
      <c r="T49" s="59"/>
      <c r="U49" s="59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9"/>
      <c r="AI49" s="59"/>
      <c r="AJ49" s="59"/>
      <c r="AK49" s="59"/>
      <c r="AL49" s="59"/>
      <c r="AM49" s="59"/>
      <c r="AN49" s="59"/>
      <c r="AO49" s="59"/>
      <c r="AP49" s="59"/>
      <c r="AQ49" s="59"/>
      <c r="AR49" s="59"/>
      <c r="AS49" s="59"/>
      <c r="AT49" s="59"/>
      <c r="AU49" s="59"/>
      <c r="AV49" s="59"/>
      <c r="AW49" s="59"/>
      <c r="AX49" s="59"/>
      <c r="AY49" s="59"/>
      <c r="AZ49" s="59"/>
      <c r="BA49" s="59"/>
      <c r="BB49" s="59"/>
      <c r="BC49" s="59"/>
      <c r="BD49" s="59"/>
      <c r="BE49" s="59"/>
      <c r="BF49" s="59"/>
      <c r="BG49" s="59"/>
      <c r="BH49" s="59"/>
      <c r="BI49" s="59"/>
      <c r="BJ49" s="59"/>
      <c r="BK49" s="59"/>
      <c r="BL49" s="59"/>
      <c r="BM49" s="59"/>
      <c r="BN49" s="59"/>
      <c r="BO49" s="59"/>
      <c r="BP49" s="59"/>
      <c r="BQ49" s="59"/>
      <c r="BR49" s="59"/>
      <c r="BS49" s="59"/>
      <c r="BT49" s="59"/>
      <c r="BU49" s="59"/>
      <c r="BV49" s="59"/>
      <c r="BW49" s="59"/>
      <c r="BX49" s="59"/>
      <c r="BY49" s="59"/>
      <c r="BZ49" s="59"/>
      <c r="CA49" s="59"/>
      <c r="CB49" s="59"/>
      <c r="CC49" s="59"/>
      <c r="CD49" s="59"/>
      <c r="CE49" s="59"/>
      <c r="CF49" s="59"/>
      <c r="CG49" s="59"/>
      <c r="CH49" s="59"/>
      <c r="CI49" s="59"/>
      <c r="CJ49" s="59"/>
      <c r="CK49" s="59"/>
      <c r="CL49" s="59"/>
      <c r="CM49" s="59"/>
      <c r="CN49" s="59"/>
      <c r="CO49" s="59"/>
      <c r="CP49" s="59"/>
      <c r="CQ49" s="59"/>
      <c r="CR49" s="59"/>
      <c r="CS49" s="59"/>
      <c r="CT49" s="59"/>
      <c r="CU49" s="59"/>
      <c r="CV49" s="59"/>
      <c r="CW49" s="59"/>
      <c r="CX49" s="59"/>
      <c r="CY49" s="59"/>
      <c r="CZ49" s="59"/>
      <c r="DA49" s="59"/>
      <c r="DB49" s="59"/>
      <c r="DC49" s="59"/>
      <c r="DD49" s="59"/>
      <c r="DE49" s="59"/>
      <c r="DF49" s="59"/>
      <c r="DG49" s="59"/>
      <c r="DH49" s="59"/>
      <c r="DI49" s="59"/>
      <c r="DJ49" s="59"/>
      <c r="DK49" s="59"/>
      <c r="DL49" s="59"/>
      <c r="DM49" s="59"/>
      <c r="DN49" s="59"/>
      <c r="DO49" s="59"/>
      <c r="DP49" s="59"/>
      <c r="DQ49" s="59"/>
      <c r="DR49" s="59"/>
      <c r="DS49" s="59"/>
      <c r="DT49" s="59"/>
      <c r="DU49" s="59"/>
      <c r="DV49" s="59"/>
      <c r="DW49" s="59"/>
      <c r="DX49" s="59"/>
      <c r="DY49" s="59"/>
      <c r="DZ49" s="59"/>
      <c r="EA49" s="59"/>
      <c r="EB49" s="59"/>
      <c r="EC49" s="59"/>
      <c r="ED49" s="59"/>
      <c r="EE49" s="59"/>
      <c r="EF49" s="59"/>
      <c r="EG49" s="59"/>
      <c r="EH49" s="59"/>
      <c r="EI49" s="59"/>
      <c r="EJ49" s="59"/>
      <c r="EK49" s="59"/>
      <c r="EL49" s="59"/>
      <c r="EM49" s="59"/>
      <c r="EN49" s="59"/>
      <c r="EO49" s="59"/>
      <c r="EP49" s="59"/>
      <c r="EQ49" s="59"/>
      <c r="ER49" s="59"/>
      <c r="ES49" s="59"/>
      <c r="ET49" s="59"/>
      <c r="EU49" s="59"/>
      <c r="EV49" s="59"/>
      <c r="EW49" s="59"/>
      <c r="EX49" s="59"/>
      <c r="EY49" s="59"/>
      <c r="EZ49" s="59"/>
      <c r="FA49" s="59"/>
      <c r="FB49" s="59"/>
      <c r="FC49" s="59"/>
      <c r="FD49" s="59"/>
      <c r="FE49" s="59"/>
      <c r="FF49" s="59"/>
      <c r="FG49" s="59"/>
      <c r="FH49" s="59"/>
      <c r="FI49" s="59"/>
      <c r="FJ49" s="59"/>
      <c r="FK49" s="59"/>
      <c r="FL49" s="59"/>
      <c r="FM49" s="59"/>
      <c r="FN49" s="59"/>
      <c r="FO49" s="59"/>
      <c r="FP49" s="59"/>
      <c r="FQ49" s="59"/>
      <c r="FR49" s="59"/>
      <c r="FS49" s="59"/>
      <c r="FT49" s="59"/>
      <c r="FU49" s="59"/>
    </row>
    <row r="50" spans="1:178" s="15" customFormat="1" ht="40.5" hidden="1" customHeight="1">
      <c r="A50" s="344" t="s">
        <v>575</v>
      </c>
      <c r="B50" s="345" t="str">
        <f>B48</f>
        <v>01.02.04.71</v>
      </c>
      <c r="C50" s="346" t="s">
        <v>576</v>
      </c>
      <c r="D50" s="347" t="s">
        <v>555</v>
      </c>
      <c r="E50" s="348">
        <v>0</v>
      </c>
      <c r="F50" s="349">
        <f>E50</f>
        <v>0</v>
      </c>
      <c r="G50" s="12"/>
      <c r="H50" s="36"/>
      <c r="I50" s="36"/>
      <c r="J50" s="8"/>
      <c r="K50" s="59"/>
      <c r="L50" s="59"/>
      <c r="M50" s="59"/>
      <c r="N50" s="59"/>
      <c r="O50" s="59"/>
      <c r="P50" s="59"/>
      <c r="Q50" s="59"/>
      <c r="R50" s="59"/>
      <c r="S50" s="59"/>
      <c r="T50" s="59"/>
      <c r="U50" s="59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59"/>
      <c r="AH50" s="59"/>
      <c r="AI50" s="59"/>
      <c r="AJ50" s="59"/>
      <c r="AK50" s="59"/>
      <c r="AL50" s="59"/>
      <c r="AM50" s="59"/>
      <c r="AN50" s="59"/>
      <c r="AO50" s="59"/>
      <c r="AP50" s="59"/>
      <c r="AQ50" s="59"/>
      <c r="AR50" s="59"/>
      <c r="AS50" s="59"/>
      <c r="AT50" s="59"/>
      <c r="AU50" s="59"/>
      <c r="AV50" s="59"/>
      <c r="AW50" s="59"/>
      <c r="AX50" s="59"/>
      <c r="AY50" s="59"/>
      <c r="AZ50" s="59"/>
      <c r="BA50" s="59"/>
      <c r="BB50" s="59"/>
      <c r="BC50" s="59"/>
      <c r="BD50" s="59"/>
      <c r="BE50" s="59"/>
      <c r="BF50" s="59"/>
      <c r="BG50" s="59"/>
      <c r="BH50" s="59"/>
      <c r="BI50" s="59"/>
      <c r="BJ50" s="59"/>
      <c r="BK50" s="59"/>
      <c r="BL50" s="59"/>
      <c r="BM50" s="59"/>
      <c r="BN50" s="59"/>
      <c r="BO50" s="59"/>
      <c r="BP50" s="59"/>
      <c r="BQ50" s="59"/>
      <c r="BR50" s="59"/>
      <c r="BS50" s="59"/>
      <c r="BT50" s="59"/>
      <c r="BU50" s="59"/>
      <c r="BV50" s="59"/>
      <c r="BW50" s="59"/>
      <c r="BX50" s="59"/>
      <c r="BY50" s="59"/>
      <c r="BZ50" s="59"/>
      <c r="CA50" s="59"/>
      <c r="CB50" s="59"/>
      <c r="CC50" s="59"/>
      <c r="CD50" s="59"/>
      <c r="CE50" s="59"/>
      <c r="CF50" s="59"/>
      <c r="CG50" s="59"/>
      <c r="CH50" s="59"/>
      <c r="CI50" s="59"/>
      <c r="CJ50" s="59"/>
      <c r="CK50" s="59"/>
      <c r="CL50" s="59"/>
      <c r="CM50" s="59"/>
      <c r="CN50" s="59"/>
      <c r="CO50" s="59"/>
      <c r="CP50" s="59"/>
      <c r="CQ50" s="59"/>
      <c r="CR50" s="59"/>
      <c r="CS50" s="59"/>
      <c r="CT50" s="59"/>
      <c r="CU50" s="59"/>
      <c r="CV50" s="59"/>
      <c r="CW50" s="59"/>
      <c r="CX50" s="59"/>
      <c r="CY50" s="59"/>
      <c r="CZ50" s="59"/>
      <c r="DA50" s="59"/>
      <c r="DB50" s="59"/>
      <c r="DC50" s="59"/>
      <c r="DD50" s="59"/>
      <c r="DE50" s="59"/>
      <c r="DF50" s="59"/>
      <c r="DG50" s="59"/>
      <c r="DH50" s="59"/>
      <c r="DI50" s="59"/>
      <c r="DJ50" s="59"/>
      <c r="DK50" s="59"/>
      <c r="DL50" s="59"/>
      <c r="DM50" s="59"/>
      <c r="DN50" s="59"/>
      <c r="DO50" s="59"/>
      <c r="DP50" s="59"/>
      <c r="DQ50" s="59"/>
      <c r="DR50" s="59"/>
      <c r="DS50" s="59"/>
      <c r="DT50" s="59"/>
      <c r="DU50" s="59"/>
      <c r="DV50" s="59"/>
      <c r="DW50" s="59"/>
      <c r="DX50" s="59"/>
      <c r="DY50" s="59"/>
      <c r="DZ50" s="59"/>
      <c r="EA50" s="59"/>
      <c r="EB50" s="59"/>
      <c r="EC50" s="59"/>
      <c r="ED50" s="59"/>
      <c r="EE50" s="59"/>
      <c r="EF50" s="59"/>
      <c r="EG50" s="59"/>
      <c r="EH50" s="59"/>
      <c r="EI50" s="59"/>
      <c r="EJ50" s="59"/>
      <c r="EK50" s="59"/>
      <c r="EL50" s="59"/>
      <c r="EM50" s="59"/>
      <c r="EN50" s="59"/>
      <c r="EO50" s="59"/>
      <c r="EP50" s="59"/>
      <c r="EQ50" s="59"/>
      <c r="ER50" s="59"/>
      <c r="ES50" s="59"/>
      <c r="ET50" s="59"/>
      <c r="EU50" s="59"/>
      <c r="EV50" s="59"/>
      <c r="EW50" s="59"/>
      <c r="EX50" s="59"/>
      <c r="EY50" s="59"/>
      <c r="EZ50" s="59"/>
      <c r="FA50" s="59"/>
      <c r="FB50" s="59"/>
      <c r="FC50" s="59"/>
      <c r="FD50" s="59"/>
      <c r="FE50" s="59"/>
      <c r="FF50" s="59"/>
      <c r="FG50" s="59"/>
      <c r="FH50" s="59"/>
      <c r="FI50" s="59"/>
      <c r="FJ50" s="59"/>
      <c r="FK50" s="59"/>
      <c r="FL50" s="59"/>
      <c r="FM50" s="59"/>
      <c r="FN50" s="59"/>
      <c r="FO50" s="59"/>
      <c r="FP50" s="59"/>
      <c r="FQ50" s="59"/>
      <c r="FR50" s="59"/>
      <c r="FS50" s="59"/>
      <c r="FT50" s="59"/>
      <c r="FU50" s="59"/>
    </row>
    <row r="51" spans="1:178" s="15" customFormat="1" ht="18.75" hidden="1" customHeight="1">
      <c r="A51" s="125">
        <v>13</v>
      </c>
      <c r="B51" s="113" t="s">
        <v>154</v>
      </c>
      <c r="C51" s="335" t="s">
        <v>577</v>
      </c>
      <c r="D51" s="336" t="s">
        <v>11</v>
      </c>
      <c r="E51" s="243" t="s">
        <v>34</v>
      </c>
      <c r="F51" s="337">
        <f>SUM(E52)</f>
        <v>0</v>
      </c>
      <c r="G51" s="12"/>
      <c r="H51" s="36"/>
      <c r="I51" s="36"/>
      <c r="J51" s="8"/>
      <c r="K51" s="59"/>
      <c r="L51" s="59"/>
      <c r="M51" s="59"/>
      <c r="N51" s="59"/>
      <c r="O51" s="59"/>
      <c r="P51" s="59"/>
      <c r="Q51" s="59"/>
      <c r="R51" s="59"/>
      <c r="S51" s="59"/>
      <c r="T51" s="59"/>
      <c r="U51" s="59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59"/>
      <c r="AH51" s="59"/>
      <c r="AI51" s="59"/>
      <c r="AJ51" s="59"/>
      <c r="AK51" s="59"/>
      <c r="AL51" s="59"/>
      <c r="AM51" s="59"/>
      <c r="AN51" s="59"/>
      <c r="AO51" s="59"/>
      <c r="AP51" s="59"/>
      <c r="AQ51" s="59"/>
      <c r="AR51" s="59"/>
      <c r="AS51" s="59"/>
      <c r="AT51" s="59"/>
      <c r="AU51" s="59"/>
      <c r="AV51" s="59"/>
      <c r="AW51" s="59"/>
      <c r="AX51" s="59"/>
      <c r="AY51" s="59"/>
      <c r="AZ51" s="59"/>
      <c r="BA51" s="59"/>
      <c r="BB51" s="59"/>
      <c r="BC51" s="59"/>
      <c r="BD51" s="59"/>
      <c r="BE51" s="59"/>
      <c r="BF51" s="59"/>
      <c r="BG51" s="59"/>
      <c r="BH51" s="59"/>
      <c r="BI51" s="59"/>
      <c r="BJ51" s="59"/>
      <c r="BK51" s="59"/>
      <c r="BL51" s="59"/>
      <c r="BM51" s="59"/>
      <c r="BN51" s="59"/>
      <c r="BO51" s="59"/>
      <c r="BP51" s="59"/>
      <c r="BQ51" s="59"/>
      <c r="BR51" s="59"/>
      <c r="BS51" s="59"/>
      <c r="BT51" s="59"/>
      <c r="BU51" s="59"/>
      <c r="BV51" s="59"/>
      <c r="BW51" s="59"/>
      <c r="BX51" s="59"/>
      <c r="BY51" s="59"/>
      <c r="BZ51" s="59"/>
      <c r="CA51" s="59"/>
      <c r="CB51" s="59"/>
      <c r="CC51" s="59"/>
      <c r="CD51" s="59"/>
      <c r="CE51" s="59"/>
      <c r="CF51" s="59"/>
      <c r="CG51" s="59"/>
      <c r="CH51" s="59"/>
      <c r="CI51" s="59"/>
      <c r="CJ51" s="59"/>
      <c r="CK51" s="59"/>
      <c r="CL51" s="59"/>
      <c r="CM51" s="59"/>
      <c r="CN51" s="59"/>
      <c r="CO51" s="59"/>
      <c r="CP51" s="59"/>
      <c r="CQ51" s="59"/>
      <c r="CR51" s="59"/>
      <c r="CS51" s="59"/>
      <c r="CT51" s="59"/>
      <c r="CU51" s="59"/>
      <c r="CV51" s="59"/>
      <c r="CW51" s="59"/>
      <c r="CX51" s="59"/>
      <c r="CY51" s="59"/>
      <c r="CZ51" s="59"/>
      <c r="DA51" s="59"/>
      <c r="DB51" s="59"/>
      <c r="DC51" s="59"/>
      <c r="DD51" s="59"/>
      <c r="DE51" s="59"/>
      <c r="DF51" s="59"/>
      <c r="DG51" s="59"/>
      <c r="DH51" s="59"/>
      <c r="DI51" s="59"/>
      <c r="DJ51" s="59"/>
      <c r="DK51" s="59"/>
      <c r="DL51" s="59"/>
      <c r="DM51" s="59"/>
      <c r="DN51" s="59"/>
      <c r="DO51" s="59"/>
      <c r="DP51" s="59"/>
      <c r="DQ51" s="59"/>
      <c r="DR51" s="59"/>
      <c r="DS51" s="59"/>
      <c r="DT51" s="59"/>
      <c r="DU51" s="59"/>
      <c r="DV51" s="59"/>
      <c r="DW51" s="59"/>
      <c r="DX51" s="59"/>
      <c r="DY51" s="59"/>
      <c r="DZ51" s="59"/>
      <c r="EA51" s="59"/>
      <c r="EB51" s="59"/>
      <c r="EC51" s="59"/>
      <c r="ED51" s="59"/>
      <c r="EE51" s="59"/>
      <c r="EF51" s="59"/>
      <c r="EG51" s="59"/>
      <c r="EH51" s="59"/>
      <c r="EI51" s="59"/>
      <c r="EJ51" s="59"/>
      <c r="EK51" s="59"/>
      <c r="EL51" s="59"/>
      <c r="EM51" s="59"/>
      <c r="EN51" s="59"/>
      <c r="EO51" s="59"/>
      <c r="EP51" s="59"/>
      <c r="EQ51" s="59"/>
      <c r="ER51" s="59"/>
      <c r="ES51" s="59"/>
      <c r="ET51" s="59"/>
      <c r="EU51" s="59"/>
      <c r="EV51" s="59"/>
      <c r="EW51" s="59"/>
      <c r="EX51" s="59"/>
      <c r="EY51" s="59"/>
      <c r="EZ51" s="59"/>
      <c r="FA51" s="59"/>
      <c r="FB51" s="59"/>
      <c r="FC51" s="59"/>
      <c r="FD51" s="59"/>
      <c r="FE51" s="59"/>
      <c r="FF51" s="59"/>
      <c r="FG51" s="59"/>
      <c r="FH51" s="59"/>
      <c r="FI51" s="59"/>
      <c r="FJ51" s="59"/>
      <c r="FK51" s="59"/>
      <c r="FL51" s="59"/>
      <c r="FM51" s="59"/>
      <c r="FN51" s="59"/>
      <c r="FO51" s="59"/>
      <c r="FP51" s="59"/>
      <c r="FQ51" s="59"/>
      <c r="FR51" s="59"/>
      <c r="FS51" s="59"/>
      <c r="FT51" s="59"/>
      <c r="FU51" s="59"/>
    </row>
    <row r="52" spans="1:178" s="15" customFormat="1" ht="45.75" hidden="1" customHeight="1">
      <c r="A52" s="344"/>
      <c r="B52" s="345"/>
      <c r="C52" s="346" t="s">
        <v>578</v>
      </c>
      <c r="D52" s="347" t="s">
        <v>11</v>
      </c>
      <c r="E52" s="348">
        <v>0</v>
      </c>
      <c r="F52" s="349" t="s">
        <v>34</v>
      </c>
      <c r="G52" s="12"/>
      <c r="H52" s="36"/>
      <c r="I52" s="36"/>
      <c r="J52" s="8"/>
      <c r="K52" s="59"/>
      <c r="L52" s="59"/>
      <c r="M52" s="59"/>
      <c r="N52" s="59"/>
      <c r="O52" s="59"/>
      <c r="P52" s="59"/>
      <c r="Q52" s="59"/>
      <c r="R52" s="59"/>
      <c r="S52" s="59"/>
      <c r="T52" s="59"/>
      <c r="U52" s="59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  <c r="AJ52" s="59"/>
      <c r="AK52" s="59"/>
      <c r="AL52" s="59"/>
      <c r="AM52" s="59"/>
      <c r="AN52" s="59"/>
      <c r="AO52" s="59"/>
      <c r="AP52" s="59"/>
      <c r="AQ52" s="59"/>
      <c r="AR52" s="59"/>
      <c r="AS52" s="59"/>
      <c r="AT52" s="59"/>
      <c r="AU52" s="59"/>
      <c r="AV52" s="59"/>
      <c r="AW52" s="59"/>
      <c r="AX52" s="59"/>
      <c r="AY52" s="59"/>
      <c r="AZ52" s="59"/>
      <c r="BA52" s="59"/>
      <c r="BB52" s="59"/>
      <c r="BC52" s="59"/>
      <c r="BD52" s="59"/>
      <c r="BE52" s="59"/>
      <c r="BF52" s="59"/>
      <c r="BG52" s="59"/>
      <c r="BH52" s="59"/>
      <c r="BI52" s="59"/>
      <c r="BJ52" s="59"/>
      <c r="BK52" s="59"/>
      <c r="BL52" s="59"/>
      <c r="BM52" s="59"/>
      <c r="BN52" s="59"/>
      <c r="BO52" s="59"/>
      <c r="BP52" s="59"/>
      <c r="BQ52" s="59"/>
      <c r="BR52" s="59"/>
      <c r="BS52" s="59"/>
      <c r="BT52" s="59"/>
      <c r="BU52" s="59"/>
      <c r="BV52" s="59"/>
      <c r="BW52" s="59"/>
      <c r="BX52" s="59"/>
      <c r="BY52" s="59"/>
      <c r="BZ52" s="59"/>
      <c r="CA52" s="59"/>
      <c r="CB52" s="59"/>
      <c r="CC52" s="59"/>
      <c r="CD52" s="59"/>
      <c r="CE52" s="59"/>
      <c r="CF52" s="59"/>
      <c r="CG52" s="59"/>
      <c r="CH52" s="59"/>
      <c r="CI52" s="59"/>
      <c r="CJ52" s="59"/>
      <c r="CK52" s="59"/>
      <c r="CL52" s="59"/>
      <c r="CM52" s="59"/>
      <c r="CN52" s="59"/>
      <c r="CO52" s="59"/>
      <c r="CP52" s="59"/>
      <c r="CQ52" s="59"/>
      <c r="CR52" s="59"/>
      <c r="CS52" s="59"/>
      <c r="CT52" s="59"/>
      <c r="CU52" s="59"/>
      <c r="CV52" s="59"/>
      <c r="CW52" s="59"/>
      <c r="CX52" s="59"/>
      <c r="CY52" s="59"/>
      <c r="CZ52" s="59"/>
      <c r="DA52" s="59"/>
      <c r="DB52" s="59"/>
      <c r="DC52" s="59"/>
      <c r="DD52" s="59"/>
      <c r="DE52" s="59"/>
      <c r="DF52" s="59"/>
      <c r="DG52" s="59"/>
      <c r="DH52" s="59"/>
      <c r="DI52" s="59"/>
      <c r="DJ52" s="59"/>
      <c r="DK52" s="59"/>
      <c r="DL52" s="59"/>
      <c r="DM52" s="59"/>
      <c r="DN52" s="59"/>
      <c r="DO52" s="59"/>
      <c r="DP52" s="59"/>
      <c r="DQ52" s="59"/>
      <c r="DR52" s="59"/>
      <c r="DS52" s="59"/>
      <c r="DT52" s="59"/>
      <c r="DU52" s="59"/>
      <c r="DV52" s="59"/>
      <c r="DW52" s="59"/>
      <c r="DX52" s="59"/>
      <c r="DY52" s="59"/>
      <c r="DZ52" s="59"/>
      <c r="EA52" s="59"/>
      <c r="EB52" s="59"/>
      <c r="EC52" s="59"/>
      <c r="ED52" s="59"/>
      <c r="EE52" s="59"/>
      <c r="EF52" s="59"/>
      <c r="EG52" s="59"/>
      <c r="EH52" s="59"/>
      <c r="EI52" s="59"/>
      <c r="EJ52" s="59"/>
      <c r="EK52" s="59"/>
      <c r="EL52" s="59"/>
      <c r="EM52" s="59"/>
      <c r="EN52" s="59"/>
      <c r="EO52" s="59"/>
      <c r="EP52" s="59"/>
      <c r="EQ52" s="59"/>
      <c r="ER52" s="59"/>
      <c r="ES52" s="59"/>
      <c r="ET52" s="59"/>
      <c r="EU52" s="59"/>
      <c r="EV52" s="59"/>
      <c r="EW52" s="59"/>
      <c r="EX52" s="59"/>
      <c r="EY52" s="59"/>
      <c r="EZ52" s="59"/>
      <c r="FA52" s="59"/>
      <c r="FB52" s="59"/>
      <c r="FC52" s="59"/>
      <c r="FD52" s="59"/>
      <c r="FE52" s="59"/>
      <c r="FF52" s="59"/>
      <c r="FG52" s="59"/>
      <c r="FH52" s="59"/>
      <c r="FI52" s="59"/>
      <c r="FJ52" s="59"/>
      <c r="FK52" s="59"/>
      <c r="FL52" s="59"/>
      <c r="FM52" s="59"/>
      <c r="FN52" s="59"/>
      <c r="FO52" s="59"/>
      <c r="FP52" s="59"/>
      <c r="FQ52" s="59"/>
      <c r="FR52" s="59"/>
      <c r="FS52" s="59"/>
      <c r="FT52" s="59"/>
      <c r="FU52" s="59"/>
    </row>
    <row r="53" spans="1:178" s="15" customFormat="1" ht="40.5" hidden="1" customHeight="1">
      <c r="A53" s="344" t="s">
        <v>579</v>
      </c>
      <c r="B53" s="345" t="str">
        <f>B51</f>
        <v>01.02.04.72</v>
      </c>
      <c r="C53" s="346" t="s">
        <v>580</v>
      </c>
      <c r="D53" s="347" t="s">
        <v>555</v>
      </c>
      <c r="E53" s="348">
        <v>0</v>
      </c>
      <c r="F53" s="349">
        <f>E53</f>
        <v>0</v>
      </c>
      <c r="G53" s="12"/>
      <c r="H53" s="36"/>
      <c r="I53" s="36"/>
      <c r="J53" s="8"/>
      <c r="K53" s="63"/>
      <c r="L53" s="59"/>
      <c r="M53" s="59"/>
      <c r="N53" s="59"/>
      <c r="O53" s="59"/>
      <c r="P53" s="59"/>
      <c r="Q53" s="59"/>
      <c r="R53" s="59"/>
      <c r="S53" s="59"/>
      <c r="T53" s="59"/>
      <c r="U53" s="59"/>
      <c r="V53" s="59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H53" s="59"/>
      <c r="AI53" s="59"/>
      <c r="AJ53" s="59"/>
      <c r="AK53" s="59"/>
      <c r="AL53" s="59"/>
      <c r="AM53" s="59"/>
      <c r="AN53" s="59"/>
      <c r="AO53" s="59"/>
      <c r="AP53" s="59"/>
      <c r="AQ53" s="59"/>
      <c r="AR53" s="59"/>
      <c r="AS53" s="59"/>
      <c r="AT53" s="59"/>
      <c r="AU53" s="59"/>
      <c r="AV53" s="59"/>
      <c r="AW53" s="59"/>
      <c r="AX53" s="59"/>
      <c r="AY53" s="59"/>
      <c r="AZ53" s="59"/>
      <c r="BA53" s="59"/>
      <c r="BB53" s="59"/>
      <c r="BC53" s="59"/>
      <c r="BD53" s="59"/>
      <c r="BE53" s="59"/>
      <c r="BF53" s="59"/>
      <c r="BG53" s="59"/>
      <c r="BH53" s="59"/>
      <c r="BI53" s="59"/>
      <c r="BJ53" s="59"/>
      <c r="BK53" s="59"/>
      <c r="BL53" s="59"/>
      <c r="BM53" s="59"/>
      <c r="BN53" s="59"/>
      <c r="BO53" s="59"/>
      <c r="BP53" s="59"/>
      <c r="BQ53" s="59"/>
      <c r="BR53" s="59"/>
      <c r="BS53" s="59"/>
      <c r="BT53" s="59"/>
      <c r="BU53" s="59"/>
      <c r="BV53" s="59"/>
      <c r="BW53" s="59"/>
      <c r="BX53" s="59"/>
      <c r="BY53" s="59"/>
      <c r="BZ53" s="59"/>
      <c r="CA53" s="59"/>
      <c r="CB53" s="59"/>
      <c r="CC53" s="59"/>
      <c r="CD53" s="59"/>
      <c r="CE53" s="59"/>
      <c r="CF53" s="59"/>
      <c r="CG53" s="59"/>
      <c r="CH53" s="59"/>
      <c r="CI53" s="59"/>
      <c r="CJ53" s="59"/>
      <c r="CK53" s="59"/>
      <c r="CL53" s="59"/>
      <c r="CM53" s="59"/>
      <c r="CN53" s="59"/>
      <c r="CO53" s="59"/>
      <c r="CP53" s="59"/>
      <c r="CQ53" s="59"/>
      <c r="CR53" s="59"/>
      <c r="CS53" s="59"/>
      <c r="CT53" s="59"/>
      <c r="CU53" s="59"/>
      <c r="CV53" s="59"/>
      <c r="CW53" s="59"/>
      <c r="CX53" s="59"/>
      <c r="CY53" s="59"/>
      <c r="CZ53" s="59"/>
      <c r="DA53" s="59"/>
      <c r="DB53" s="59"/>
      <c r="DC53" s="59"/>
      <c r="DD53" s="59"/>
      <c r="DE53" s="59"/>
      <c r="DF53" s="59"/>
      <c r="DG53" s="59"/>
      <c r="DH53" s="59"/>
      <c r="DI53" s="59"/>
      <c r="DJ53" s="59"/>
      <c r="DK53" s="59"/>
      <c r="DL53" s="59"/>
      <c r="DM53" s="59"/>
      <c r="DN53" s="59"/>
      <c r="DO53" s="59"/>
      <c r="DP53" s="59"/>
      <c r="DQ53" s="59"/>
      <c r="DR53" s="59"/>
      <c r="DS53" s="59"/>
      <c r="DT53" s="59"/>
      <c r="DU53" s="59"/>
      <c r="DV53" s="59"/>
      <c r="DW53" s="59"/>
      <c r="DX53" s="59"/>
      <c r="DY53" s="59"/>
      <c r="DZ53" s="59"/>
      <c r="EA53" s="59"/>
      <c r="EB53" s="59"/>
      <c r="EC53" s="59"/>
      <c r="ED53" s="59"/>
      <c r="EE53" s="59"/>
      <c r="EF53" s="59"/>
      <c r="EG53" s="59"/>
      <c r="EH53" s="59"/>
      <c r="EI53" s="59"/>
      <c r="EJ53" s="59"/>
      <c r="EK53" s="59"/>
      <c r="EL53" s="59"/>
      <c r="EM53" s="59"/>
      <c r="EN53" s="59"/>
      <c r="EO53" s="59"/>
      <c r="EP53" s="59"/>
      <c r="EQ53" s="59"/>
      <c r="ER53" s="59"/>
      <c r="ES53" s="59"/>
      <c r="ET53" s="59"/>
      <c r="EU53" s="59"/>
      <c r="EV53" s="59"/>
      <c r="EW53" s="59"/>
      <c r="EX53" s="59"/>
      <c r="EY53" s="59"/>
      <c r="EZ53" s="59"/>
      <c r="FA53" s="59"/>
      <c r="FB53" s="59"/>
      <c r="FC53" s="59"/>
      <c r="FD53" s="59"/>
      <c r="FE53" s="59"/>
      <c r="FF53" s="59"/>
      <c r="FG53" s="59"/>
      <c r="FH53" s="59"/>
      <c r="FI53" s="59"/>
      <c r="FJ53" s="59"/>
      <c r="FK53" s="59"/>
      <c r="FL53" s="59"/>
      <c r="FM53" s="59"/>
      <c r="FN53" s="59"/>
      <c r="FO53" s="59"/>
      <c r="FP53" s="59"/>
      <c r="FQ53" s="59"/>
      <c r="FR53" s="59"/>
      <c r="FS53" s="59"/>
      <c r="FT53" s="59"/>
      <c r="FU53" s="59"/>
    </row>
    <row r="54" spans="1:178" s="15" customFormat="1" ht="18.75" hidden="1" customHeight="1">
      <c r="A54" s="125">
        <v>14</v>
      </c>
      <c r="B54" s="113" t="s">
        <v>32</v>
      </c>
      <c r="C54" s="335" t="s">
        <v>155</v>
      </c>
      <c r="D54" s="336" t="s">
        <v>9</v>
      </c>
      <c r="E54" s="243" t="s">
        <v>34</v>
      </c>
      <c r="F54" s="337">
        <f>SUM(E55)</f>
        <v>0</v>
      </c>
      <c r="G54" s="12"/>
      <c r="H54" s="36"/>
      <c r="I54" s="36"/>
      <c r="J54" s="8"/>
      <c r="K54" s="59"/>
      <c r="L54" s="59"/>
      <c r="M54" s="59"/>
      <c r="N54" s="59"/>
      <c r="O54" s="59"/>
      <c r="P54" s="59"/>
      <c r="Q54" s="59"/>
      <c r="R54" s="59"/>
      <c r="S54" s="59"/>
      <c r="T54" s="59"/>
      <c r="U54" s="59"/>
      <c r="V54" s="59"/>
      <c r="W54" s="59"/>
      <c r="X54" s="59"/>
      <c r="Y54" s="59"/>
      <c r="Z54" s="59"/>
      <c r="AA54" s="59"/>
      <c r="AB54" s="59"/>
      <c r="AC54" s="59"/>
      <c r="AD54" s="59"/>
      <c r="AE54" s="59"/>
      <c r="AF54" s="59"/>
      <c r="AG54" s="59"/>
      <c r="AH54" s="59"/>
      <c r="AI54" s="59"/>
      <c r="AJ54" s="59"/>
      <c r="AK54" s="59"/>
      <c r="AL54" s="59"/>
      <c r="AM54" s="59"/>
      <c r="AN54" s="59"/>
      <c r="AO54" s="59"/>
      <c r="AP54" s="59"/>
      <c r="AQ54" s="59"/>
      <c r="AR54" s="59"/>
      <c r="AS54" s="59"/>
      <c r="AT54" s="59"/>
      <c r="AU54" s="59"/>
      <c r="AV54" s="59"/>
      <c r="AW54" s="59"/>
      <c r="AX54" s="59"/>
      <c r="AY54" s="59"/>
      <c r="AZ54" s="59"/>
      <c r="BA54" s="59"/>
      <c r="BB54" s="59"/>
      <c r="BC54" s="59"/>
      <c r="BD54" s="59"/>
      <c r="BE54" s="59"/>
      <c r="BF54" s="59"/>
      <c r="BG54" s="59"/>
      <c r="BH54" s="59"/>
      <c r="BI54" s="59"/>
      <c r="BJ54" s="59"/>
      <c r="BK54" s="59"/>
      <c r="BL54" s="59"/>
      <c r="BM54" s="59"/>
      <c r="BN54" s="59"/>
      <c r="BO54" s="59"/>
      <c r="BP54" s="59"/>
      <c r="BQ54" s="59"/>
      <c r="BR54" s="59"/>
      <c r="BS54" s="59"/>
      <c r="BT54" s="59"/>
      <c r="BU54" s="59"/>
      <c r="BV54" s="59"/>
      <c r="BW54" s="59"/>
      <c r="BX54" s="59"/>
      <c r="BY54" s="59"/>
      <c r="BZ54" s="59"/>
      <c r="CA54" s="59"/>
      <c r="CB54" s="59"/>
      <c r="CC54" s="59"/>
      <c r="CD54" s="59"/>
      <c r="CE54" s="59"/>
      <c r="CF54" s="59"/>
      <c r="CG54" s="59"/>
      <c r="CH54" s="59"/>
      <c r="CI54" s="59"/>
      <c r="CJ54" s="59"/>
      <c r="CK54" s="59"/>
      <c r="CL54" s="59"/>
      <c r="CM54" s="59"/>
      <c r="CN54" s="59"/>
      <c r="CO54" s="59"/>
      <c r="CP54" s="59"/>
      <c r="CQ54" s="59"/>
      <c r="CR54" s="59"/>
      <c r="CS54" s="59"/>
      <c r="CT54" s="59"/>
      <c r="CU54" s="59"/>
      <c r="CV54" s="59"/>
      <c r="CW54" s="59"/>
      <c r="CX54" s="59"/>
      <c r="CY54" s="59"/>
      <c r="CZ54" s="59"/>
      <c r="DA54" s="59"/>
      <c r="DB54" s="59"/>
      <c r="DC54" s="59"/>
      <c r="DD54" s="59"/>
      <c r="DE54" s="59"/>
      <c r="DF54" s="59"/>
      <c r="DG54" s="59"/>
      <c r="DH54" s="59"/>
      <c r="DI54" s="59"/>
      <c r="DJ54" s="59"/>
      <c r="DK54" s="59"/>
      <c r="DL54" s="59"/>
      <c r="DM54" s="59"/>
      <c r="DN54" s="59"/>
      <c r="DO54" s="59"/>
      <c r="DP54" s="59"/>
      <c r="DQ54" s="59"/>
      <c r="DR54" s="59"/>
      <c r="DS54" s="59"/>
      <c r="DT54" s="59"/>
      <c r="DU54" s="59"/>
      <c r="DV54" s="59"/>
      <c r="DW54" s="59"/>
      <c r="DX54" s="59"/>
      <c r="DY54" s="59"/>
      <c r="DZ54" s="59"/>
      <c r="EA54" s="59"/>
      <c r="EB54" s="59"/>
      <c r="EC54" s="59"/>
      <c r="ED54" s="59"/>
      <c r="EE54" s="59"/>
      <c r="EF54" s="59"/>
      <c r="EG54" s="59"/>
      <c r="EH54" s="59"/>
      <c r="EI54" s="59"/>
      <c r="EJ54" s="59"/>
      <c r="EK54" s="59"/>
      <c r="EL54" s="59"/>
      <c r="EM54" s="59"/>
      <c r="EN54" s="59"/>
      <c r="EO54" s="59"/>
      <c r="EP54" s="59"/>
      <c r="EQ54" s="59"/>
      <c r="ER54" s="59"/>
      <c r="ES54" s="59"/>
      <c r="ET54" s="59"/>
      <c r="EU54" s="59"/>
      <c r="EV54" s="59"/>
      <c r="EW54" s="59"/>
      <c r="EX54" s="59"/>
      <c r="EY54" s="59"/>
      <c r="EZ54" s="59"/>
      <c r="FA54" s="59"/>
      <c r="FB54" s="59"/>
      <c r="FC54" s="59"/>
      <c r="FD54" s="59"/>
      <c r="FE54" s="59"/>
      <c r="FF54" s="59"/>
      <c r="FG54" s="59"/>
      <c r="FH54" s="59"/>
      <c r="FI54" s="59"/>
      <c r="FJ54" s="59"/>
      <c r="FK54" s="59"/>
      <c r="FL54" s="59"/>
      <c r="FM54" s="59"/>
      <c r="FN54" s="59"/>
      <c r="FO54" s="59"/>
      <c r="FP54" s="59"/>
      <c r="FQ54" s="59"/>
      <c r="FR54" s="59"/>
      <c r="FS54" s="59"/>
      <c r="FT54" s="59"/>
      <c r="FU54" s="59"/>
    </row>
    <row r="55" spans="1:178" s="15" customFormat="1" ht="40.5" hidden="1" customHeight="1">
      <c r="A55" s="344"/>
      <c r="B55" s="345"/>
      <c r="C55" s="346" t="s">
        <v>581</v>
      </c>
      <c r="D55" s="347" t="s">
        <v>9</v>
      </c>
      <c r="E55" s="348">
        <v>0</v>
      </c>
      <c r="F55" s="349" t="s">
        <v>34</v>
      </c>
      <c r="G55" s="12"/>
      <c r="H55" s="36"/>
      <c r="I55" s="36"/>
      <c r="J55" s="8"/>
      <c r="K55" s="59"/>
      <c r="L55" s="59"/>
      <c r="M55" s="59"/>
      <c r="N55" s="59"/>
      <c r="O55" s="59"/>
      <c r="P55" s="59"/>
      <c r="Q55" s="59"/>
      <c r="R55" s="59"/>
      <c r="S55" s="59"/>
      <c r="T55" s="59"/>
      <c r="U55" s="59"/>
      <c r="V55" s="59"/>
      <c r="W55" s="59"/>
      <c r="X55" s="59"/>
      <c r="Y55" s="59"/>
      <c r="Z55" s="59"/>
      <c r="AA55" s="59"/>
      <c r="AB55" s="59"/>
      <c r="AC55" s="59"/>
      <c r="AD55" s="59"/>
      <c r="AE55" s="59"/>
      <c r="AF55" s="59"/>
      <c r="AG55" s="59"/>
      <c r="AH55" s="59"/>
      <c r="AI55" s="59"/>
      <c r="AJ55" s="59"/>
      <c r="AK55" s="59"/>
      <c r="AL55" s="59"/>
      <c r="AM55" s="59"/>
      <c r="AN55" s="59"/>
      <c r="AO55" s="59"/>
      <c r="AP55" s="59"/>
      <c r="AQ55" s="59"/>
      <c r="AR55" s="59"/>
      <c r="AS55" s="59"/>
      <c r="AT55" s="59"/>
      <c r="AU55" s="59"/>
      <c r="AV55" s="59"/>
      <c r="AW55" s="59"/>
      <c r="AX55" s="59"/>
      <c r="AY55" s="59"/>
      <c r="AZ55" s="59"/>
      <c r="BA55" s="59"/>
      <c r="BB55" s="59"/>
      <c r="BC55" s="59"/>
      <c r="BD55" s="59"/>
      <c r="BE55" s="59"/>
      <c r="BF55" s="59"/>
      <c r="BG55" s="59"/>
      <c r="BH55" s="59"/>
      <c r="BI55" s="59"/>
      <c r="BJ55" s="59"/>
      <c r="BK55" s="59"/>
      <c r="BL55" s="59"/>
      <c r="BM55" s="59"/>
      <c r="BN55" s="59"/>
      <c r="BO55" s="59"/>
      <c r="BP55" s="59"/>
      <c r="BQ55" s="59"/>
      <c r="BR55" s="59"/>
      <c r="BS55" s="59"/>
      <c r="BT55" s="59"/>
      <c r="BU55" s="59"/>
      <c r="BV55" s="59"/>
      <c r="BW55" s="59"/>
      <c r="BX55" s="59"/>
      <c r="BY55" s="59"/>
      <c r="BZ55" s="59"/>
      <c r="CA55" s="59"/>
      <c r="CB55" s="59"/>
      <c r="CC55" s="59"/>
      <c r="CD55" s="59"/>
      <c r="CE55" s="59"/>
      <c r="CF55" s="59"/>
      <c r="CG55" s="59"/>
      <c r="CH55" s="59"/>
      <c r="CI55" s="59"/>
      <c r="CJ55" s="59"/>
      <c r="CK55" s="59"/>
      <c r="CL55" s="59"/>
      <c r="CM55" s="59"/>
      <c r="CN55" s="59"/>
      <c r="CO55" s="59"/>
      <c r="CP55" s="59"/>
      <c r="CQ55" s="59"/>
      <c r="CR55" s="59"/>
      <c r="CS55" s="59"/>
      <c r="CT55" s="59"/>
      <c r="CU55" s="59"/>
      <c r="CV55" s="59"/>
      <c r="CW55" s="59"/>
      <c r="CX55" s="59"/>
      <c r="CY55" s="59"/>
      <c r="CZ55" s="59"/>
      <c r="DA55" s="59"/>
      <c r="DB55" s="59"/>
      <c r="DC55" s="59"/>
      <c r="DD55" s="59"/>
      <c r="DE55" s="59"/>
      <c r="DF55" s="59"/>
      <c r="DG55" s="59"/>
      <c r="DH55" s="59"/>
      <c r="DI55" s="59"/>
      <c r="DJ55" s="59"/>
      <c r="DK55" s="59"/>
      <c r="DL55" s="59"/>
      <c r="DM55" s="59"/>
      <c r="DN55" s="59"/>
      <c r="DO55" s="59"/>
      <c r="DP55" s="59"/>
      <c r="DQ55" s="59"/>
      <c r="DR55" s="59"/>
      <c r="DS55" s="59"/>
      <c r="DT55" s="59"/>
      <c r="DU55" s="59"/>
      <c r="DV55" s="59"/>
      <c r="DW55" s="59"/>
      <c r="DX55" s="59"/>
      <c r="DY55" s="59"/>
      <c r="DZ55" s="59"/>
      <c r="EA55" s="59"/>
      <c r="EB55" s="59"/>
      <c r="EC55" s="59"/>
      <c r="ED55" s="59"/>
      <c r="EE55" s="59"/>
      <c r="EF55" s="59"/>
      <c r="EG55" s="59"/>
      <c r="EH55" s="59"/>
      <c r="EI55" s="59"/>
      <c r="EJ55" s="59"/>
      <c r="EK55" s="59"/>
      <c r="EL55" s="59"/>
      <c r="EM55" s="59"/>
      <c r="EN55" s="59"/>
      <c r="EO55" s="59"/>
      <c r="EP55" s="59"/>
      <c r="EQ55" s="59"/>
      <c r="ER55" s="59"/>
      <c r="ES55" s="59"/>
      <c r="ET55" s="59"/>
      <c r="EU55" s="59"/>
      <c r="EV55" s="59"/>
      <c r="EW55" s="59"/>
      <c r="EX55" s="59"/>
      <c r="EY55" s="59"/>
      <c r="EZ55" s="59"/>
      <c r="FA55" s="59"/>
      <c r="FB55" s="59"/>
      <c r="FC55" s="59"/>
      <c r="FD55" s="59"/>
      <c r="FE55" s="59"/>
      <c r="FF55" s="59"/>
      <c r="FG55" s="59"/>
      <c r="FH55" s="59"/>
      <c r="FI55" s="59"/>
      <c r="FJ55" s="59"/>
      <c r="FK55" s="59"/>
      <c r="FL55" s="59"/>
      <c r="FM55" s="59"/>
      <c r="FN55" s="59"/>
      <c r="FO55" s="59"/>
      <c r="FP55" s="59"/>
      <c r="FQ55" s="59"/>
      <c r="FR55" s="59"/>
      <c r="FS55" s="59"/>
      <c r="FT55" s="59"/>
      <c r="FU55" s="59"/>
    </row>
    <row r="56" spans="1:178" s="15" customFormat="1" ht="18" hidden="1" customHeight="1">
      <c r="A56" s="125">
        <v>15</v>
      </c>
      <c r="B56" s="113" t="s">
        <v>123</v>
      </c>
      <c r="C56" s="335" t="s">
        <v>156</v>
      </c>
      <c r="D56" s="336" t="s">
        <v>9</v>
      </c>
      <c r="E56" s="243" t="s">
        <v>34</v>
      </c>
      <c r="F56" s="337">
        <f>SUM(E57)</f>
        <v>0</v>
      </c>
      <c r="G56" s="12"/>
      <c r="H56" s="36"/>
      <c r="I56" s="36"/>
      <c r="J56" s="62"/>
      <c r="K56" s="8"/>
      <c r="L56" s="59"/>
      <c r="M56" s="59"/>
      <c r="N56" s="59"/>
      <c r="O56" s="59"/>
      <c r="P56" s="59"/>
      <c r="Q56" s="59"/>
      <c r="R56" s="59"/>
      <c r="S56" s="59"/>
      <c r="T56" s="59"/>
      <c r="U56" s="59"/>
      <c r="V56" s="59"/>
      <c r="W56" s="59"/>
      <c r="X56" s="59"/>
      <c r="Y56" s="59"/>
      <c r="Z56" s="59"/>
      <c r="AA56" s="59"/>
      <c r="AB56" s="59"/>
      <c r="AC56" s="59"/>
      <c r="AD56" s="59"/>
      <c r="AE56" s="59"/>
      <c r="AF56" s="59"/>
      <c r="AG56" s="59"/>
      <c r="AH56" s="59"/>
      <c r="AI56" s="59"/>
      <c r="AJ56" s="59"/>
      <c r="AK56" s="59"/>
      <c r="AL56" s="59"/>
      <c r="AM56" s="59"/>
      <c r="AN56" s="59"/>
      <c r="AO56" s="59"/>
      <c r="AP56" s="59"/>
      <c r="AQ56" s="59"/>
      <c r="AR56" s="59"/>
      <c r="AS56" s="59"/>
      <c r="AT56" s="59"/>
      <c r="AU56" s="59"/>
      <c r="AV56" s="59"/>
      <c r="AW56" s="59"/>
      <c r="AX56" s="59"/>
      <c r="AY56" s="59"/>
      <c r="AZ56" s="59"/>
      <c r="BA56" s="59"/>
      <c r="BB56" s="59"/>
      <c r="BC56" s="59"/>
      <c r="BD56" s="59"/>
      <c r="BE56" s="59"/>
      <c r="BF56" s="59"/>
      <c r="BG56" s="59"/>
      <c r="BH56" s="59"/>
      <c r="BI56" s="59"/>
      <c r="BJ56" s="59"/>
      <c r="BK56" s="59"/>
      <c r="BL56" s="59"/>
      <c r="BM56" s="59"/>
      <c r="BN56" s="59"/>
      <c r="BO56" s="59"/>
      <c r="BP56" s="59"/>
      <c r="BQ56" s="59"/>
      <c r="BR56" s="59"/>
      <c r="BS56" s="59"/>
      <c r="BT56" s="59"/>
      <c r="BU56" s="59"/>
      <c r="BV56" s="59"/>
      <c r="BW56" s="59"/>
      <c r="BX56" s="59"/>
      <c r="BY56" s="59"/>
      <c r="BZ56" s="59"/>
      <c r="CA56" s="59"/>
      <c r="CB56" s="59"/>
      <c r="CC56" s="59"/>
      <c r="CD56" s="59"/>
      <c r="CE56" s="59"/>
      <c r="CF56" s="59"/>
      <c r="CG56" s="59"/>
      <c r="CH56" s="59"/>
      <c r="CI56" s="59"/>
      <c r="CJ56" s="59"/>
      <c r="CK56" s="59"/>
      <c r="CL56" s="59"/>
      <c r="CM56" s="59"/>
      <c r="CN56" s="59"/>
      <c r="CO56" s="59"/>
      <c r="CP56" s="59"/>
      <c r="CQ56" s="59"/>
      <c r="CR56" s="59"/>
      <c r="CS56" s="59"/>
      <c r="CT56" s="59"/>
      <c r="CU56" s="59"/>
      <c r="CV56" s="59"/>
      <c r="CW56" s="59"/>
      <c r="CX56" s="59"/>
      <c r="CY56" s="59"/>
      <c r="CZ56" s="59"/>
      <c r="DA56" s="59"/>
      <c r="DB56" s="59"/>
      <c r="DC56" s="59"/>
      <c r="DD56" s="59"/>
      <c r="DE56" s="59"/>
      <c r="DF56" s="59"/>
      <c r="DG56" s="59"/>
      <c r="DH56" s="59"/>
      <c r="DI56" s="59"/>
      <c r="DJ56" s="59"/>
      <c r="DK56" s="59"/>
      <c r="DL56" s="59"/>
      <c r="DM56" s="59"/>
      <c r="DN56" s="59"/>
      <c r="DO56" s="59"/>
      <c r="DP56" s="59"/>
      <c r="DQ56" s="59"/>
      <c r="DR56" s="59"/>
      <c r="DS56" s="59"/>
      <c r="DT56" s="59"/>
      <c r="DU56" s="59"/>
      <c r="DV56" s="59"/>
      <c r="DW56" s="59"/>
      <c r="DX56" s="59"/>
      <c r="DY56" s="59"/>
      <c r="DZ56" s="59"/>
      <c r="EA56" s="59"/>
      <c r="EB56" s="59"/>
      <c r="EC56" s="59"/>
      <c r="ED56" s="59"/>
      <c r="EE56" s="59"/>
      <c r="EF56" s="59"/>
      <c r="EG56" s="59"/>
      <c r="EH56" s="59"/>
      <c r="EI56" s="59"/>
      <c r="EJ56" s="59"/>
      <c r="EK56" s="59"/>
      <c r="EL56" s="59"/>
      <c r="EM56" s="59"/>
      <c r="EN56" s="59"/>
      <c r="EO56" s="59"/>
      <c r="EP56" s="59"/>
      <c r="EQ56" s="59"/>
      <c r="ER56" s="59"/>
      <c r="ES56" s="59"/>
      <c r="ET56" s="59"/>
      <c r="EU56" s="59"/>
      <c r="EV56" s="59"/>
      <c r="EW56" s="59"/>
      <c r="EX56" s="59"/>
      <c r="EY56" s="59"/>
      <c r="EZ56" s="59"/>
      <c r="FA56" s="59"/>
      <c r="FB56" s="59"/>
      <c r="FC56" s="59"/>
      <c r="FD56" s="59"/>
      <c r="FE56" s="59"/>
      <c r="FF56" s="59"/>
      <c r="FG56" s="59"/>
      <c r="FH56" s="59"/>
      <c r="FI56" s="59"/>
      <c r="FJ56" s="59"/>
      <c r="FK56" s="59"/>
      <c r="FL56" s="59"/>
      <c r="FM56" s="59"/>
      <c r="FN56" s="59"/>
      <c r="FO56" s="59"/>
      <c r="FP56" s="59"/>
      <c r="FQ56" s="59"/>
      <c r="FR56" s="59"/>
      <c r="FS56" s="59"/>
      <c r="FT56" s="59"/>
      <c r="FU56" s="59"/>
      <c r="FV56" s="59"/>
    </row>
    <row r="57" spans="1:178" s="15" customFormat="1" ht="32.25" hidden="1" customHeight="1">
      <c r="A57" s="344"/>
      <c r="B57" s="345"/>
      <c r="C57" s="346" t="s">
        <v>582</v>
      </c>
      <c r="D57" s="347" t="s">
        <v>9</v>
      </c>
      <c r="E57" s="348">
        <v>0</v>
      </c>
      <c r="F57" s="349" t="s">
        <v>34</v>
      </c>
      <c r="G57" s="12"/>
      <c r="H57" s="36"/>
      <c r="I57" s="36"/>
      <c r="J57" s="8"/>
      <c r="K57" s="59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9"/>
      <c r="X57" s="59"/>
      <c r="Y57" s="59"/>
      <c r="Z57" s="59"/>
      <c r="AA57" s="59"/>
      <c r="AB57" s="59"/>
      <c r="AC57" s="59"/>
      <c r="AD57" s="59"/>
      <c r="AE57" s="59"/>
      <c r="AF57" s="59"/>
      <c r="AG57" s="59"/>
      <c r="AH57" s="59"/>
      <c r="AI57" s="59"/>
      <c r="AJ57" s="59"/>
      <c r="AK57" s="59"/>
      <c r="AL57" s="59"/>
      <c r="AM57" s="59"/>
      <c r="AN57" s="59"/>
      <c r="AO57" s="59"/>
      <c r="AP57" s="59"/>
      <c r="AQ57" s="59"/>
      <c r="AR57" s="59"/>
      <c r="AS57" s="59"/>
      <c r="AT57" s="59"/>
      <c r="AU57" s="59"/>
      <c r="AV57" s="59"/>
      <c r="AW57" s="59"/>
      <c r="AX57" s="59"/>
      <c r="AY57" s="59"/>
      <c r="AZ57" s="59"/>
      <c r="BA57" s="59"/>
      <c r="BB57" s="59"/>
      <c r="BC57" s="59"/>
      <c r="BD57" s="59"/>
      <c r="BE57" s="59"/>
      <c r="BF57" s="59"/>
      <c r="BG57" s="59"/>
      <c r="BH57" s="59"/>
      <c r="BI57" s="59"/>
      <c r="BJ57" s="59"/>
      <c r="BK57" s="59"/>
      <c r="BL57" s="59"/>
      <c r="BM57" s="59"/>
      <c r="BN57" s="59"/>
      <c r="BO57" s="59"/>
      <c r="BP57" s="59"/>
      <c r="BQ57" s="59"/>
      <c r="BR57" s="59"/>
      <c r="BS57" s="59"/>
      <c r="BT57" s="59"/>
      <c r="BU57" s="59"/>
      <c r="BV57" s="59"/>
      <c r="BW57" s="59"/>
      <c r="BX57" s="59"/>
      <c r="BY57" s="59"/>
      <c r="BZ57" s="59"/>
      <c r="CA57" s="59"/>
      <c r="CB57" s="59"/>
      <c r="CC57" s="59"/>
      <c r="CD57" s="59"/>
      <c r="CE57" s="59"/>
      <c r="CF57" s="59"/>
      <c r="CG57" s="59"/>
      <c r="CH57" s="59"/>
      <c r="CI57" s="59"/>
      <c r="CJ57" s="59"/>
      <c r="CK57" s="59"/>
      <c r="CL57" s="59"/>
      <c r="CM57" s="59"/>
      <c r="CN57" s="59"/>
      <c r="CO57" s="59"/>
      <c r="CP57" s="59"/>
      <c r="CQ57" s="59"/>
      <c r="CR57" s="59"/>
      <c r="CS57" s="59"/>
      <c r="CT57" s="59"/>
      <c r="CU57" s="59"/>
      <c r="CV57" s="59"/>
      <c r="CW57" s="59"/>
      <c r="CX57" s="59"/>
      <c r="CY57" s="59"/>
      <c r="CZ57" s="59"/>
      <c r="DA57" s="59"/>
      <c r="DB57" s="59"/>
      <c r="DC57" s="59"/>
      <c r="DD57" s="59"/>
      <c r="DE57" s="59"/>
      <c r="DF57" s="59"/>
      <c r="DG57" s="59"/>
      <c r="DH57" s="59"/>
      <c r="DI57" s="59"/>
      <c r="DJ57" s="59"/>
      <c r="DK57" s="59"/>
      <c r="DL57" s="59"/>
      <c r="DM57" s="59"/>
      <c r="DN57" s="59"/>
      <c r="DO57" s="59"/>
      <c r="DP57" s="59"/>
      <c r="DQ57" s="59"/>
      <c r="DR57" s="59"/>
      <c r="DS57" s="59"/>
      <c r="DT57" s="59"/>
      <c r="DU57" s="59"/>
      <c r="DV57" s="59"/>
      <c r="DW57" s="59"/>
      <c r="DX57" s="59"/>
      <c r="DY57" s="59"/>
      <c r="DZ57" s="59"/>
      <c r="EA57" s="59"/>
      <c r="EB57" s="59"/>
      <c r="EC57" s="59"/>
      <c r="ED57" s="59"/>
      <c r="EE57" s="59"/>
      <c r="EF57" s="59"/>
      <c r="EG57" s="59"/>
      <c r="EH57" s="59"/>
      <c r="EI57" s="59"/>
      <c r="EJ57" s="59"/>
      <c r="EK57" s="59"/>
      <c r="EL57" s="59"/>
      <c r="EM57" s="59"/>
      <c r="EN57" s="59"/>
      <c r="EO57" s="59"/>
      <c r="EP57" s="59"/>
      <c r="EQ57" s="59"/>
      <c r="ER57" s="59"/>
      <c r="ES57" s="59"/>
      <c r="ET57" s="59"/>
      <c r="EU57" s="59"/>
      <c r="EV57" s="59"/>
      <c r="EW57" s="59"/>
      <c r="EX57" s="59"/>
      <c r="EY57" s="59"/>
      <c r="EZ57" s="59"/>
      <c r="FA57" s="59"/>
      <c r="FB57" s="59"/>
      <c r="FC57" s="59"/>
      <c r="FD57" s="59"/>
      <c r="FE57" s="59"/>
      <c r="FF57" s="59"/>
      <c r="FG57" s="59"/>
      <c r="FH57" s="59"/>
      <c r="FI57" s="59"/>
      <c r="FJ57" s="59"/>
      <c r="FK57" s="59"/>
      <c r="FL57" s="59"/>
      <c r="FM57" s="59"/>
      <c r="FN57" s="59"/>
      <c r="FO57" s="59"/>
      <c r="FP57" s="59"/>
      <c r="FQ57" s="59"/>
      <c r="FR57" s="59"/>
      <c r="FS57" s="59"/>
      <c r="FT57" s="59"/>
      <c r="FU57" s="59"/>
    </row>
    <row r="58" spans="1:178" s="15" customFormat="1" ht="19.5" hidden="1" customHeight="1">
      <c r="A58" s="125">
        <v>16</v>
      </c>
      <c r="B58" s="113" t="s">
        <v>158</v>
      </c>
      <c r="C58" s="335" t="s">
        <v>250</v>
      </c>
      <c r="D58" s="336" t="s">
        <v>583</v>
      </c>
      <c r="E58" s="243" t="s">
        <v>34</v>
      </c>
      <c r="F58" s="337">
        <f>SUM(E59)</f>
        <v>0</v>
      </c>
      <c r="G58" s="12"/>
      <c r="H58" s="36"/>
      <c r="I58" s="36"/>
      <c r="J58" s="8"/>
      <c r="K58" s="59"/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 s="59"/>
      <c r="AJ58" s="59"/>
      <c r="AK58" s="59"/>
      <c r="AL58" s="59"/>
      <c r="AM58" s="59"/>
      <c r="AN58" s="59"/>
      <c r="AO58" s="59"/>
      <c r="AP58" s="59"/>
      <c r="AQ58" s="59"/>
      <c r="AR58" s="59"/>
      <c r="AS58" s="59"/>
      <c r="AT58" s="59"/>
      <c r="AU58" s="59"/>
      <c r="AV58" s="59"/>
      <c r="AW58" s="59"/>
      <c r="AX58" s="59"/>
      <c r="AY58" s="59"/>
      <c r="AZ58" s="59"/>
      <c r="BA58" s="59"/>
      <c r="BB58" s="59"/>
      <c r="BC58" s="59"/>
      <c r="BD58" s="59"/>
      <c r="BE58" s="59"/>
      <c r="BF58" s="59"/>
      <c r="BG58" s="59"/>
      <c r="BH58" s="59"/>
      <c r="BI58" s="59"/>
      <c r="BJ58" s="59"/>
      <c r="BK58" s="59"/>
      <c r="BL58" s="59"/>
      <c r="BM58" s="59"/>
      <c r="BN58" s="59"/>
      <c r="BO58" s="59"/>
      <c r="BP58" s="59"/>
      <c r="BQ58" s="59"/>
      <c r="BR58" s="59"/>
      <c r="BS58" s="59"/>
      <c r="BT58" s="59"/>
      <c r="BU58" s="59"/>
      <c r="BV58" s="59"/>
      <c r="BW58" s="59"/>
      <c r="BX58" s="59"/>
      <c r="BY58" s="59"/>
      <c r="BZ58" s="59"/>
      <c r="CA58" s="59"/>
      <c r="CB58" s="59"/>
      <c r="CC58" s="59"/>
      <c r="CD58" s="59"/>
      <c r="CE58" s="59"/>
      <c r="CF58" s="59"/>
      <c r="CG58" s="59"/>
      <c r="CH58" s="59"/>
      <c r="CI58" s="59"/>
      <c r="CJ58" s="59"/>
      <c r="CK58" s="59"/>
      <c r="CL58" s="59"/>
      <c r="CM58" s="59"/>
      <c r="CN58" s="59"/>
      <c r="CO58" s="59"/>
      <c r="CP58" s="59"/>
      <c r="CQ58" s="59"/>
      <c r="CR58" s="59"/>
      <c r="CS58" s="59"/>
      <c r="CT58" s="59"/>
      <c r="CU58" s="59"/>
      <c r="CV58" s="59"/>
      <c r="CW58" s="59"/>
      <c r="CX58" s="59"/>
      <c r="CY58" s="59"/>
      <c r="CZ58" s="59"/>
      <c r="DA58" s="59"/>
      <c r="DB58" s="59"/>
      <c r="DC58" s="59"/>
      <c r="DD58" s="59"/>
      <c r="DE58" s="59"/>
      <c r="DF58" s="59"/>
      <c r="DG58" s="59"/>
      <c r="DH58" s="59"/>
      <c r="DI58" s="59"/>
      <c r="DJ58" s="59"/>
      <c r="DK58" s="59"/>
      <c r="DL58" s="59"/>
      <c r="DM58" s="59"/>
      <c r="DN58" s="59"/>
      <c r="DO58" s="59"/>
      <c r="DP58" s="59"/>
      <c r="DQ58" s="59"/>
      <c r="DR58" s="59"/>
      <c r="DS58" s="59"/>
      <c r="DT58" s="59"/>
      <c r="DU58" s="59"/>
      <c r="DV58" s="59"/>
      <c r="DW58" s="59"/>
      <c r="DX58" s="59"/>
      <c r="DY58" s="59"/>
      <c r="DZ58" s="59"/>
      <c r="EA58" s="59"/>
      <c r="EB58" s="59"/>
      <c r="EC58" s="59"/>
      <c r="ED58" s="59"/>
      <c r="EE58" s="59"/>
      <c r="EF58" s="59"/>
      <c r="EG58" s="59"/>
      <c r="EH58" s="59"/>
      <c r="EI58" s="59"/>
      <c r="EJ58" s="59"/>
      <c r="EK58" s="59"/>
      <c r="EL58" s="59"/>
      <c r="EM58" s="59"/>
      <c r="EN58" s="59"/>
      <c r="EO58" s="59"/>
      <c r="EP58" s="59"/>
      <c r="EQ58" s="59"/>
      <c r="ER58" s="59"/>
      <c r="ES58" s="59"/>
      <c r="ET58" s="59"/>
      <c r="EU58" s="59"/>
      <c r="EV58" s="59"/>
      <c r="EW58" s="59"/>
      <c r="EX58" s="59"/>
      <c r="EY58" s="59"/>
      <c r="EZ58" s="59"/>
      <c r="FA58" s="59"/>
      <c r="FB58" s="59"/>
      <c r="FC58" s="59"/>
      <c r="FD58" s="59"/>
      <c r="FE58" s="59"/>
      <c r="FF58" s="59"/>
      <c r="FG58" s="59"/>
      <c r="FH58" s="59"/>
      <c r="FI58" s="59"/>
      <c r="FJ58" s="59"/>
      <c r="FK58" s="59"/>
      <c r="FL58" s="59"/>
      <c r="FM58" s="59"/>
      <c r="FN58" s="59"/>
      <c r="FO58" s="59"/>
      <c r="FP58" s="59"/>
      <c r="FQ58" s="59"/>
      <c r="FR58" s="59"/>
      <c r="FS58" s="59"/>
      <c r="FT58" s="59"/>
      <c r="FU58" s="59"/>
    </row>
    <row r="59" spans="1:178" s="15" customFormat="1" ht="45" hidden="1" customHeight="1">
      <c r="A59" s="344"/>
      <c r="B59" s="345"/>
      <c r="C59" s="346" t="s">
        <v>584</v>
      </c>
      <c r="D59" s="347" t="s">
        <v>555</v>
      </c>
      <c r="E59" s="348">
        <v>0</v>
      </c>
      <c r="F59" s="349" t="s">
        <v>34</v>
      </c>
      <c r="G59" s="12"/>
      <c r="H59" s="36"/>
      <c r="I59" s="36"/>
      <c r="J59" s="8"/>
      <c r="K59" s="59"/>
      <c r="L59" s="59"/>
      <c r="M59" s="59"/>
      <c r="N59" s="59"/>
      <c r="O59" s="59"/>
      <c r="P59" s="59"/>
      <c r="Q59" s="59"/>
      <c r="R59" s="59"/>
      <c r="S59" s="59"/>
      <c r="T59" s="59"/>
      <c r="U59" s="59"/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59"/>
      <c r="AJ59" s="59"/>
      <c r="AK59" s="59"/>
      <c r="AL59" s="59"/>
      <c r="AM59" s="59"/>
      <c r="AN59" s="59"/>
      <c r="AO59" s="59"/>
      <c r="AP59" s="59"/>
      <c r="AQ59" s="59"/>
      <c r="AR59" s="59"/>
      <c r="AS59" s="59"/>
      <c r="AT59" s="59"/>
      <c r="AU59" s="59"/>
      <c r="AV59" s="59"/>
      <c r="AW59" s="59"/>
      <c r="AX59" s="59"/>
      <c r="AY59" s="59"/>
      <c r="AZ59" s="59"/>
      <c r="BA59" s="59"/>
      <c r="BB59" s="59"/>
      <c r="BC59" s="59"/>
      <c r="BD59" s="59"/>
      <c r="BE59" s="59"/>
      <c r="BF59" s="59"/>
      <c r="BG59" s="59"/>
      <c r="BH59" s="59"/>
      <c r="BI59" s="59"/>
      <c r="BJ59" s="59"/>
      <c r="BK59" s="59"/>
      <c r="BL59" s="59"/>
      <c r="BM59" s="59"/>
      <c r="BN59" s="59"/>
      <c r="BO59" s="59"/>
      <c r="BP59" s="59"/>
      <c r="BQ59" s="59"/>
      <c r="BR59" s="59"/>
      <c r="BS59" s="59"/>
      <c r="BT59" s="59"/>
      <c r="BU59" s="59"/>
      <c r="BV59" s="59"/>
      <c r="BW59" s="59"/>
      <c r="BX59" s="59"/>
      <c r="BY59" s="59"/>
      <c r="BZ59" s="59"/>
      <c r="CA59" s="59"/>
      <c r="CB59" s="59"/>
      <c r="CC59" s="59"/>
      <c r="CD59" s="59"/>
      <c r="CE59" s="59"/>
      <c r="CF59" s="59"/>
      <c r="CG59" s="59"/>
      <c r="CH59" s="59"/>
      <c r="CI59" s="59"/>
      <c r="CJ59" s="59"/>
      <c r="CK59" s="59"/>
      <c r="CL59" s="59"/>
      <c r="CM59" s="59"/>
      <c r="CN59" s="59"/>
      <c r="CO59" s="59"/>
      <c r="CP59" s="59"/>
      <c r="CQ59" s="59"/>
      <c r="CR59" s="59"/>
      <c r="CS59" s="59"/>
      <c r="CT59" s="59"/>
      <c r="CU59" s="59"/>
      <c r="CV59" s="59"/>
      <c r="CW59" s="59"/>
      <c r="CX59" s="59"/>
      <c r="CY59" s="59"/>
      <c r="CZ59" s="59"/>
      <c r="DA59" s="59"/>
      <c r="DB59" s="59"/>
      <c r="DC59" s="59"/>
      <c r="DD59" s="59"/>
      <c r="DE59" s="59"/>
      <c r="DF59" s="59"/>
      <c r="DG59" s="59"/>
      <c r="DH59" s="59"/>
      <c r="DI59" s="59"/>
      <c r="DJ59" s="59"/>
      <c r="DK59" s="59"/>
      <c r="DL59" s="59"/>
      <c r="DM59" s="59"/>
      <c r="DN59" s="59"/>
      <c r="DO59" s="59"/>
      <c r="DP59" s="59"/>
      <c r="DQ59" s="59"/>
      <c r="DR59" s="59"/>
      <c r="DS59" s="59"/>
      <c r="DT59" s="59"/>
      <c r="DU59" s="59"/>
      <c r="DV59" s="59"/>
      <c r="DW59" s="59"/>
      <c r="DX59" s="59"/>
      <c r="DY59" s="59"/>
      <c r="DZ59" s="59"/>
      <c r="EA59" s="59"/>
      <c r="EB59" s="59"/>
      <c r="EC59" s="59"/>
      <c r="ED59" s="59"/>
      <c r="EE59" s="59"/>
      <c r="EF59" s="59"/>
      <c r="EG59" s="59"/>
      <c r="EH59" s="59"/>
      <c r="EI59" s="59"/>
      <c r="EJ59" s="59"/>
      <c r="EK59" s="59"/>
      <c r="EL59" s="59"/>
      <c r="EM59" s="59"/>
      <c r="EN59" s="59"/>
      <c r="EO59" s="59"/>
      <c r="EP59" s="59"/>
      <c r="EQ59" s="59"/>
      <c r="ER59" s="59"/>
      <c r="ES59" s="59"/>
      <c r="ET59" s="59"/>
      <c r="EU59" s="59"/>
      <c r="EV59" s="59"/>
      <c r="EW59" s="59"/>
      <c r="EX59" s="59"/>
      <c r="EY59" s="59"/>
      <c r="EZ59" s="59"/>
      <c r="FA59" s="59"/>
      <c r="FB59" s="59"/>
      <c r="FC59" s="59"/>
      <c r="FD59" s="59"/>
      <c r="FE59" s="59"/>
      <c r="FF59" s="59"/>
      <c r="FG59" s="59"/>
      <c r="FH59" s="59"/>
      <c r="FI59" s="59"/>
      <c r="FJ59" s="59"/>
      <c r="FK59" s="59"/>
      <c r="FL59" s="59"/>
      <c r="FM59" s="59"/>
      <c r="FN59" s="59"/>
      <c r="FO59" s="59"/>
      <c r="FP59" s="59"/>
      <c r="FQ59" s="59"/>
      <c r="FR59" s="59"/>
      <c r="FS59" s="59"/>
      <c r="FT59" s="59"/>
      <c r="FU59" s="59"/>
    </row>
    <row r="60" spans="1:178" s="15" customFormat="1" ht="27" customHeight="1">
      <c r="A60" s="24" t="s">
        <v>62</v>
      </c>
      <c r="B60" s="21" t="s">
        <v>124</v>
      </c>
      <c r="C60" s="866" t="s">
        <v>215</v>
      </c>
      <c r="D60" s="866"/>
      <c r="E60" s="866"/>
      <c r="F60" s="1172"/>
      <c r="G60" s="12"/>
      <c r="H60" s="36"/>
      <c r="I60" s="36"/>
      <c r="J60" s="8"/>
      <c r="K60" s="59"/>
      <c r="L60" s="59"/>
      <c r="M60" s="59"/>
      <c r="N60" s="59"/>
      <c r="O60" s="59"/>
      <c r="P60" s="59"/>
      <c r="Q60" s="59"/>
      <c r="R60" s="59"/>
      <c r="S60" s="59"/>
      <c r="T60" s="59"/>
      <c r="U60" s="59"/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59"/>
      <c r="AJ60" s="59"/>
      <c r="AK60" s="59"/>
      <c r="AL60" s="59"/>
      <c r="AM60" s="59"/>
      <c r="AN60" s="59"/>
      <c r="AO60" s="59"/>
      <c r="AP60" s="59"/>
      <c r="AQ60" s="59"/>
      <c r="AR60" s="59"/>
      <c r="AS60" s="59"/>
      <c r="AT60" s="59"/>
      <c r="AU60" s="59"/>
      <c r="AV60" s="59"/>
      <c r="AW60" s="59"/>
      <c r="AX60" s="59"/>
      <c r="AY60" s="59"/>
      <c r="AZ60" s="59"/>
      <c r="BA60" s="59"/>
      <c r="BB60" s="59"/>
      <c r="BC60" s="59"/>
      <c r="BD60" s="59"/>
      <c r="BE60" s="59"/>
      <c r="BF60" s="59"/>
      <c r="BG60" s="59"/>
      <c r="BH60" s="59"/>
      <c r="BI60" s="59"/>
      <c r="BJ60" s="59"/>
      <c r="BK60" s="59"/>
      <c r="BL60" s="59"/>
      <c r="BM60" s="59"/>
      <c r="BN60" s="59"/>
      <c r="BO60" s="59"/>
      <c r="BP60" s="59"/>
      <c r="BQ60" s="59"/>
      <c r="BR60" s="59"/>
      <c r="BS60" s="59"/>
      <c r="BT60" s="59"/>
      <c r="BU60" s="59"/>
      <c r="BV60" s="59"/>
      <c r="BW60" s="59"/>
      <c r="BX60" s="59"/>
      <c r="BY60" s="59"/>
      <c r="BZ60" s="59"/>
      <c r="CA60" s="59"/>
      <c r="CB60" s="59"/>
      <c r="CC60" s="59"/>
      <c r="CD60" s="59"/>
      <c r="CE60" s="59"/>
      <c r="CF60" s="59"/>
      <c r="CG60" s="59"/>
      <c r="CH60" s="59"/>
      <c r="CI60" s="59"/>
      <c r="CJ60" s="59"/>
      <c r="CK60" s="59"/>
      <c r="CL60" s="59"/>
      <c r="CM60" s="59"/>
      <c r="CN60" s="59"/>
      <c r="CO60" s="59"/>
      <c r="CP60" s="59"/>
      <c r="CQ60" s="59"/>
      <c r="CR60" s="59"/>
      <c r="CS60" s="59"/>
      <c r="CT60" s="59"/>
      <c r="CU60" s="59"/>
      <c r="CV60" s="59"/>
      <c r="CW60" s="59"/>
      <c r="CX60" s="59"/>
      <c r="CY60" s="59"/>
      <c r="CZ60" s="59"/>
      <c r="DA60" s="59"/>
      <c r="DB60" s="59"/>
      <c r="DC60" s="59"/>
      <c r="DD60" s="59"/>
      <c r="DE60" s="59"/>
      <c r="DF60" s="59"/>
      <c r="DG60" s="59"/>
      <c r="DH60" s="59"/>
      <c r="DI60" s="59"/>
      <c r="DJ60" s="59"/>
      <c r="DK60" s="59"/>
      <c r="DL60" s="59"/>
      <c r="DM60" s="59"/>
      <c r="DN60" s="59"/>
      <c r="DO60" s="59"/>
      <c r="DP60" s="59"/>
      <c r="DQ60" s="59"/>
      <c r="DR60" s="59"/>
      <c r="DS60" s="59"/>
      <c r="DT60" s="59"/>
      <c r="DU60" s="59"/>
      <c r="DV60" s="59"/>
      <c r="DW60" s="59"/>
      <c r="DX60" s="59"/>
      <c r="DY60" s="59"/>
      <c r="DZ60" s="59"/>
      <c r="EA60" s="59"/>
      <c r="EB60" s="59"/>
      <c r="EC60" s="59"/>
      <c r="ED60" s="59"/>
      <c r="EE60" s="59"/>
      <c r="EF60" s="59"/>
      <c r="EG60" s="59"/>
      <c r="EH60" s="59"/>
      <c r="EI60" s="59"/>
      <c r="EJ60" s="59"/>
      <c r="EK60" s="59"/>
    </row>
    <row r="61" spans="1:178" s="15" customFormat="1" ht="20.25" customHeight="1">
      <c r="A61" s="65" t="s">
        <v>34</v>
      </c>
      <c r="B61" s="66" t="s">
        <v>159</v>
      </c>
      <c r="C61" s="852" t="s">
        <v>164</v>
      </c>
      <c r="D61" s="852"/>
      <c r="E61" s="852"/>
      <c r="F61" s="1007"/>
      <c r="G61" s="12"/>
      <c r="H61" s="36"/>
      <c r="I61" s="36"/>
      <c r="J61" s="8"/>
      <c r="K61" s="59"/>
      <c r="L61" s="59"/>
      <c r="M61" s="59"/>
      <c r="N61" s="59"/>
      <c r="O61" s="59"/>
      <c r="P61" s="59"/>
      <c r="Q61" s="59"/>
      <c r="R61" s="59"/>
      <c r="S61" s="59"/>
      <c r="T61" s="59"/>
      <c r="U61" s="59"/>
      <c r="V61" s="59"/>
      <c r="W61" s="59"/>
      <c r="X61" s="59"/>
      <c r="Y61" s="59"/>
      <c r="Z61" s="59"/>
      <c r="AA61" s="59"/>
      <c r="AB61" s="59"/>
      <c r="AC61" s="59"/>
      <c r="AD61" s="59"/>
      <c r="AE61" s="59"/>
      <c r="AF61" s="59"/>
      <c r="AG61" s="59"/>
      <c r="AH61" s="59"/>
      <c r="AI61" s="59"/>
      <c r="AJ61" s="59"/>
      <c r="AK61" s="59"/>
      <c r="AL61" s="59"/>
      <c r="AM61" s="59"/>
      <c r="AN61" s="59"/>
      <c r="AO61" s="59"/>
      <c r="AP61" s="59"/>
      <c r="AQ61" s="59"/>
      <c r="AR61" s="59"/>
      <c r="AS61" s="59"/>
      <c r="AT61" s="59"/>
      <c r="AU61" s="59"/>
      <c r="AV61" s="59"/>
      <c r="AW61" s="59"/>
      <c r="AX61" s="59"/>
      <c r="AY61" s="59"/>
      <c r="AZ61" s="59"/>
      <c r="BA61" s="59"/>
      <c r="BB61" s="59"/>
      <c r="BC61" s="59"/>
      <c r="BD61" s="59"/>
      <c r="BE61" s="59"/>
      <c r="BF61" s="59"/>
      <c r="BG61" s="59"/>
      <c r="BH61" s="59"/>
      <c r="BI61" s="59"/>
      <c r="BJ61" s="59"/>
      <c r="BK61" s="59"/>
      <c r="BL61" s="59"/>
      <c r="BM61" s="59"/>
      <c r="BN61" s="59"/>
      <c r="BO61" s="59"/>
      <c r="BP61" s="59"/>
      <c r="BQ61" s="59"/>
      <c r="BR61" s="59"/>
      <c r="BS61" s="59"/>
      <c r="BT61" s="59"/>
      <c r="BU61" s="59"/>
      <c r="BV61" s="59"/>
      <c r="BW61" s="59"/>
      <c r="BX61" s="59"/>
      <c r="BY61" s="59"/>
      <c r="BZ61" s="59"/>
      <c r="CA61" s="59"/>
      <c r="CB61" s="59"/>
      <c r="CC61" s="59"/>
      <c r="CD61" s="59"/>
      <c r="CE61" s="59"/>
      <c r="CF61" s="59"/>
      <c r="CG61" s="59"/>
      <c r="CH61" s="59"/>
      <c r="CI61" s="59"/>
      <c r="CJ61" s="59"/>
      <c r="CK61" s="59"/>
      <c r="CL61" s="59"/>
      <c r="CM61" s="59"/>
      <c r="CN61" s="59"/>
      <c r="CO61" s="59"/>
      <c r="CP61" s="59"/>
      <c r="CQ61" s="59"/>
      <c r="CR61" s="59"/>
      <c r="CS61" s="59"/>
      <c r="CT61" s="59"/>
      <c r="CU61" s="59"/>
      <c r="CV61" s="59"/>
      <c r="CW61" s="59"/>
      <c r="CX61" s="59"/>
      <c r="CY61" s="59"/>
      <c r="CZ61" s="59"/>
      <c r="DA61" s="59"/>
      <c r="DB61" s="59"/>
      <c r="DC61" s="59"/>
      <c r="DD61" s="59"/>
      <c r="DE61" s="59"/>
      <c r="DF61" s="59"/>
      <c r="DG61" s="59"/>
      <c r="DH61" s="59"/>
      <c r="DI61" s="59"/>
      <c r="DJ61" s="59"/>
      <c r="DK61" s="59"/>
      <c r="DL61" s="59"/>
      <c r="DM61" s="59"/>
      <c r="DN61" s="59"/>
      <c r="DO61" s="59"/>
      <c r="DP61" s="59"/>
      <c r="DQ61" s="59"/>
      <c r="DR61" s="59"/>
      <c r="DS61" s="59"/>
      <c r="DT61" s="59"/>
      <c r="DU61" s="59"/>
      <c r="DV61" s="59"/>
      <c r="DW61" s="59"/>
      <c r="DX61" s="59"/>
      <c r="DY61" s="59"/>
      <c r="DZ61" s="59"/>
      <c r="EA61" s="59"/>
      <c r="EB61" s="59"/>
      <c r="EC61" s="59"/>
      <c r="ED61" s="59"/>
      <c r="EE61" s="59"/>
      <c r="EF61" s="59"/>
      <c r="EG61" s="59"/>
      <c r="EH61" s="59"/>
      <c r="EI61" s="59"/>
      <c r="EJ61" s="59"/>
      <c r="EK61" s="59"/>
    </row>
    <row r="62" spans="1:178" s="15" customFormat="1" ht="27" customHeight="1">
      <c r="A62" s="67">
        <v>6</v>
      </c>
      <c r="B62" s="68" t="s">
        <v>160</v>
      </c>
      <c r="C62" s="88" t="s">
        <v>161</v>
      </c>
      <c r="D62" s="77" t="s">
        <v>204</v>
      </c>
      <c r="E62" s="81" t="s">
        <v>34</v>
      </c>
      <c r="F62" s="388">
        <f>E63</f>
        <v>0</v>
      </c>
      <c r="G62" s="12"/>
      <c r="H62" s="36"/>
      <c r="I62" s="36"/>
      <c r="J62" s="8"/>
      <c r="K62" s="59"/>
      <c r="L62" s="351"/>
      <c r="M62" s="59"/>
      <c r="N62" s="59"/>
      <c r="O62" s="59"/>
      <c r="P62" s="59"/>
      <c r="Q62" s="59"/>
      <c r="R62" s="59"/>
      <c r="S62" s="59"/>
      <c r="T62" s="59"/>
      <c r="U62" s="59"/>
      <c r="V62" s="59"/>
      <c r="W62" s="59"/>
      <c r="X62" s="59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I62" s="59"/>
      <c r="AJ62" s="59"/>
      <c r="AK62" s="59"/>
      <c r="AL62" s="59"/>
      <c r="AM62" s="59"/>
      <c r="AN62" s="59"/>
      <c r="AO62" s="59"/>
      <c r="AP62" s="59"/>
      <c r="AQ62" s="59"/>
      <c r="AR62" s="59"/>
      <c r="AS62" s="59"/>
      <c r="AT62" s="59"/>
      <c r="AU62" s="59"/>
      <c r="AV62" s="59"/>
      <c r="AW62" s="59"/>
      <c r="AX62" s="59"/>
      <c r="AY62" s="59"/>
      <c r="AZ62" s="59"/>
      <c r="BA62" s="59"/>
      <c r="BB62" s="59"/>
      <c r="BC62" s="59"/>
      <c r="BD62" s="59"/>
      <c r="BE62" s="59"/>
      <c r="BF62" s="59"/>
      <c r="BG62" s="59"/>
      <c r="BH62" s="59"/>
      <c r="BI62" s="59"/>
      <c r="BJ62" s="59"/>
      <c r="BK62" s="59"/>
      <c r="BL62" s="59"/>
      <c r="BM62" s="59"/>
      <c r="BN62" s="59"/>
      <c r="BO62" s="59"/>
      <c r="BP62" s="59"/>
      <c r="BQ62" s="59"/>
      <c r="BR62" s="59"/>
      <c r="BS62" s="59"/>
      <c r="BT62" s="59"/>
      <c r="BU62" s="59"/>
      <c r="BV62" s="59"/>
      <c r="BW62" s="59"/>
      <c r="BX62" s="59"/>
      <c r="BY62" s="59"/>
      <c r="BZ62" s="59"/>
      <c r="CA62" s="59"/>
      <c r="CB62" s="59"/>
      <c r="CC62" s="59"/>
      <c r="CD62" s="59"/>
      <c r="CE62" s="59"/>
      <c r="CF62" s="59"/>
      <c r="CG62" s="59"/>
      <c r="CH62" s="59"/>
      <c r="CI62" s="59"/>
      <c r="CJ62" s="59"/>
      <c r="CK62" s="59"/>
      <c r="CL62" s="59"/>
      <c r="CM62" s="59"/>
      <c r="CN62" s="59"/>
      <c r="CO62" s="59"/>
      <c r="CP62" s="59"/>
      <c r="CQ62" s="59"/>
      <c r="CR62" s="59"/>
      <c r="CS62" s="59"/>
      <c r="CT62" s="59"/>
      <c r="CU62" s="59"/>
      <c r="CV62" s="59"/>
      <c r="CW62" s="59"/>
      <c r="CX62" s="59"/>
      <c r="CY62" s="59"/>
      <c r="CZ62" s="59"/>
      <c r="DA62" s="59"/>
      <c r="DB62" s="59"/>
      <c r="DC62" s="59"/>
      <c r="DD62" s="59"/>
      <c r="DE62" s="59"/>
      <c r="DF62" s="59"/>
      <c r="DG62" s="59"/>
      <c r="DH62" s="59"/>
      <c r="DI62" s="59"/>
      <c r="DJ62" s="59"/>
      <c r="DK62" s="59"/>
      <c r="DL62" s="59"/>
      <c r="DM62" s="59"/>
      <c r="DN62" s="59"/>
      <c r="DO62" s="59"/>
      <c r="DP62" s="59"/>
      <c r="DQ62" s="59"/>
      <c r="DR62" s="59"/>
      <c r="DS62" s="59"/>
      <c r="DT62" s="59"/>
      <c r="DU62" s="59"/>
      <c r="DV62" s="59"/>
      <c r="DW62" s="59"/>
      <c r="DX62" s="59"/>
      <c r="DY62" s="59"/>
      <c r="DZ62" s="59"/>
      <c r="EA62" s="59"/>
      <c r="EB62" s="59"/>
      <c r="EC62" s="59"/>
      <c r="ED62" s="59"/>
      <c r="EE62" s="59"/>
      <c r="EF62" s="59"/>
      <c r="EG62" s="59"/>
      <c r="EH62" s="59"/>
      <c r="EI62" s="59"/>
      <c r="EJ62" s="59"/>
      <c r="EK62" s="59"/>
    </row>
    <row r="63" spans="1:178" s="15" customFormat="1" ht="46.5" customHeight="1">
      <c r="A63" s="67"/>
      <c r="B63" s="78"/>
      <c r="C63" s="83" t="s">
        <v>585</v>
      </c>
      <c r="D63" s="84" t="s">
        <v>203</v>
      </c>
      <c r="E63" s="85">
        <v>0</v>
      </c>
      <c r="F63" s="388" t="s">
        <v>34</v>
      </c>
      <c r="G63" s="12"/>
      <c r="H63" s="36"/>
      <c r="I63" s="36"/>
      <c r="J63" s="8"/>
      <c r="K63" s="8"/>
      <c r="L63" s="8"/>
      <c r="M63" s="8"/>
      <c r="N63" s="8"/>
      <c r="O63" s="59"/>
      <c r="P63" s="59"/>
      <c r="Q63" s="59"/>
      <c r="R63" s="59"/>
      <c r="S63" s="59"/>
      <c r="T63" s="59"/>
      <c r="U63" s="59"/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I63" s="59"/>
      <c r="AJ63" s="59"/>
      <c r="AK63" s="59"/>
      <c r="AL63" s="59"/>
      <c r="AM63" s="59"/>
      <c r="AN63" s="59"/>
      <c r="AO63" s="59"/>
      <c r="AP63" s="59"/>
      <c r="AQ63" s="59"/>
      <c r="AR63" s="59"/>
      <c r="AS63" s="59"/>
      <c r="AT63" s="59"/>
      <c r="AU63" s="59"/>
      <c r="AV63" s="59"/>
      <c r="AW63" s="59"/>
      <c r="AX63" s="59"/>
      <c r="AY63" s="59"/>
      <c r="AZ63" s="59"/>
      <c r="BA63" s="59"/>
      <c r="BB63" s="59"/>
      <c r="BC63" s="59"/>
      <c r="BD63" s="59"/>
      <c r="BE63" s="59"/>
      <c r="BF63" s="59"/>
      <c r="BG63" s="59"/>
      <c r="BH63" s="59"/>
      <c r="BI63" s="59"/>
      <c r="BJ63" s="59"/>
      <c r="BK63" s="59"/>
      <c r="BL63" s="59"/>
      <c r="BM63" s="59"/>
      <c r="BN63" s="59"/>
      <c r="BO63" s="59"/>
      <c r="BP63" s="59"/>
      <c r="BQ63" s="59"/>
      <c r="BR63" s="59"/>
      <c r="BS63" s="59"/>
      <c r="BT63" s="59"/>
      <c r="BU63" s="59"/>
      <c r="BV63" s="59"/>
      <c r="BW63" s="59"/>
      <c r="BX63" s="59"/>
      <c r="BY63" s="59"/>
      <c r="BZ63" s="59"/>
      <c r="CA63" s="59"/>
      <c r="CB63" s="59"/>
      <c r="CC63" s="59"/>
      <c r="CD63" s="59"/>
      <c r="CE63" s="59"/>
      <c r="CF63" s="59"/>
      <c r="CG63" s="59"/>
      <c r="CH63" s="59"/>
      <c r="CI63" s="59"/>
      <c r="CJ63" s="59"/>
      <c r="CK63" s="59"/>
      <c r="CL63" s="59"/>
      <c r="CM63" s="59"/>
      <c r="CN63" s="59"/>
      <c r="CO63" s="59"/>
      <c r="CP63" s="59"/>
      <c r="CQ63" s="59"/>
      <c r="CR63" s="59"/>
      <c r="CS63" s="59"/>
      <c r="CT63" s="59"/>
      <c r="CU63" s="59"/>
      <c r="CV63" s="59"/>
      <c r="CW63" s="59"/>
      <c r="CX63" s="59"/>
      <c r="CY63" s="59"/>
      <c r="CZ63" s="59"/>
      <c r="DA63" s="59"/>
      <c r="DB63" s="59"/>
      <c r="DC63" s="59"/>
      <c r="DD63" s="59"/>
      <c r="DE63" s="59"/>
      <c r="DF63" s="59"/>
      <c r="DG63" s="59"/>
      <c r="DH63" s="59"/>
      <c r="DI63" s="59"/>
      <c r="DJ63" s="59"/>
      <c r="DK63" s="59"/>
      <c r="DL63" s="59"/>
      <c r="DM63" s="59"/>
      <c r="DN63" s="59"/>
      <c r="DO63" s="59"/>
      <c r="DP63" s="59"/>
      <c r="DQ63" s="59"/>
      <c r="DR63" s="59"/>
      <c r="DS63" s="59"/>
      <c r="DT63" s="59"/>
      <c r="DU63" s="59"/>
      <c r="DV63" s="59"/>
      <c r="DW63" s="59"/>
      <c r="DX63" s="59"/>
      <c r="DY63" s="59"/>
      <c r="DZ63" s="59"/>
      <c r="EA63" s="59"/>
      <c r="EB63" s="59"/>
      <c r="EC63" s="59"/>
      <c r="ED63" s="59"/>
      <c r="EE63" s="59"/>
      <c r="EF63" s="59"/>
      <c r="EG63" s="59"/>
      <c r="EH63" s="59"/>
      <c r="EI63" s="59"/>
      <c r="EJ63" s="59"/>
      <c r="EK63" s="59"/>
    </row>
    <row r="64" spans="1:178" s="15" customFormat="1" ht="20.25" customHeight="1">
      <c r="A64" s="67">
        <v>7</v>
      </c>
      <c r="B64" s="68" t="s">
        <v>162</v>
      </c>
      <c r="C64" s="88" t="s">
        <v>163</v>
      </c>
      <c r="D64" s="77" t="s">
        <v>204</v>
      </c>
      <c r="E64" s="81" t="s">
        <v>34</v>
      </c>
      <c r="F64" s="388">
        <f>E65</f>
        <v>0</v>
      </c>
      <c r="G64" s="12"/>
      <c r="H64" s="36"/>
      <c r="I64" s="36"/>
      <c r="J64" s="8"/>
      <c r="K64" s="59"/>
      <c r="L64" s="351"/>
      <c r="M64" s="59"/>
      <c r="N64" s="59"/>
      <c r="O64" s="59"/>
      <c r="P64" s="59"/>
      <c r="Q64" s="59"/>
      <c r="R64" s="59"/>
      <c r="S64" s="59"/>
      <c r="T64" s="59"/>
      <c r="U64" s="59"/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9"/>
      <c r="AI64" s="59"/>
      <c r="AJ64" s="59"/>
      <c r="AK64" s="59"/>
      <c r="AL64" s="59"/>
      <c r="AM64" s="59"/>
      <c r="AN64" s="59"/>
      <c r="AO64" s="59"/>
      <c r="AP64" s="59"/>
      <c r="AQ64" s="59"/>
      <c r="AR64" s="59"/>
      <c r="AS64" s="59"/>
      <c r="AT64" s="59"/>
      <c r="AU64" s="59"/>
      <c r="AV64" s="59"/>
      <c r="AW64" s="59"/>
      <c r="AX64" s="59"/>
      <c r="AY64" s="59"/>
      <c r="AZ64" s="59"/>
      <c r="BA64" s="59"/>
      <c r="BB64" s="59"/>
      <c r="BC64" s="59"/>
      <c r="BD64" s="59"/>
      <c r="BE64" s="59"/>
      <c r="BF64" s="59"/>
      <c r="BG64" s="59"/>
      <c r="BH64" s="59"/>
      <c r="BI64" s="59"/>
      <c r="BJ64" s="59"/>
      <c r="BK64" s="59"/>
      <c r="BL64" s="59"/>
      <c r="BM64" s="59"/>
      <c r="BN64" s="59"/>
      <c r="BO64" s="59"/>
      <c r="BP64" s="59"/>
      <c r="BQ64" s="59"/>
      <c r="BR64" s="59"/>
      <c r="BS64" s="59"/>
      <c r="BT64" s="59"/>
      <c r="BU64" s="59"/>
      <c r="BV64" s="59"/>
      <c r="BW64" s="59"/>
      <c r="BX64" s="59"/>
      <c r="BY64" s="59"/>
      <c r="BZ64" s="59"/>
      <c r="CA64" s="59"/>
      <c r="CB64" s="59"/>
      <c r="CC64" s="59"/>
      <c r="CD64" s="59"/>
      <c r="CE64" s="59"/>
      <c r="CF64" s="59"/>
      <c r="CG64" s="59"/>
      <c r="CH64" s="59"/>
      <c r="CI64" s="59"/>
      <c r="CJ64" s="59"/>
      <c r="CK64" s="59"/>
      <c r="CL64" s="59"/>
      <c r="CM64" s="59"/>
      <c r="CN64" s="59"/>
      <c r="CO64" s="59"/>
      <c r="CP64" s="59"/>
      <c r="CQ64" s="59"/>
      <c r="CR64" s="59"/>
      <c r="CS64" s="59"/>
      <c r="CT64" s="59"/>
      <c r="CU64" s="59"/>
      <c r="CV64" s="59"/>
      <c r="CW64" s="59"/>
      <c r="CX64" s="59"/>
      <c r="CY64" s="59"/>
      <c r="CZ64" s="59"/>
      <c r="DA64" s="59"/>
      <c r="DB64" s="59"/>
      <c r="DC64" s="59"/>
      <c r="DD64" s="59"/>
      <c r="DE64" s="59"/>
      <c r="DF64" s="59"/>
      <c r="DG64" s="59"/>
      <c r="DH64" s="59"/>
      <c r="DI64" s="59"/>
      <c r="DJ64" s="59"/>
      <c r="DK64" s="59"/>
      <c r="DL64" s="59"/>
      <c r="DM64" s="59"/>
      <c r="DN64" s="59"/>
      <c r="DO64" s="59"/>
      <c r="DP64" s="59"/>
      <c r="DQ64" s="59"/>
      <c r="DR64" s="59"/>
      <c r="DS64" s="59"/>
      <c r="DT64" s="59"/>
      <c r="DU64" s="59"/>
      <c r="DV64" s="59"/>
      <c r="DW64" s="59"/>
      <c r="DX64" s="59"/>
      <c r="DY64" s="59"/>
      <c r="DZ64" s="59"/>
      <c r="EA64" s="59"/>
      <c r="EB64" s="59"/>
      <c r="EC64" s="59"/>
      <c r="ED64" s="59"/>
      <c r="EE64" s="59"/>
      <c r="EF64" s="59"/>
      <c r="EG64" s="59"/>
      <c r="EH64" s="59"/>
      <c r="EI64" s="59"/>
      <c r="EJ64" s="59"/>
      <c r="EK64" s="59"/>
    </row>
    <row r="65" spans="1:141" s="15" customFormat="1" ht="74.25" customHeight="1">
      <c r="A65" s="67"/>
      <c r="B65" s="78"/>
      <c r="C65" s="83" t="s">
        <v>586</v>
      </c>
      <c r="D65" s="84" t="s">
        <v>203</v>
      </c>
      <c r="E65" s="85">
        <v>0</v>
      </c>
      <c r="F65" s="388" t="s">
        <v>34</v>
      </c>
      <c r="G65" s="12"/>
      <c r="H65" s="36"/>
      <c r="I65" s="36"/>
      <c r="J65" s="8"/>
      <c r="K65" s="59"/>
      <c r="L65" s="59"/>
      <c r="M65" s="59"/>
      <c r="N65" s="59"/>
      <c r="O65" s="59"/>
      <c r="P65" s="59"/>
      <c r="Q65" s="59"/>
      <c r="R65" s="59"/>
      <c r="S65" s="59"/>
      <c r="T65" s="59"/>
      <c r="U65" s="59"/>
      <c r="V65" s="59"/>
      <c r="W65" s="59"/>
      <c r="X65" s="59"/>
      <c r="Y65" s="59"/>
      <c r="Z65" s="59"/>
      <c r="AA65" s="59"/>
      <c r="AB65" s="59"/>
      <c r="AC65" s="59"/>
      <c r="AD65" s="59"/>
      <c r="AE65" s="59"/>
      <c r="AF65" s="59"/>
      <c r="AG65" s="59"/>
      <c r="AH65" s="59"/>
      <c r="AI65" s="59"/>
      <c r="AJ65" s="59"/>
      <c r="AK65" s="59"/>
      <c r="AL65" s="59"/>
      <c r="AM65" s="59"/>
      <c r="AN65" s="59"/>
      <c r="AO65" s="59"/>
      <c r="AP65" s="59"/>
      <c r="AQ65" s="59"/>
      <c r="AR65" s="59"/>
      <c r="AS65" s="59"/>
      <c r="AT65" s="59"/>
      <c r="AU65" s="59"/>
      <c r="AV65" s="59"/>
      <c r="AW65" s="59"/>
      <c r="AX65" s="59"/>
      <c r="AY65" s="59"/>
      <c r="AZ65" s="59"/>
      <c r="BA65" s="59"/>
      <c r="BB65" s="59"/>
      <c r="BC65" s="59"/>
      <c r="BD65" s="59"/>
      <c r="BE65" s="59"/>
      <c r="BF65" s="59"/>
      <c r="BG65" s="59"/>
      <c r="BH65" s="59"/>
      <c r="BI65" s="59"/>
      <c r="BJ65" s="59"/>
      <c r="BK65" s="59"/>
      <c r="BL65" s="59"/>
      <c r="BM65" s="59"/>
      <c r="BN65" s="59"/>
      <c r="BO65" s="59"/>
      <c r="BP65" s="59"/>
      <c r="BQ65" s="59"/>
      <c r="BR65" s="59"/>
      <c r="BS65" s="59"/>
      <c r="BT65" s="59"/>
      <c r="BU65" s="59"/>
      <c r="BV65" s="59"/>
      <c r="BW65" s="59"/>
      <c r="BX65" s="59"/>
      <c r="BY65" s="59"/>
      <c r="BZ65" s="59"/>
      <c r="CA65" s="59"/>
      <c r="CB65" s="59"/>
      <c r="CC65" s="59"/>
      <c r="CD65" s="59"/>
      <c r="CE65" s="59"/>
      <c r="CF65" s="59"/>
      <c r="CG65" s="59"/>
      <c r="CH65" s="59"/>
      <c r="CI65" s="59"/>
      <c r="CJ65" s="59"/>
      <c r="CK65" s="59"/>
      <c r="CL65" s="59"/>
      <c r="CM65" s="59"/>
      <c r="CN65" s="59"/>
      <c r="CO65" s="59"/>
      <c r="CP65" s="59"/>
      <c r="CQ65" s="59"/>
      <c r="CR65" s="59"/>
      <c r="CS65" s="59"/>
      <c r="CT65" s="59"/>
      <c r="CU65" s="59"/>
      <c r="CV65" s="59"/>
      <c r="CW65" s="59"/>
      <c r="CX65" s="59"/>
      <c r="CY65" s="59"/>
      <c r="CZ65" s="59"/>
      <c r="DA65" s="59"/>
      <c r="DB65" s="59"/>
      <c r="DC65" s="59"/>
      <c r="DD65" s="59"/>
      <c r="DE65" s="59"/>
      <c r="DF65" s="59"/>
      <c r="DG65" s="59"/>
      <c r="DH65" s="59"/>
      <c r="DI65" s="59"/>
      <c r="DJ65" s="59"/>
      <c r="DK65" s="59"/>
      <c r="DL65" s="59"/>
      <c r="DM65" s="59"/>
      <c r="DN65" s="59"/>
      <c r="DO65" s="59"/>
      <c r="DP65" s="59"/>
      <c r="DQ65" s="59"/>
      <c r="DR65" s="59"/>
      <c r="DS65" s="59"/>
      <c r="DT65" s="59"/>
      <c r="DU65" s="59"/>
      <c r="DV65" s="59"/>
      <c r="DW65" s="59"/>
      <c r="DX65" s="59"/>
      <c r="DY65" s="59"/>
      <c r="DZ65" s="59"/>
      <c r="EA65" s="59"/>
      <c r="EB65" s="59"/>
      <c r="EC65" s="59"/>
      <c r="ED65" s="59"/>
      <c r="EE65" s="59"/>
      <c r="EF65" s="59"/>
      <c r="EG65" s="59"/>
      <c r="EH65" s="59"/>
      <c r="EI65" s="59"/>
      <c r="EJ65" s="59"/>
      <c r="EK65" s="59"/>
    </row>
    <row r="66" spans="1:141" s="14" customFormat="1" ht="18" customHeight="1">
      <c r="A66" s="65" t="s">
        <v>34</v>
      </c>
      <c r="B66" s="66" t="s">
        <v>75</v>
      </c>
      <c r="C66" s="852" t="s">
        <v>76</v>
      </c>
      <c r="D66" s="852"/>
      <c r="E66" s="852"/>
      <c r="F66" s="1007"/>
      <c r="G66" s="1"/>
      <c r="H66" s="35">
        <v>350</v>
      </c>
      <c r="I66" s="35" t="e">
        <f>H66*#REF!</f>
        <v>#REF!</v>
      </c>
      <c r="J66" s="8"/>
    </row>
    <row r="67" spans="1:141" s="14" customFormat="1" ht="19.5" customHeight="1">
      <c r="A67" s="97">
        <v>8</v>
      </c>
      <c r="B67" s="68" t="s">
        <v>165</v>
      </c>
      <c r="C67" s="114" t="s">
        <v>166</v>
      </c>
      <c r="D67" s="89" t="s">
        <v>204</v>
      </c>
      <c r="E67" s="90" t="s">
        <v>34</v>
      </c>
      <c r="F67" s="102">
        <f>E68</f>
        <v>0</v>
      </c>
      <c r="G67" s="1"/>
      <c r="H67" s="35"/>
      <c r="I67" s="35"/>
      <c r="J67" s="8"/>
      <c r="L67" s="352"/>
    </row>
    <row r="68" spans="1:141" s="14" customFormat="1" ht="29.25" customHeight="1">
      <c r="A68" s="97"/>
      <c r="B68" s="78"/>
      <c r="C68" s="115" t="s">
        <v>587</v>
      </c>
      <c r="D68" s="84" t="s">
        <v>203</v>
      </c>
      <c r="E68" s="85">
        <f>E63</f>
        <v>0</v>
      </c>
      <c r="F68" s="129" t="s">
        <v>34</v>
      </c>
      <c r="G68" s="1"/>
      <c r="H68" s="35"/>
      <c r="I68" s="35"/>
      <c r="J68" s="8"/>
    </row>
    <row r="69" spans="1:141" s="14" customFormat="1" ht="27.75" customHeight="1">
      <c r="A69" s="97">
        <v>9</v>
      </c>
      <c r="B69" s="68" t="s">
        <v>165</v>
      </c>
      <c r="C69" s="114" t="s">
        <v>588</v>
      </c>
      <c r="D69" s="89" t="s">
        <v>204</v>
      </c>
      <c r="E69" s="90" t="s">
        <v>34</v>
      </c>
      <c r="F69" s="102">
        <f>E70</f>
        <v>0</v>
      </c>
      <c r="G69" s="1"/>
      <c r="H69" s="35"/>
      <c r="I69" s="35"/>
      <c r="J69" s="8"/>
      <c r="L69" s="352"/>
    </row>
    <row r="70" spans="1:141" s="14" customFormat="1" ht="42" customHeight="1">
      <c r="A70" s="97"/>
      <c r="B70" s="78"/>
      <c r="C70" s="115" t="s">
        <v>589</v>
      </c>
      <c r="D70" s="84" t="s">
        <v>203</v>
      </c>
      <c r="E70" s="85">
        <f>E65</f>
        <v>0</v>
      </c>
      <c r="F70" s="129" t="s">
        <v>34</v>
      </c>
      <c r="G70" s="1"/>
      <c r="H70" s="35"/>
      <c r="I70" s="35"/>
      <c r="J70" s="8"/>
    </row>
    <row r="71" spans="1:141" s="3" customFormat="1" ht="32.25" customHeight="1">
      <c r="A71" s="24" t="s">
        <v>52</v>
      </c>
      <c r="B71" s="21" t="s">
        <v>125</v>
      </c>
      <c r="C71" s="866" t="s">
        <v>205</v>
      </c>
      <c r="D71" s="866"/>
      <c r="E71" s="866"/>
      <c r="F71" s="1172"/>
      <c r="H71" s="35"/>
      <c r="I71" s="35"/>
      <c r="J71" s="1"/>
    </row>
    <row r="72" spans="1:141" s="3" customFormat="1" ht="18" hidden="1" customHeight="1">
      <c r="A72" s="334" t="s">
        <v>34</v>
      </c>
      <c r="B72" s="342" t="s">
        <v>167</v>
      </c>
      <c r="C72" s="1049" t="s">
        <v>168</v>
      </c>
      <c r="D72" s="1049"/>
      <c r="E72" s="1049"/>
      <c r="F72" s="1178"/>
      <c r="H72" s="57"/>
      <c r="I72" s="58"/>
      <c r="J72" s="1"/>
    </row>
    <row r="73" spans="1:141" s="3" customFormat="1" ht="19.5" hidden="1" customHeight="1">
      <c r="A73" s="353">
        <v>18</v>
      </c>
      <c r="B73" s="332" t="s">
        <v>169</v>
      </c>
      <c r="C73" s="354" t="s">
        <v>170</v>
      </c>
      <c r="D73" s="355" t="s">
        <v>11</v>
      </c>
      <c r="E73" s="186" t="s">
        <v>34</v>
      </c>
      <c r="F73" s="132">
        <f>E74</f>
        <v>2</v>
      </c>
      <c r="H73" s="57"/>
      <c r="I73" s="58"/>
      <c r="J73" s="1"/>
    </row>
    <row r="74" spans="1:141" s="3" customFormat="1" ht="69" hidden="1" customHeight="1">
      <c r="A74" s="353"/>
      <c r="B74" s="113"/>
      <c r="C74" s="356" t="s">
        <v>454</v>
      </c>
      <c r="D74" s="340" t="s">
        <v>11</v>
      </c>
      <c r="E74" s="341">
        <f>2</f>
        <v>2</v>
      </c>
      <c r="F74" s="343" t="s">
        <v>34</v>
      </c>
      <c r="H74" s="57"/>
      <c r="I74" s="58"/>
      <c r="J74" s="1"/>
    </row>
    <row r="75" spans="1:141" s="3" customFormat="1" ht="18" hidden="1" customHeight="1">
      <c r="A75" s="357" t="s">
        <v>302</v>
      </c>
      <c r="B75" s="358" t="str">
        <f>B73</f>
        <v>03.01.01.11</v>
      </c>
      <c r="C75" s="359" t="s">
        <v>171</v>
      </c>
      <c r="D75" s="360" t="s">
        <v>34</v>
      </c>
      <c r="E75" s="361" t="s">
        <v>34</v>
      </c>
      <c r="F75" s="362" t="s">
        <v>34</v>
      </c>
      <c r="H75" s="57"/>
      <c r="I75" s="58"/>
      <c r="J75" s="1"/>
    </row>
    <row r="76" spans="1:141" s="3" customFormat="1" ht="17.25" hidden="1" customHeight="1">
      <c r="A76" s="363"/>
      <c r="B76" s="364"/>
      <c r="C76" s="365" t="s">
        <v>255</v>
      </c>
      <c r="D76" s="366" t="s">
        <v>590</v>
      </c>
      <c r="E76" s="367">
        <f>0.66*2</f>
        <v>1.32</v>
      </c>
      <c r="F76" s="368">
        <f>E76</f>
        <v>1.32</v>
      </c>
      <c r="H76" s="57"/>
      <c r="I76" s="58"/>
      <c r="J76" s="1"/>
    </row>
    <row r="77" spans="1:141" s="3" customFormat="1" ht="27" hidden="1" customHeight="1">
      <c r="A77" s="369"/>
      <c r="B77" s="364"/>
      <c r="C77" s="370" t="s">
        <v>254</v>
      </c>
      <c r="D77" s="366" t="s">
        <v>590</v>
      </c>
      <c r="E77" s="367">
        <f>2*0.13</f>
        <v>0.26</v>
      </c>
      <c r="F77" s="368">
        <f>E77</f>
        <v>0.26</v>
      </c>
      <c r="H77" s="57"/>
      <c r="I77" s="58"/>
      <c r="J77" s="1"/>
    </row>
    <row r="78" spans="1:141" s="3" customFormat="1" ht="20.25" hidden="1" customHeight="1">
      <c r="A78" s="371"/>
      <c r="B78" s="372"/>
      <c r="C78" s="373" t="s">
        <v>256</v>
      </c>
      <c r="D78" s="374" t="s">
        <v>590</v>
      </c>
      <c r="E78" s="375">
        <f>0.66</f>
        <v>0.66</v>
      </c>
      <c r="F78" s="376">
        <f>E78</f>
        <v>0.66</v>
      </c>
      <c r="H78" s="57"/>
      <c r="I78" s="58"/>
      <c r="J78" s="1"/>
    </row>
    <row r="79" spans="1:141" s="3" customFormat="1" ht="19.5" hidden="1" customHeight="1">
      <c r="A79" s="334" t="s">
        <v>34</v>
      </c>
      <c r="B79" s="342" t="s">
        <v>172</v>
      </c>
      <c r="C79" s="1049" t="s">
        <v>173</v>
      </c>
      <c r="D79" s="1049"/>
      <c r="E79" s="1049"/>
      <c r="F79" s="1178"/>
      <c r="H79" s="57"/>
      <c r="I79" s="58"/>
      <c r="J79" s="1"/>
    </row>
    <row r="80" spans="1:141" s="3" customFormat="1" ht="18" hidden="1" customHeight="1">
      <c r="A80" s="353">
        <v>21</v>
      </c>
      <c r="B80" s="332" t="s">
        <v>174</v>
      </c>
      <c r="C80" s="354" t="s">
        <v>591</v>
      </c>
      <c r="D80" s="355" t="s">
        <v>11</v>
      </c>
      <c r="E80" s="186" t="s">
        <v>34</v>
      </c>
      <c r="F80" s="132">
        <f>E81</f>
        <v>0</v>
      </c>
      <c r="H80" s="57"/>
      <c r="I80" s="58"/>
      <c r="J80" s="1"/>
    </row>
    <row r="81" spans="1:12" s="3" customFormat="1" ht="30" hidden="1" customHeight="1">
      <c r="A81" s="353"/>
      <c r="B81" s="113"/>
      <c r="C81" s="356" t="s">
        <v>592</v>
      </c>
      <c r="D81" s="340" t="s">
        <v>11</v>
      </c>
      <c r="E81" s="341">
        <v>0</v>
      </c>
      <c r="F81" s="343" t="s">
        <v>34</v>
      </c>
      <c r="H81" s="57"/>
      <c r="I81" s="58"/>
      <c r="J81" s="1"/>
    </row>
    <row r="82" spans="1:12" s="3" customFormat="1" ht="18" customHeight="1">
      <c r="A82" s="65" t="s">
        <v>34</v>
      </c>
      <c r="B82" s="66" t="s">
        <v>104</v>
      </c>
      <c r="C82" s="852" t="s">
        <v>105</v>
      </c>
      <c r="D82" s="852"/>
      <c r="E82" s="852"/>
      <c r="F82" s="1007"/>
      <c r="H82" s="57"/>
      <c r="I82" s="58"/>
    </row>
    <row r="83" spans="1:12" s="3" customFormat="1" ht="38.25" customHeight="1">
      <c r="A83" s="97">
        <v>10</v>
      </c>
      <c r="B83" s="68" t="s">
        <v>594</v>
      </c>
      <c r="C83" s="114" t="s">
        <v>647</v>
      </c>
      <c r="D83" s="89" t="s">
        <v>11</v>
      </c>
      <c r="E83" s="90" t="s">
        <v>34</v>
      </c>
      <c r="F83" s="102">
        <f>E84</f>
        <v>51</v>
      </c>
      <c r="H83" s="57"/>
      <c r="I83" s="58"/>
    </row>
    <row r="84" spans="1:12" s="3" customFormat="1" ht="43.5" customHeight="1">
      <c r="A84" s="97"/>
      <c r="B84" s="78"/>
      <c r="C84" s="115" t="s">
        <v>648</v>
      </c>
      <c r="D84" s="84" t="s">
        <v>11</v>
      </c>
      <c r="E84" s="85">
        <f>30+21</f>
        <v>51</v>
      </c>
      <c r="F84" s="129" t="s">
        <v>34</v>
      </c>
      <c r="H84" s="57"/>
      <c r="I84" s="58"/>
    </row>
    <row r="85" spans="1:12" s="3" customFormat="1" ht="17.25" customHeight="1">
      <c r="A85" s="390" t="s">
        <v>36</v>
      </c>
      <c r="B85" s="391" t="str">
        <f>B83</f>
        <v>03.02.01.28</v>
      </c>
      <c r="C85" s="392" t="s">
        <v>177</v>
      </c>
      <c r="D85" s="393" t="s">
        <v>34</v>
      </c>
      <c r="E85" s="394" t="s">
        <v>34</v>
      </c>
      <c r="F85" s="395" t="s">
        <v>34</v>
      </c>
      <c r="H85" s="57"/>
      <c r="I85" s="58"/>
    </row>
    <row r="86" spans="1:12" s="3" customFormat="1" ht="26.25" customHeight="1">
      <c r="A86" s="400"/>
      <c r="B86" s="402"/>
      <c r="C86" s="401" t="s">
        <v>260</v>
      </c>
      <c r="D86" s="397" t="s">
        <v>301</v>
      </c>
      <c r="E86" s="398">
        <f>0.18*1</f>
        <v>0.18</v>
      </c>
      <c r="F86" s="399">
        <f>E86</f>
        <v>0.18</v>
      </c>
      <c r="H86" s="57"/>
      <c r="I86" s="58"/>
      <c r="L86" s="377" t="s">
        <v>653</v>
      </c>
    </row>
    <row r="87" spans="1:12" s="3" customFormat="1" ht="30" customHeight="1">
      <c r="A87" s="400"/>
      <c r="B87" s="402"/>
      <c r="C87" s="396" t="s">
        <v>180</v>
      </c>
      <c r="D87" s="397" t="s">
        <v>301</v>
      </c>
      <c r="E87" s="398">
        <f>1*(1.5*0.85-3.14*0.325*0.325)</f>
        <v>0.94</v>
      </c>
      <c r="F87" s="399">
        <f>E87</f>
        <v>0.94</v>
      </c>
      <c r="H87" s="57"/>
      <c r="I87" s="58"/>
      <c r="L87" s="377"/>
    </row>
    <row r="88" spans="1:12" s="3" customFormat="1" ht="18" customHeight="1">
      <c r="A88" s="403"/>
      <c r="B88" s="404"/>
      <c r="C88" s="405" t="s">
        <v>640</v>
      </c>
      <c r="D88" s="406" t="s">
        <v>11</v>
      </c>
      <c r="E88" s="407">
        <v>1</v>
      </c>
      <c r="F88" s="408">
        <v>1</v>
      </c>
      <c r="H88" s="57"/>
      <c r="I88" s="58"/>
      <c r="L88" s="377"/>
    </row>
    <row r="89" spans="1:12" s="3" customFormat="1" ht="38.25" customHeight="1">
      <c r="A89" s="97">
        <v>11</v>
      </c>
      <c r="B89" s="68" t="s">
        <v>650</v>
      </c>
      <c r="C89" s="114" t="s">
        <v>649</v>
      </c>
      <c r="D89" s="89" t="s">
        <v>11</v>
      </c>
      <c r="E89" s="90" t="s">
        <v>34</v>
      </c>
      <c r="F89" s="102">
        <f>E90</f>
        <v>234.5</v>
      </c>
      <c r="H89" s="57"/>
      <c r="I89" s="58"/>
      <c r="L89" s="377"/>
    </row>
    <row r="90" spans="1:12" s="3" customFormat="1" ht="51.75" customHeight="1">
      <c r="A90" s="97"/>
      <c r="B90" s="78"/>
      <c r="C90" s="115" t="s">
        <v>654</v>
      </c>
      <c r="D90" s="84" t="s">
        <v>11</v>
      </c>
      <c r="E90" s="85">
        <f>48.5+48.5+48.5+23+33+33</f>
        <v>234.5</v>
      </c>
      <c r="F90" s="129" t="s">
        <v>34</v>
      </c>
      <c r="H90" s="57"/>
      <c r="I90" s="58"/>
      <c r="L90" s="377"/>
    </row>
    <row r="91" spans="1:12" s="3" customFormat="1" ht="18" customHeight="1">
      <c r="A91" s="390" t="s">
        <v>153</v>
      </c>
      <c r="B91" s="391" t="str">
        <f>B89</f>
        <v>03.02.01.29</v>
      </c>
      <c r="C91" s="392" t="s">
        <v>177</v>
      </c>
      <c r="D91" s="393" t="s">
        <v>34</v>
      </c>
      <c r="E91" s="394" t="s">
        <v>34</v>
      </c>
      <c r="F91" s="395" t="s">
        <v>34</v>
      </c>
      <c r="H91" s="57"/>
      <c r="I91" s="58"/>
      <c r="L91" s="377" t="s">
        <v>652</v>
      </c>
    </row>
    <row r="92" spans="1:12" s="3" customFormat="1" ht="28.5" customHeight="1">
      <c r="A92" s="400"/>
      <c r="B92" s="402"/>
      <c r="C92" s="401" t="s">
        <v>655</v>
      </c>
      <c r="D92" s="397" t="s">
        <v>301</v>
      </c>
      <c r="E92" s="398">
        <f>0.18*1</f>
        <v>0.18</v>
      </c>
      <c r="F92" s="399">
        <f>E92</f>
        <v>0.18</v>
      </c>
      <c r="H92" s="57"/>
      <c r="I92" s="58"/>
      <c r="L92" s="377"/>
    </row>
    <row r="93" spans="1:12" s="3" customFormat="1" ht="27" customHeight="1">
      <c r="A93" s="400"/>
      <c r="B93" s="402"/>
      <c r="C93" s="396" t="s">
        <v>656</v>
      </c>
      <c r="D93" s="397" t="s">
        <v>301</v>
      </c>
      <c r="E93" s="398">
        <f>1*(1.5*0.85-3.14*0.325*0.325)</f>
        <v>0.94</v>
      </c>
      <c r="F93" s="399">
        <f>E93</f>
        <v>0.94</v>
      </c>
      <c r="H93" s="57"/>
      <c r="I93" s="58"/>
      <c r="L93" s="377"/>
    </row>
    <row r="94" spans="1:12" s="3" customFormat="1" ht="17.25" customHeight="1">
      <c r="A94" s="403"/>
      <c r="B94" s="404"/>
      <c r="C94" s="405" t="s">
        <v>651</v>
      </c>
      <c r="D94" s="406" t="s">
        <v>11</v>
      </c>
      <c r="E94" s="407">
        <v>1</v>
      </c>
      <c r="F94" s="408">
        <v>1</v>
      </c>
      <c r="H94" s="57"/>
      <c r="I94" s="58"/>
      <c r="L94" s="377"/>
    </row>
    <row r="95" spans="1:12" s="3" customFormat="1" ht="18" customHeight="1">
      <c r="A95" s="97">
        <v>12</v>
      </c>
      <c r="B95" s="68" t="s">
        <v>126</v>
      </c>
      <c r="C95" s="114" t="s">
        <v>178</v>
      </c>
      <c r="D95" s="89" t="s">
        <v>11</v>
      </c>
      <c r="E95" s="90" t="s">
        <v>34</v>
      </c>
      <c r="F95" s="102">
        <f>E96</f>
        <v>6</v>
      </c>
      <c r="H95" s="57"/>
      <c r="I95" s="58"/>
    </row>
    <row r="96" spans="1:12" s="3" customFormat="1" ht="58.5" customHeight="1">
      <c r="A96" s="97"/>
      <c r="B96" s="78"/>
      <c r="C96" s="115" t="s">
        <v>657</v>
      </c>
      <c r="D96" s="84" t="s">
        <v>11</v>
      </c>
      <c r="E96" s="85">
        <f>3+3</f>
        <v>6</v>
      </c>
      <c r="F96" s="129" t="s">
        <v>34</v>
      </c>
      <c r="H96" s="57"/>
      <c r="I96" s="58"/>
    </row>
    <row r="97" spans="1:14" s="3" customFormat="1" ht="27.75" customHeight="1">
      <c r="A97" s="97">
        <v>13</v>
      </c>
      <c r="B97" s="68" t="s">
        <v>597</v>
      </c>
      <c r="C97" s="114" t="s">
        <v>641</v>
      </c>
      <c r="D97" s="89" t="s">
        <v>12</v>
      </c>
      <c r="E97" s="90" t="s">
        <v>34</v>
      </c>
      <c r="F97" s="102">
        <f>E98</f>
        <v>2</v>
      </c>
      <c r="H97" s="57"/>
      <c r="I97" s="58"/>
    </row>
    <row r="98" spans="1:14" s="3" customFormat="1" ht="54.75" customHeight="1">
      <c r="A98" s="97"/>
      <c r="B98" s="78"/>
      <c r="C98" s="115" t="s">
        <v>658</v>
      </c>
      <c r="D98" s="84" t="s">
        <v>12</v>
      </c>
      <c r="E98" s="85">
        <f>2</f>
        <v>2</v>
      </c>
      <c r="F98" s="129" t="s">
        <v>34</v>
      </c>
      <c r="H98" s="57"/>
      <c r="I98" s="58"/>
    </row>
    <row r="99" spans="1:14" s="3" customFormat="1" ht="27.75" customHeight="1">
      <c r="A99" s="97">
        <v>14</v>
      </c>
      <c r="B99" s="68" t="s">
        <v>597</v>
      </c>
      <c r="C99" s="114" t="s">
        <v>659</v>
      </c>
      <c r="D99" s="89" t="s">
        <v>12</v>
      </c>
      <c r="E99" s="90" t="s">
        <v>34</v>
      </c>
      <c r="F99" s="102">
        <f>E100</f>
        <v>5</v>
      </c>
      <c r="H99" s="57"/>
      <c r="I99" s="58"/>
    </row>
    <row r="100" spans="1:14" s="3" customFormat="1" ht="63.75" customHeight="1">
      <c r="A100" s="97"/>
      <c r="B100" s="78"/>
      <c r="C100" s="115" t="s">
        <v>660</v>
      </c>
      <c r="D100" s="84" t="s">
        <v>12</v>
      </c>
      <c r="E100" s="85">
        <f>5</f>
        <v>5</v>
      </c>
      <c r="F100" s="129" t="s">
        <v>34</v>
      </c>
      <c r="H100" s="57"/>
      <c r="I100" s="58"/>
    </row>
    <row r="101" spans="1:14" s="3" customFormat="1" ht="29.25" customHeight="1">
      <c r="A101" s="97">
        <v>15</v>
      </c>
      <c r="B101" s="68" t="s">
        <v>599</v>
      </c>
      <c r="C101" s="114" t="s">
        <v>642</v>
      </c>
      <c r="D101" s="89" t="s">
        <v>12</v>
      </c>
      <c r="E101" s="90" t="s">
        <v>34</v>
      </c>
      <c r="F101" s="102">
        <f>E102</f>
        <v>1</v>
      </c>
      <c r="H101" s="57"/>
      <c r="I101" s="58"/>
    </row>
    <row r="102" spans="1:14" s="3" customFormat="1" ht="57" customHeight="1">
      <c r="A102" s="97"/>
      <c r="B102" s="78"/>
      <c r="C102" s="115" t="s">
        <v>661</v>
      </c>
      <c r="D102" s="84" t="s">
        <v>12</v>
      </c>
      <c r="E102" s="85">
        <v>1</v>
      </c>
      <c r="F102" s="129" t="s">
        <v>34</v>
      </c>
      <c r="H102" s="57"/>
      <c r="I102" s="58"/>
    </row>
    <row r="103" spans="1:14" s="3" customFormat="1" ht="18" customHeight="1">
      <c r="A103" s="97">
        <v>16</v>
      </c>
      <c r="B103" s="68" t="s">
        <v>179</v>
      </c>
      <c r="C103" s="114" t="s">
        <v>310</v>
      </c>
      <c r="D103" s="89" t="s">
        <v>12</v>
      </c>
      <c r="E103" s="90" t="s">
        <v>34</v>
      </c>
      <c r="F103" s="102">
        <f>E104</f>
        <v>2</v>
      </c>
      <c r="H103" s="57"/>
      <c r="I103" s="58"/>
    </row>
    <row r="104" spans="1:14" s="3" customFormat="1" ht="70.5" customHeight="1">
      <c r="A104" s="97"/>
      <c r="B104" s="78"/>
      <c r="C104" s="115" t="s">
        <v>662</v>
      </c>
      <c r="D104" s="84" t="s">
        <v>12</v>
      </c>
      <c r="E104" s="85">
        <v>2</v>
      </c>
      <c r="F104" s="129" t="s">
        <v>34</v>
      </c>
      <c r="H104" s="57"/>
      <c r="I104" s="58"/>
    </row>
    <row r="105" spans="1:14" s="3" customFormat="1" ht="18.75" customHeight="1">
      <c r="A105" s="97">
        <v>17</v>
      </c>
      <c r="B105" s="68" t="s">
        <v>683</v>
      </c>
      <c r="C105" s="114" t="s">
        <v>682</v>
      </c>
      <c r="D105" s="89" t="s">
        <v>12</v>
      </c>
      <c r="E105" s="90" t="s">
        <v>34</v>
      </c>
      <c r="F105" s="102">
        <f>E106</f>
        <v>1</v>
      </c>
      <c r="H105" s="57"/>
      <c r="I105" s="58"/>
    </row>
    <row r="106" spans="1:14" s="3" customFormat="1" ht="55.5" customHeight="1">
      <c r="A106" s="97"/>
      <c r="B106" s="78"/>
      <c r="C106" s="115" t="s">
        <v>684</v>
      </c>
      <c r="D106" s="84" t="s">
        <v>12</v>
      </c>
      <c r="E106" s="85">
        <v>1</v>
      </c>
      <c r="F106" s="129" t="s">
        <v>34</v>
      </c>
      <c r="H106" s="57"/>
      <c r="I106" s="58"/>
    </row>
    <row r="107" spans="1:14" s="3" customFormat="1" ht="27" customHeight="1">
      <c r="A107" s="24" t="s">
        <v>53</v>
      </c>
      <c r="B107" s="21" t="s">
        <v>61</v>
      </c>
      <c r="C107" s="866" t="s">
        <v>206</v>
      </c>
      <c r="D107" s="866"/>
      <c r="E107" s="866"/>
      <c r="F107" s="1172"/>
      <c r="H107" s="57"/>
      <c r="I107" s="58"/>
    </row>
    <row r="108" spans="1:14" s="1" customFormat="1" ht="18" customHeight="1">
      <c r="A108" s="65" t="s">
        <v>34</v>
      </c>
      <c r="B108" s="66" t="s">
        <v>109</v>
      </c>
      <c r="C108" s="852" t="s">
        <v>110</v>
      </c>
      <c r="D108" s="852"/>
      <c r="E108" s="852"/>
      <c r="F108" s="1007"/>
      <c r="H108" s="1176"/>
      <c r="I108" s="1177"/>
      <c r="J108" s="3"/>
      <c r="N108" s="3"/>
    </row>
    <row r="109" spans="1:14" s="1" customFormat="1" ht="27.75" customHeight="1">
      <c r="A109" s="99">
        <v>18</v>
      </c>
      <c r="B109" s="92" t="s">
        <v>262</v>
      </c>
      <c r="C109" s="117" t="s">
        <v>263</v>
      </c>
      <c r="D109" s="89" t="s">
        <v>201</v>
      </c>
      <c r="E109" s="90" t="s">
        <v>34</v>
      </c>
      <c r="F109" s="102">
        <f>E110</f>
        <v>126</v>
      </c>
      <c r="H109" s="329"/>
      <c r="I109" s="330"/>
      <c r="J109" s="3"/>
    </row>
    <row r="110" spans="1:14" s="1" customFormat="1" ht="72.75" customHeight="1">
      <c r="A110" s="99"/>
      <c r="B110" s="92"/>
      <c r="C110" s="116" t="s">
        <v>663</v>
      </c>
      <c r="D110" s="91" t="s">
        <v>202</v>
      </c>
      <c r="E110" s="87">
        <f>126</f>
        <v>126</v>
      </c>
      <c r="F110" s="130" t="s">
        <v>34</v>
      </c>
      <c r="H110" s="329"/>
      <c r="I110" s="330"/>
      <c r="J110" s="152"/>
      <c r="L110" s="378" t="s">
        <v>602</v>
      </c>
      <c r="M110" s="378"/>
    </row>
    <row r="111" spans="1:14" s="1" customFormat="1" ht="18.75" customHeight="1">
      <c r="A111" s="65" t="s">
        <v>34</v>
      </c>
      <c r="B111" s="66" t="s">
        <v>127</v>
      </c>
      <c r="C111" s="852" t="s">
        <v>128</v>
      </c>
      <c r="D111" s="852"/>
      <c r="E111" s="852"/>
      <c r="F111" s="1007"/>
      <c r="H111" s="329"/>
      <c r="I111" s="330"/>
      <c r="J111" s="3"/>
    </row>
    <row r="112" spans="1:14" s="1" customFormat="1" ht="21" customHeight="1">
      <c r="A112" s="99">
        <v>19</v>
      </c>
      <c r="B112" s="92" t="s">
        <v>181</v>
      </c>
      <c r="C112" s="117" t="s">
        <v>603</v>
      </c>
      <c r="D112" s="89" t="s">
        <v>201</v>
      </c>
      <c r="E112" s="90" t="s">
        <v>34</v>
      </c>
      <c r="F112" s="102">
        <f>E113</f>
        <v>146.54</v>
      </c>
      <c r="H112" s="329"/>
      <c r="I112" s="330"/>
      <c r="J112" s="3"/>
    </row>
    <row r="113" spans="1:16" s="1" customFormat="1" ht="95.25" customHeight="1">
      <c r="A113" s="99"/>
      <c r="B113" s="92"/>
      <c r="C113" s="116" t="s">
        <v>664</v>
      </c>
      <c r="D113" s="91" t="s">
        <v>202</v>
      </c>
      <c r="E113" s="87">
        <f>26.4+5+88.5+26.64</f>
        <v>146.54</v>
      </c>
      <c r="F113" s="130" t="s">
        <v>34</v>
      </c>
      <c r="H113" s="329"/>
      <c r="I113" s="330"/>
      <c r="K113" s="378" t="s">
        <v>604</v>
      </c>
      <c r="M113" s="1">
        <f>20*1.32</f>
        <v>26.4</v>
      </c>
    </row>
    <row r="114" spans="1:16" s="1" customFormat="1" ht="19.5" customHeight="1">
      <c r="A114" s="65" t="s">
        <v>34</v>
      </c>
      <c r="B114" s="66" t="s">
        <v>17</v>
      </c>
      <c r="C114" s="852" t="s">
        <v>18</v>
      </c>
      <c r="D114" s="852"/>
      <c r="E114" s="852"/>
      <c r="F114" s="1007"/>
      <c r="H114" s="329"/>
      <c r="I114" s="330"/>
      <c r="N114" s="1">
        <f>98.2*1.1</f>
        <v>108.02</v>
      </c>
    </row>
    <row r="115" spans="1:16" s="1" customFormat="1" ht="19.5" customHeight="1">
      <c r="A115" s="99">
        <v>20</v>
      </c>
      <c r="B115" s="93" t="s">
        <v>606</v>
      </c>
      <c r="C115" s="117" t="s">
        <v>605</v>
      </c>
      <c r="D115" s="89" t="s">
        <v>201</v>
      </c>
      <c r="E115" s="90" t="s">
        <v>34</v>
      </c>
      <c r="F115" s="102">
        <f>E116</f>
        <v>33.44</v>
      </c>
      <c r="H115" s="329"/>
      <c r="I115" s="330"/>
    </row>
    <row r="116" spans="1:16" s="1" customFormat="1" ht="89.25" customHeight="1">
      <c r="A116" s="98"/>
      <c r="B116" s="94"/>
      <c r="C116" s="116" t="s">
        <v>665</v>
      </c>
      <c r="D116" s="91" t="s">
        <v>202</v>
      </c>
      <c r="E116" s="87">
        <f>20+13.44</f>
        <v>33.44</v>
      </c>
      <c r="F116" s="130" t="s">
        <v>34</v>
      </c>
      <c r="H116" s="329"/>
      <c r="I116" s="330"/>
      <c r="K116" s="378" t="s">
        <v>604</v>
      </c>
      <c r="M116" s="1">
        <f>20</f>
        <v>20</v>
      </c>
      <c r="O116" s="1">
        <v>13.44</v>
      </c>
      <c r="P116" s="1">
        <v>85.51</v>
      </c>
    </row>
    <row r="117" spans="1:16" s="8" customFormat="1" ht="18.75" customHeight="1">
      <c r="A117" s="99">
        <v>21</v>
      </c>
      <c r="B117" s="93" t="s">
        <v>185</v>
      </c>
      <c r="C117" s="117" t="s">
        <v>608</v>
      </c>
      <c r="D117" s="89" t="s">
        <v>201</v>
      </c>
      <c r="E117" s="90" t="s">
        <v>34</v>
      </c>
      <c r="F117" s="102">
        <f>E118</f>
        <v>20</v>
      </c>
      <c r="G117" s="7"/>
      <c r="H117" s="1020"/>
      <c r="I117" s="1020"/>
      <c r="J117" s="1"/>
      <c r="K117" s="1"/>
      <c r="N117" s="1">
        <f>98.2</f>
        <v>98.2</v>
      </c>
    </row>
    <row r="118" spans="1:16" s="11" customFormat="1" ht="43.5" customHeight="1">
      <c r="A118" s="98"/>
      <c r="B118" s="94"/>
      <c r="C118" s="116" t="s">
        <v>666</v>
      </c>
      <c r="D118" s="91" t="s">
        <v>202</v>
      </c>
      <c r="E118" s="87">
        <f>20</f>
        <v>20</v>
      </c>
      <c r="F118" s="130" t="s">
        <v>34</v>
      </c>
      <c r="H118" s="35">
        <v>1.26</v>
      </c>
      <c r="I118" s="35">
        <f>H118*F117</f>
        <v>25.2</v>
      </c>
      <c r="J118" s="1"/>
      <c r="K118" s="378" t="s">
        <v>604</v>
      </c>
      <c r="N118" s="8"/>
    </row>
    <row r="119" spans="1:16" s="11" customFormat="1" ht="18.75" customHeight="1">
      <c r="A119" s="99">
        <v>22</v>
      </c>
      <c r="B119" s="92" t="s">
        <v>186</v>
      </c>
      <c r="C119" s="117" t="s">
        <v>187</v>
      </c>
      <c r="D119" s="89" t="s">
        <v>201</v>
      </c>
      <c r="E119" s="90" t="s">
        <v>34</v>
      </c>
      <c r="F119" s="102">
        <f>E120</f>
        <v>33.44</v>
      </c>
      <c r="H119" s="35"/>
      <c r="I119" s="35"/>
      <c r="J119" s="1"/>
      <c r="K119" s="8"/>
    </row>
    <row r="120" spans="1:16" s="11" customFormat="1" ht="94.5" customHeight="1">
      <c r="A120" s="99"/>
      <c r="B120" s="94"/>
      <c r="C120" s="161" t="s">
        <v>667</v>
      </c>
      <c r="D120" s="91" t="s">
        <v>202</v>
      </c>
      <c r="E120" s="87">
        <f>20+13.44</f>
        <v>33.44</v>
      </c>
      <c r="F120" s="102" t="s">
        <v>34</v>
      </c>
      <c r="H120" s="35"/>
      <c r="I120" s="35"/>
      <c r="J120" s="1"/>
      <c r="K120" s="378" t="s">
        <v>604</v>
      </c>
    </row>
    <row r="121" spans="1:16" s="8" customFormat="1" ht="17.25" customHeight="1">
      <c r="A121" s="99">
        <v>23</v>
      </c>
      <c r="B121" s="92" t="s">
        <v>78</v>
      </c>
      <c r="C121" s="117" t="s">
        <v>77</v>
      </c>
      <c r="D121" s="89" t="s">
        <v>201</v>
      </c>
      <c r="E121" s="90" t="s">
        <v>34</v>
      </c>
      <c r="F121" s="102">
        <f>E122</f>
        <v>20</v>
      </c>
      <c r="H121" s="36"/>
      <c r="I121" s="36"/>
      <c r="J121" s="1"/>
      <c r="K121" s="11"/>
      <c r="N121" s="11"/>
    </row>
    <row r="122" spans="1:16" s="8" customFormat="1" ht="42" customHeight="1">
      <c r="A122" s="99"/>
      <c r="B122" s="94"/>
      <c r="C122" s="116" t="s">
        <v>668</v>
      </c>
      <c r="D122" s="91" t="s">
        <v>202</v>
      </c>
      <c r="E122" s="87">
        <f>E118</f>
        <v>20</v>
      </c>
      <c r="F122" s="102" t="s">
        <v>34</v>
      </c>
      <c r="H122" s="36"/>
      <c r="I122" s="36"/>
      <c r="J122" s="1"/>
      <c r="K122" s="378" t="s">
        <v>604</v>
      </c>
    </row>
    <row r="123" spans="1:16" s="8" customFormat="1" ht="18" customHeight="1">
      <c r="A123" s="65" t="s">
        <v>34</v>
      </c>
      <c r="B123" s="66" t="s">
        <v>19</v>
      </c>
      <c r="C123" s="852" t="s">
        <v>20</v>
      </c>
      <c r="D123" s="852"/>
      <c r="E123" s="852"/>
      <c r="F123" s="1007"/>
      <c r="H123" s="36"/>
      <c r="I123" s="36"/>
      <c r="J123" s="1"/>
    </row>
    <row r="124" spans="1:16" s="8" customFormat="1" ht="30" customHeight="1">
      <c r="A124" s="99">
        <v>24</v>
      </c>
      <c r="B124" s="93" t="s">
        <v>617</v>
      </c>
      <c r="C124" s="120" t="s">
        <v>618</v>
      </c>
      <c r="D124" s="89" t="s">
        <v>201</v>
      </c>
      <c r="E124" s="90" t="s">
        <v>34</v>
      </c>
      <c r="F124" s="102">
        <f>SUM(E125:E125)</f>
        <v>94</v>
      </c>
      <c r="H124" s="36"/>
      <c r="I124" s="36"/>
      <c r="J124" s="1"/>
    </row>
    <row r="125" spans="1:16" s="8" customFormat="1" ht="44.25" customHeight="1">
      <c r="A125" s="99"/>
      <c r="B125" s="94"/>
      <c r="C125" s="116" t="s">
        <v>669</v>
      </c>
      <c r="D125" s="91" t="s">
        <v>202</v>
      </c>
      <c r="E125" s="87">
        <f>89+5</f>
        <v>94</v>
      </c>
      <c r="F125" s="102" t="s">
        <v>34</v>
      </c>
      <c r="H125" s="36"/>
      <c r="I125" s="36"/>
      <c r="J125" s="1"/>
      <c r="K125" s="378" t="s">
        <v>604</v>
      </c>
    </row>
    <row r="126" spans="1:16" s="8" customFormat="1" ht="29.25" customHeight="1">
      <c r="A126" s="99">
        <v>25</v>
      </c>
      <c r="B126" s="93" t="s">
        <v>612</v>
      </c>
      <c r="C126" s="120" t="s">
        <v>613</v>
      </c>
      <c r="D126" s="89" t="s">
        <v>201</v>
      </c>
      <c r="E126" s="90" t="s">
        <v>34</v>
      </c>
      <c r="F126" s="102">
        <f>SUM(E127:E127)</f>
        <v>20</v>
      </c>
      <c r="G126" s="7"/>
      <c r="H126" s="1020"/>
      <c r="I126" s="1020"/>
    </row>
    <row r="127" spans="1:16" s="8" customFormat="1" ht="47.25" customHeight="1">
      <c r="A127" s="99"/>
      <c r="B127" s="94"/>
      <c r="C127" s="116" t="s">
        <v>670</v>
      </c>
      <c r="D127" s="91" t="s">
        <v>202</v>
      </c>
      <c r="E127" s="87">
        <v>20</v>
      </c>
      <c r="F127" s="102" t="s">
        <v>34</v>
      </c>
      <c r="G127" s="7"/>
      <c r="H127" s="162"/>
      <c r="I127" s="162"/>
      <c r="K127" s="378" t="s">
        <v>604</v>
      </c>
    </row>
    <row r="128" spans="1:16" s="8" customFormat="1" ht="21" customHeight="1">
      <c r="A128" s="65" t="s">
        <v>34</v>
      </c>
      <c r="B128" s="66" t="s">
        <v>190</v>
      </c>
      <c r="C128" s="852" t="s">
        <v>615</v>
      </c>
      <c r="D128" s="852"/>
      <c r="E128" s="852"/>
      <c r="F128" s="1007"/>
      <c r="G128" s="7"/>
      <c r="H128" s="162"/>
      <c r="I128" s="162"/>
      <c r="K128" s="378"/>
    </row>
    <row r="129" spans="1:103" s="8" customFormat="1" ht="30.75" customHeight="1">
      <c r="A129" s="99">
        <v>26</v>
      </c>
      <c r="B129" s="93" t="s">
        <v>268</v>
      </c>
      <c r="C129" s="120" t="s">
        <v>616</v>
      </c>
      <c r="D129" s="89" t="s">
        <v>201</v>
      </c>
      <c r="E129" s="90" t="s">
        <v>34</v>
      </c>
      <c r="F129" s="102">
        <f>SUM(E130:E130)</f>
        <v>10.8</v>
      </c>
      <c r="G129" s="7"/>
      <c r="H129" s="162"/>
      <c r="I129" s="162"/>
      <c r="K129" s="378"/>
    </row>
    <row r="130" spans="1:103" s="8" customFormat="1" ht="42" customHeight="1">
      <c r="A130" s="99"/>
      <c r="B130" s="94"/>
      <c r="C130" s="116" t="s">
        <v>671</v>
      </c>
      <c r="D130" s="91" t="s">
        <v>202</v>
      </c>
      <c r="E130" s="87">
        <f>10.8</f>
        <v>10.8</v>
      </c>
      <c r="F130" s="102" t="s">
        <v>34</v>
      </c>
      <c r="G130" s="7"/>
      <c r="H130" s="162"/>
      <c r="I130" s="162"/>
      <c r="K130" s="378"/>
    </row>
    <row r="131" spans="1:103" s="8" customFormat="1" ht="29.25" customHeight="1">
      <c r="A131" s="99">
        <v>27</v>
      </c>
      <c r="B131" s="93" t="s">
        <v>619</v>
      </c>
      <c r="C131" s="120" t="s">
        <v>620</v>
      </c>
      <c r="D131" s="89" t="s">
        <v>201</v>
      </c>
      <c r="E131" s="90" t="s">
        <v>34</v>
      </c>
      <c r="F131" s="102">
        <f>SUM(E132:E132)</f>
        <v>39.840000000000003</v>
      </c>
      <c r="H131" s="35"/>
      <c r="I131" s="35"/>
    </row>
    <row r="132" spans="1:103" s="8" customFormat="1" ht="80.25" customHeight="1">
      <c r="A132" s="99"/>
      <c r="B132" s="94"/>
      <c r="C132" s="116" t="s">
        <v>672</v>
      </c>
      <c r="D132" s="91" t="s">
        <v>202</v>
      </c>
      <c r="E132" s="87">
        <f>13.44+26.4</f>
        <v>39.840000000000003</v>
      </c>
      <c r="F132" s="102" t="s">
        <v>34</v>
      </c>
      <c r="H132" s="35"/>
      <c r="I132" s="35"/>
      <c r="K132" s="378" t="s">
        <v>604</v>
      </c>
      <c r="M132" s="8">
        <f>20*1.32</f>
        <v>26.4</v>
      </c>
    </row>
    <row r="133" spans="1:103" s="107" customFormat="1" ht="27.75" customHeight="1">
      <c r="A133" s="24" t="s">
        <v>65</v>
      </c>
      <c r="B133" s="21" t="s">
        <v>63</v>
      </c>
      <c r="C133" s="866" t="s">
        <v>207</v>
      </c>
      <c r="D133" s="866"/>
      <c r="E133" s="866"/>
      <c r="F133" s="1172"/>
      <c r="H133" s="379"/>
      <c r="I133" s="379"/>
      <c r="N133" s="8"/>
    </row>
    <row r="134" spans="1:103" s="8" customFormat="1" ht="18" hidden="1" customHeight="1">
      <c r="A134" s="65" t="s">
        <v>34</v>
      </c>
      <c r="B134" s="66" t="s">
        <v>130</v>
      </c>
      <c r="C134" s="852" t="s">
        <v>144</v>
      </c>
      <c r="D134" s="852" t="s">
        <v>8</v>
      </c>
      <c r="E134" s="852"/>
      <c r="F134" s="1007"/>
      <c r="H134" s="44"/>
      <c r="I134" s="45"/>
      <c r="N134" s="107"/>
    </row>
    <row r="135" spans="1:103" s="8" customFormat="1" ht="20.25" hidden="1" customHeight="1">
      <c r="A135" s="99">
        <v>36</v>
      </c>
      <c r="B135" s="92" t="s">
        <v>273</v>
      </c>
      <c r="C135" s="117" t="s">
        <v>272</v>
      </c>
      <c r="D135" s="89" t="s">
        <v>201</v>
      </c>
      <c r="E135" s="90" t="s">
        <v>34</v>
      </c>
      <c r="F135" s="96">
        <f>SUM(E136:E136)</f>
        <v>42.07</v>
      </c>
      <c r="H135" s="44"/>
      <c r="I135" s="45"/>
    </row>
    <row r="136" spans="1:103" s="8" customFormat="1" ht="81" hidden="1" customHeight="1">
      <c r="A136" s="98"/>
      <c r="B136" s="94"/>
      <c r="C136" s="116" t="s">
        <v>455</v>
      </c>
      <c r="D136" s="91" t="s">
        <v>202</v>
      </c>
      <c r="E136" s="87">
        <v>42.07</v>
      </c>
      <c r="F136" s="130" t="s">
        <v>34</v>
      </c>
      <c r="H136" s="44"/>
      <c r="I136" s="45"/>
    </row>
    <row r="137" spans="1:103" s="16" customFormat="1" ht="18.75" customHeight="1">
      <c r="A137" s="65" t="s">
        <v>34</v>
      </c>
      <c r="B137" s="66" t="s">
        <v>21</v>
      </c>
      <c r="C137" s="852" t="s">
        <v>22</v>
      </c>
      <c r="D137" s="852" t="s">
        <v>8</v>
      </c>
      <c r="E137" s="852"/>
      <c r="F137" s="1007"/>
      <c r="G137" s="14"/>
      <c r="H137" s="1176"/>
      <c r="I137" s="1177"/>
      <c r="J137" s="8"/>
      <c r="K137" s="8"/>
      <c r="L137" s="60"/>
      <c r="M137" s="60"/>
      <c r="N137" s="8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  <c r="AA137" s="60"/>
      <c r="AB137" s="60"/>
      <c r="AC137" s="60"/>
      <c r="AD137" s="60"/>
      <c r="AE137" s="60"/>
      <c r="AF137" s="60"/>
      <c r="AG137" s="60"/>
      <c r="AH137" s="60"/>
      <c r="AI137" s="60"/>
      <c r="AJ137" s="60"/>
      <c r="AK137" s="60"/>
      <c r="AL137" s="60"/>
      <c r="AM137" s="60"/>
      <c r="AN137" s="60"/>
      <c r="AO137" s="60"/>
      <c r="AP137" s="60"/>
      <c r="AQ137" s="60"/>
      <c r="AR137" s="60"/>
      <c r="AS137" s="60"/>
      <c r="AT137" s="60"/>
      <c r="AU137" s="60"/>
      <c r="AV137" s="60"/>
      <c r="AW137" s="60"/>
      <c r="AX137" s="60"/>
      <c r="AY137" s="60"/>
      <c r="AZ137" s="60"/>
      <c r="BA137" s="60"/>
      <c r="BB137" s="60"/>
      <c r="BC137" s="60"/>
      <c r="BD137" s="60"/>
      <c r="BE137" s="60"/>
      <c r="BF137" s="60"/>
      <c r="BG137" s="60"/>
      <c r="BH137" s="60"/>
      <c r="BI137" s="60"/>
      <c r="BJ137" s="60"/>
      <c r="BK137" s="60"/>
      <c r="BL137" s="60"/>
      <c r="BM137" s="60"/>
      <c r="BN137" s="60"/>
      <c r="BO137" s="60"/>
      <c r="BP137" s="60"/>
      <c r="BQ137" s="60"/>
      <c r="BR137" s="60"/>
      <c r="BS137" s="60"/>
      <c r="BT137" s="60"/>
      <c r="BU137" s="60"/>
      <c r="BV137" s="60"/>
      <c r="BW137" s="60"/>
      <c r="BX137" s="60"/>
      <c r="BY137" s="60"/>
      <c r="BZ137" s="60"/>
      <c r="CA137" s="60"/>
      <c r="CB137" s="60"/>
      <c r="CC137" s="60"/>
      <c r="CD137" s="60"/>
      <c r="CE137" s="60"/>
      <c r="CF137" s="60"/>
      <c r="CG137" s="60"/>
      <c r="CH137" s="60"/>
      <c r="CI137" s="60"/>
      <c r="CJ137" s="60"/>
      <c r="CK137" s="60"/>
      <c r="CL137" s="60"/>
      <c r="CM137" s="60"/>
      <c r="CN137" s="60"/>
      <c r="CO137" s="60"/>
      <c r="CP137" s="60"/>
      <c r="CQ137" s="60"/>
      <c r="CR137" s="60"/>
      <c r="CS137" s="60"/>
      <c r="CT137" s="60"/>
      <c r="CU137" s="60"/>
      <c r="CV137" s="60"/>
      <c r="CW137" s="60"/>
      <c r="CX137" s="60"/>
      <c r="CY137" s="60"/>
    </row>
    <row r="138" spans="1:103" s="16" customFormat="1" ht="20.25" customHeight="1">
      <c r="A138" s="99">
        <v>28</v>
      </c>
      <c r="B138" s="93" t="s">
        <v>287</v>
      </c>
      <c r="C138" s="117" t="s">
        <v>622</v>
      </c>
      <c r="D138" s="89" t="s">
        <v>201</v>
      </c>
      <c r="E138" s="90" t="s">
        <v>34</v>
      </c>
      <c r="F138" s="96">
        <f>SUM(E139:E139)</f>
        <v>52.5</v>
      </c>
      <c r="G138" s="14"/>
      <c r="H138" s="329"/>
      <c r="I138" s="330"/>
      <c r="J138" s="8"/>
      <c r="K138" s="8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  <c r="AA138" s="60"/>
      <c r="AB138" s="60"/>
      <c r="AC138" s="60"/>
      <c r="AD138" s="60"/>
      <c r="AE138" s="60"/>
      <c r="AF138" s="60"/>
      <c r="AG138" s="60"/>
      <c r="AH138" s="60"/>
      <c r="AI138" s="60"/>
      <c r="AJ138" s="60"/>
      <c r="AK138" s="60"/>
      <c r="AL138" s="60"/>
      <c r="AM138" s="60"/>
      <c r="AN138" s="60"/>
      <c r="AO138" s="60"/>
      <c r="AP138" s="60"/>
      <c r="AQ138" s="60"/>
      <c r="AR138" s="60"/>
      <c r="AS138" s="60"/>
      <c r="AT138" s="60"/>
      <c r="AU138" s="60"/>
      <c r="AV138" s="60"/>
      <c r="AW138" s="60"/>
      <c r="AX138" s="60"/>
      <c r="AY138" s="60"/>
      <c r="AZ138" s="60"/>
      <c r="BA138" s="60"/>
      <c r="BB138" s="60"/>
      <c r="BC138" s="60"/>
      <c r="BD138" s="60"/>
      <c r="BE138" s="60"/>
      <c r="BF138" s="60"/>
      <c r="BG138" s="60"/>
      <c r="BH138" s="60"/>
      <c r="BI138" s="60"/>
      <c r="BJ138" s="60"/>
      <c r="BK138" s="60"/>
      <c r="BL138" s="60"/>
      <c r="BM138" s="60"/>
      <c r="BN138" s="60"/>
      <c r="BO138" s="60"/>
      <c r="BP138" s="60"/>
      <c r="BQ138" s="60"/>
      <c r="BR138" s="60"/>
      <c r="BS138" s="60"/>
      <c r="BT138" s="60"/>
      <c r="BU138" s="60"/>
      <c r="BV138" s="60"/>
      <c r="BW138" s="60"/>
      <c r="BX138" s="60"/>
      <c r="BY138" s="60"/>
      <c r="BZ138" s="60"/>
      <c r="CA138" s="60"/>
      <c r="CB138" s="60"/>
      <c r="CC138" s="60"/>
      <c r="CD138" s="60"/>
      <c r="CE138" s="60"/>
      <c r="CF138" s="60"/>
      <c r="CG138" s="60"/>
      <c r="CH138" s="60"/>
      <c r="CI138" s="60"/>
      <c r="CJ138" s="60"/>
      <c r="CK138" s="60"/>
      <c r="CL138" s="60"/>
      <c r="CM138" s="60"/>
      <c r="CN138" s="60"/>
      <c r="CO138" s="60"/>
      <c r="CP138" s="60"/>
      <c r="CQ138" s="60"/>
      <c r="CR138" s="60"/>
      <c r="CS138" s="60"/>
      <c r="CT138" s="60"/>
      <c r="CU138" s="60"/>
      <c r="CV138" s="60"/>
      <c r="CW138" s="60"/>
      <c r="CX138" s="60"/>
      <c r="CY138" s="60"/>
    </row>
    <row r="139" spans="1:103" s="16" customFormat="1" ht="51" customHeight="1">
      <c r="A139" s="98"/>
      <c r="B139" s="94"/>
      <c r="C139" s="116" t="s">
        <v>673</v>
      </c>
      <c r="D139" s="91" t="s">
        <v>202</v>
      </c>
      <c r="E139" s="87">
        <f>257.5-205</f>
        <v>52.5</v>
      </c>
      <c r="F139" s="130" t="s">
        <v>34</v>
      </c>
      <c r="G139" s="14"/>
      <c r="H139" s="329"/>
      <c r="I139" s="330"/>
      <c r="J139" s="8"/>
      <c r="K139" s="378" t="s">
        <v>624</v>
      </c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  <c r="AA139" s="60"/>
      <c r="AB139" s="60"/>
      <c r="AC139" s="60"/>
      <c r="AD139" s="60"/>
      <c r="AE139" s="60"/>
      <c r="AF139" s="60"/>
      <c r="AG139" s="60"/>
      <c r="AH139" s="60"/>
      <c r="AI139" s="60"/>
      <c r="AJ139" s="60"/>
      <c r="AK139" s="60"/>
      <c r="AL139" s="60"/>
      <c r="AM139" s="60"/>
      <c r="AN139" s="60"/>
      <c r="AO139" s="60"/>
      <c r="AP139" s="60"/>
      <c r="AQ139" s="60"/>
      <c r="AR139" s="60"/>
      <c r="AS139" s="60"/>
      <c r="AT139" s="60"/>
      <c r="AU139" s="60"/>
      <c r="AV139" s="60"/>
      <c r="AW139" s="60"/>
      <c r="AX139" s="60"/>
      <c r="AY139" s="60"/>
      <c r="AZ139" s="60"/>
      <c r="BA139" s="60"/>
      <c r="BB139" s="60"/>
      <c r="BC139" s="60"/>
      <c r="BD139" s="60"/>
      <c r="BE139" s="60"/>
      <c r="BF139" s="60"/>
      <c r="BG139" s="60"/>
      <c r="BH139" s="60"/>
      <c r="BI139" s="60"/>
      <c r="BJ139" s="60"/>
      <c r="BK139" s="60"/>
      <c r="BL139" s="60"/>
      <c r="BM139" s="60"/>
      <c r="BN139" s="60"/>
      <c r="BO139" s="60"/>
      <c r="BP139" s="60"/>
      <c r="BQ139" s="60"/>
      <c r="BR139" s="60"/>
      <c r="BS139" s="60"/>
      <c r="BT139" s="60"/>
      <c r="BU139" s="60"/>
      <c r="BV139" s="60"/>
      <c r="BW139" s="60"/>
      <c r="BX139" s="60"/>
      <c r="BY139" s="60"/>
      <c r="BZ139" s="60"/>
      <c r="CA139" s="60"/>
      <c r="CB139" s="60"/>
      <c r="CC139" s="60"/>
      <c r="CD139" s="60"/>
      <c r="CE139" s="60"/>
      <c r="CF139" s="60"/>
      <c r="CG139" s="60"/>
      <c r="CH139" s="60"/>
      <c r="CI139" s="60"/>
      <c r="CJ139" s="60"/>
      <c r="CK139" s="60"/>
      <c r="CL139" s="60"/>
      <c r="CM139" s="60"/>
      <c r="CN139" s="60"/>
      <c r="CO139" s="60"/>
      <c r="CP139" s="60"/>
      <c r="CQ139" s="60"/>
      <c r="CR139" s="60"/>
      <c r="CS139" s="60"/>
      <c r="CT139" s="60"/>
      <c r="CU139" s="60"/>
      <c r="CV139" s="60"/>
      <c r="CW139" s="60"/>
      <c r="CX139" s="60"/>
      <c r="CY139" s="60"/>
    </row>
    <row r="140" spans="1:103" s="247" customFormat="1" ht="18" hidden="1" customHeight="1">
      <c r="A140" s="99">
        <v>37</v>
      </c>
      <c r="B140" s="93" t="s">
        <v>287</v>
      </c>
      <c r="C140" s="117" t="s">
        <v>275</v>
      </c>
      <c r="D140" s="89" t="s">
        <v>201</v>
      </c>
      <c r="E140" s="90" t="s">
        <v>34</v>
      </c>
      <c r="F140" s="96">
        <f>SUM(E141:E141)</f>
        <v>0</v>
      </c>
      <c r="G140" s="40"/>
      <c r="H140" s="1020"/>
      <c r="I140" s="1020"/>
      <c r="J140" s="8"/>
      <c r="K140" s="60"/>
      <c r="L140" s="61"/>
      <c r="M140" s="61"/>
      <c r="N140" s="60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  <c r="CD140" s="61"/>
      <c r="CE140" s="61"/>
      <c r="CF140" s="61"/>
      <c r="CG140" s="61"/>
      <c r="CH140" s="61"/>
      <c r="CI140" s="61"/>
      <c r="CJ140" s="61"/>
      <c r="CK140" s="61"/>
      <c r="CL140" s="61"/>
      <c r="CM140" s="61"/>
      <c r="CN140" s="61"/>
      <c r="CO140" s="61"/>
      <c r="CP140" s="61"/>
      <c r="CQ140" s="61"/>
      <c r="CR140" s="61"/>
      <c r="CS140" s="61"/>
      <c r="CT140" s="61"/>
      <c r="CU140" s="61"/>
      <c r="CV140" s="61"/>
      <c r="CW140" s="61"/>
      <c r="CX140" s="61"/>
      <c r="CY140" s="61"/>
    </row>
    <row r="141" spans="1:103" s="247" customFormat="1" ht="67.5" hidden="1" customHeight="1">
      <c r="A141" s="98"/>
      <c r="B141" s="94"/>
      <c r="C141" s="116" t="s">
        <v>476</v>
      </c>
      <c r="D141" s="91" t="s">
        <v>202</v>
      </c>
      <c r="E141" s="87">
        <v>0</v>
      </c>
      <c r="F141" s="130" t="s">
        <v>34</v>
      </c>
      <c r="G141" s="40"/>
      <c r="H141" s="35">
        <v>24.73</v>
      </c>
      <c r="I141" s="35">
        <f>H141*F140</f>
        <v>0</v>
      </c>
      <c r="J141" s="8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  <c r="CD141" s="61"/>
      <c r="CE141" s="61"/>
      <c r="CF141" s="61"/>
      <c r="CG141" s="61"/>
      <c r="CH141" s="61"/>
      <c r="CI141" s="61"/>
      <c r="CJ141" s="61"/>
      <c r="CK141" s="61"/>
      <c r="CL141" s="61"/>
      <c r="CM141" s="61"/>
      <c r="CN141" s="61"/>
      <c r="CO141" s="61"/>
      <c r="CP141" s="61"/>
      <c r="CQ141" s="61"/>
      <c r="CR141" s="61"/>
      <c r="CS141" s="61"/>
      <c r="CT141" s="61"/>
      <c r="CU141" s="61"/>
      <c r="CV141" s="61"/>
      <c r="CW141" s="61"/>
      <c r="CX141" s="61"/>
      <c r="CY141" s="61"/>
    </row>
    <row r="142" spans="1:103" s="247" customFormat="1" ht="19.5" customHeight="1">
      <c r="A142" s="99">
        <v>29</v>
      </c>
      <c r="B142" s="92" t="s">
        <v>288</v>
      </c>
      <c r="C142" s="117" t="s">
        <v>276</v>
      </c>
      <c r="D142" s="89" t="s">
        <v>201</v>
      </c>
      <c r="E142" s="90" t="s">
        <v>34</v>
      </c>
      <c r="F142" s="96">
        <f>SUM(E143:E143)</f>
        <v>52.5</v>
      </c>
      <c r="G142" s="40"/>
      <c r="H142" s="35"/>
      <c r="I142" s="35"/>
      <c r="J142" s="8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  <c r="CD142" s="61"/>
      <c r="CE142" s="61"/>
      <c r="CF142" s="61"/>
      <c r="CG142" s="61"/>
      <c r="CH142" s="61"/>
      <c r="CI142" s="61"/>
      <c r="CJ142" s="61"/>
      <c r="CK142" s="61"/>
      <c r="CL142" s="61"/>
      <c r="CM142" s="61"/>
      <c r="CN142" s="61"/>
      <c r="CO142" s="61"/>
      <c r="CP142" s="61"/>
      <c r="CQ142" s="61"/>
      <c r="CR142" s="61"/>
      <c r="CS142" s="61"/>
      <c r="CT142" s="61"/>
      <c r="CU142" s="61"/>
      <c r="CV142" s="61"/>
      <c r="CW142" s="61"/>
      <c r="CX142" s="61"/>
      <c r="CY142" s="61"/>
    </row>
    <row r="143" spans="1:103" s="247" customFormat="1" ht="44.25" customHeight="1">
      <c r="A143" s="98"/>
      <c r="B143" s="94"/>
      <c r="C143" s="116" t="s">
        <v>674</v>
      </c>
      <c r="D143" s="91" t="s">
        <v>202</v>
      </c>
      <c r="E143" s="87">
        <v>52.5</v>
      </c>
      <c r="F143" s="130" t="s">
        <v>34</v>
      </c>
      <c r="G143" s="40"/>
      <c r="H143" s="35"/>
      <c r="I143" s="35"/>
      <c r="J143" s="8"/>
      <c r="K143" s="378" t="s">
        <v>624</v>
      </c>
      <c r="L143" s="60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  <c r="CD143" s="61"/>
      <c r="CE143" s="61"/>
      <c r="CF143" s="61"/>
      <c r="CG143" s="61"/>
      <c r="CH143" s="61"/>
      <c r="CI143" s="61"/>
      <c r="CJ143" s="61"/>
      <c r="CK143" s="61"/>
      <c r="CL143" s="61"/>
      <c r="CM143" s="61"/>
      <c r="CN143" s="61"/>
      <c r="CO143" s="61"/>
      <c r="CP143" s="61"/>
      <c r="CQ143" s="61"/>
      <c r="CR143" s="61"/>
      <c r="CS143" s="61"/>
      <c r="CT143" s="61"/>
      <c r="CU143" s="61"/>
      <c r="CV143" s="61"/>
      <c r="CW143" s="61"/>
      <c r="CX143" s="61"/>
      <c r="CY143" s="61"/>
    </row>
    <row r="144" spans="1:103" s="16" customFormat="1" ht="22.5" customHeight="1">
      <c r="A144" s="99">
        <v>30</v>
      </c>
      <c r="B144" s="92" t="s">
        <v>288</v>
      </c>
      <c r="C144" s="117" t="s">
        <v>277</v>
      </c>
      <c r="D144" s="89" t="s">
        <v>201</v>
      </c>
      <c r="E144" s="90" t="s">
        <v>34</v>
      </c>
      <c r="F144" s="96">
        <f>SUM(E145:E145)</f>
        <v>12</v>
      </c>
      <c r="G144" s="14"/>
      <c r="H144" s="37"/>
      <c r="I144" s="37"/>
      <c r="J144" s="8"/>
      <c r="K144" s="61"/>
      <c r="L144" s="60"/>
      <c r="M144" s="60"/>
      <c r="N144" s="61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  <c r="AA144" s="60"/>
      <c r="AB144" s="60"/>
      <c r="AC144" s="60"/>
      <c r="AD144" s="60"/>
      <c r="AE144" s="60"/>
      <c r="AF144" s="60"/>
      <c r="AG144" s="60"/>
      <c r="AH144" s="60"/>
      <c r="AI144" s="60"/>
      <c r="AJ144" s="60"/>
      <c r="AK144" s="60"/>
      <c r="AL144" s="60"/>
      <c r="AM144" s="60"/>
      <c r="AN144" s="60"/>
      <c r="AO144" s="60"/>
      <c r="AP144" s="60"/>
      <c r="AQ144" s="60"/>
      <c r="AR144" s="60"/>
      <c r="AS144" s="60"/>
      <c r="AT144" s="60"/>
      <c r="AU144" s="60"/>
      <c r="AV144" s="60"/>
      <c r="AW144" s="60"/>
      <c r="AX144" s="60"/>
      <c r="AY144" s="60"/>
      <c r="AZ144" s="60"/>
      <c r="BA144" s="60"/>
      <c r="BB144" s="60"/>
      <c r="BC144" s="60"/>
      <c r="BD144" s="60"/>
      <c r="BE144" s="60"/>
      <c r="BF144" s="60"/>
      <c r="BG144" s="60"/>
      <c r="BH144" s="60"/>
      <c r="BI144" s="60"/>
      <c r="BJ144" s="60"/>
      <c r="BK144" s="60"/>
      <c r="BL144" s="60"/>
      <c r="BM144" s="60"/>
      <c r="BN144" s="60"/>
      <c r="BO144" s="60"/>
      <c r="BP144" s="60"/>
      <c r="BQ144" s="60"/>
      <c r="BR144" s="60"/>
      <c r="BS144" s="60"/>
      <c r="BT144" s="60"/>
      <c r="BU144" s="60"/>
      <c r="BV144" s="60"/>
      <c r="BW144" s="60"/>
      <c r="BX144" s="60"/>
      <c r="BY144" s="60"/>
      <c r="BZ144" s="60"/>
      <c r="CA144" s="60"/>
      <c r="CB144" s="60"/>
      <c r="CC144" s="60"/>
      <c r="CD144" s="60"/>
      <c r="CE144" s="60"/>
      <c r="CF144" s="60"/>
      <c r="CG144" s="60"/>
      <c r="CH144" s="60"/>
      <c r="CI144" s="60"/>
      <c r="CJ144" s="60"/>
      <c r="CK144" s="60"/>
      <c r="CL144" s="60"/>
      <c r="CM144" s="60"/>
      <c r="CN144" s="60"/>
      <c r="CO144" s="60"/>
      <c r="CP144" s="60"/>
      <c r="CQ144" s="60"/>
      <c r="CR144" s="60"/>
      <c r="CS144" s="60"/>
      <c r="CT144" s="60"/>
      <c r="CU144" s="60"/>
      <c r="CV144" s="60"/>
      <c r="CW144" s="60"/>
      <c r="CX144" s="60"/>
      <c r="CY144" s="60"/>
    </row>
    <row r="145" spans="1:103" s="16" customFormat="1" ht="45" customHeight="1">
      <c r="A145" s="98"/>
      <c r="B145" s="94"/>
      <c r="C145" s="116" t="s">
        <v>675</v>
      </c>
      <c r="D145" s="91" t="s">
        <v>202</v>
      </c>
      <c r="E145" s="87">
        <v>12</v>
      </c>
      <c r="F145" s="130" t="s">
        <v>34</v>
      </c>
      <c r="G145" s="14"/>
      <c r="H145" s="37"/>
      <c r="I145" s="37"/>
      <c r="J145" s="8"/>
      <c r="K145" s="378" t="s">
        <v>604</v>
      </c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  <c r="AA145" s="60"/>
      <c r="AB145" s="60"/>
      <c r="AC145" s="60"/>
      <c r="AD145" s="60"/>
      <c r="AE145" s="60"/>
      <c r="AF145" s="60"/>
      <c r="AG145" s="60"/>
      <c r="AH145" s="60"/>
      <c r="AI145" s="60"/>
      <c r="AJ145" s="60"/>
      <c r="AK145" s="60"/>
      <c r="AL145" s="60"/>
      <c r="AM145" s="60"/>
      <c r="AN145" s="60"/>
      <c r="AO145" s="60"/>
      <c r="AP145" s="60"/>
      <c r="AQ145" s="60"/>
      <c r="AR145" s="60"/>
      <c r="AS145" s="60"/>
      <c r="AT145" s="60"/>
      <c r="AU145" s="60"/>
      <c r="AV145" s="60"/>
      <c r="AW145" s="60"/>
      <c r="AX145" s="60"/>
      <c r="AY145" s="60"/>
      <c r="AZ145" s="60"/>
      <c r="BA145" s="60"/>
      <c r="BB145" s="60"/>
      <c r="BC145" s="60"/>
      <c r="BD145" s="60"/>
      <c r="BE145" s="60"/>
      <c r="BF145" s="60"/>
      <c r="BG145" s="60"/>
      <c r="BH145" s="60"/>
      <c r="BI145" s="60"/>
      <c r="BJ145" s="60"/>
      <c r="BK145" s="60"/>
      <c r="BL145" s="60"/>
      <c r="BM145" s="60"/>
      <c r="BN145" s="60"/>
      <c r="BO145" s="60"/>
      <c r="BP145" s="60"/>
      <c r="BQ145" s="60"/>
      <c r="BR145" s="60"/>
      <c r="BS145" s="60"/>
      <c r="BT145" s="60"/>
      <c r="BU145" s="60"/>
      <c r="BV145" s="60"/>
      <c r="BW145" s="60"/>
      <c r="BX145" s="60"/>
      <c r="BY145" s="60"/>
      <c r="BZ145" s="60"/>
      <c r="CA145" s="60"/>
      <c r="CB145" s="60"/>
      <c r="CC145" s="60"/>
      <c r="CD145" s="60"/>
      <c r="CE145" s="60"/>
      <c r="CF145" s="60"/>
      <c r="CG145" s="60"/>
      <c r="CH145" s="60"/>
      <c r="CI145" s="60"/>
      <c r="CJ145" s="60"/>
      <c r="CK145" s="60"/>
      <c r="CL145" s="60"/>
      <c r="CM145" s="60"/>
      <c r="CN145" s="60"/>
      <c r="CO145" s="60"/>
      <c r="CP145" s="60"/>
      <c r="CQ145" s="60"/>
      <c r="CR145" s="60"/>
      <c r="CS145" s="60"/>
      <c r="CT145" s="60"/>
      <c r="CU145" s="60"/>
      <c r="CV145" s="60"/>
      <c r="CW145" s="60"/>
      <c r="CX145" s="60"/>
      <c r="CY145" s="60"/>
    </row>
    <row r="146" spans="1:103" s="16" customFormat="1" ht="17.25" customHeight="1">
      <c r="A146" s="65" t="s">
        <v>34</v>
      </c>
      <c r="B146" s="66" t="s">
        <v>456</v>
      </c>
      <c r="C146" s="852" t="s">
        <v>457</v>
      </c>
      <c r="D146" s="852" t="s">
        <v>8</v>
      </c>
      <c r="E146" s="852"/>
      <c r="F146" s="1007"/>
      <c r="G146" s="14"/>
      <c r="H146" s="37"/>
      <c r="I146" s="37"/>
      <c r="J146" s="8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  <c r="AA146" s="60"/>
      <c r="AB146" s="60"/>
      <c r="AC146" s="60"/>
      <c r="AD146" s="60"/>
      <c r="AE146" s="60"/>
      <c r="AF146" s="60"/>
      <c r="AG146" s="60"/>
      <c r="AH146" s="60"/>
      <c r="AI146" s="60"/>
      <c r="AJ146" s="60"/>
      <c r="AK146" s="60"/>
      <c r="AL146" s="60"/>
      <c r="AM146" s="60"/>
      <c r="AN146" s="60"/>
      <c r="AO146" s="60"/>
      <c r="AP146" s="60"/>
      <c r="AQ146" s="60"/>
      <c r="AR146" s="60"/>
      <c r="AS146" s="60"/>
      <c r="AT146" s="60"/>
      <c r="AU146" s="60"/>
      <c r="AV146" s="60"/>
      <c r="AW146" s="60"/>
      <c r="AX146" s="60"/>
      <c r="AY146" s="60"/>
      <c r="AZ146" s="60"/>
      <c r="BA146" s="60"/>
      <c r="BB146" s="60"/>
      <c r="BC146" s="60"/>
      <c r="BD146" s="60"/>
      <c r="BE146" s="60"/>
      <c r="BF146" s="60"/>
      <c r="BG146" s="60"/>
      <c r="BH146" s="60"/>
      <c r="BI146" s="60"/>
      <c r="BJ146" s="60"/>
      <c r="BK146" s="60"/>
      <c r="BL146" s="60"/>
      <c r="BM146" s="60"/>
      <c r="BN146" s="60"/>
      <c r="BO146" s="60"/>
      <c r="BP146" s="60"/>
      <c r="BQ146" s="60"/>
      <c r="BR146" s="60"/>
      <c r="BS146" s="60"/>
      <c r="BT146" s="60"/>
      <c r="BU146" s="60"/>
      <c r="BV146" s="60"/>
      <c r="BW146" s="60"/>
      <c r="BX146" s="60"/>
      <c r="BY146" s="60"/>
      <c r="BZ146" s="60"/>
      <c r="CA146" s="60"/>
      <c r="CB146" s="60"/>
      <c r="CC146" s="60"/>
      <c r="CD146" s="60"/>
      <c r="CE146" s="60"/>
      <c r="CF146" s="60"/>
      <c r="CG146" s="60"/>
      <c r="CH146" s="60"/>
      <c r="CI146" s="60"/>
      <c r="CJ146" s="60"/>
      <c r="CK146" s="60"/>
      <c r="CL146" s="60"/>
      <c r="CM146" s="60"/>
      <c r="CN146" s="60"/>
      <c r="CO146" s="60"/>
      <c r="CP146" s="60"/>
      <c r="CQ146" s="60"/>
      <c r="CR146" s="60"/>
      <c r="CS146" s="60"/>
      <c r="CT146" s="60"/>
      <c r="CU146" s="60"/>
      <c r="CV146" s="60"/>
      <c r="CW146" s="60"/>
      <c r="CX146" s="60"/>
      <c r="CY146" s="60"/>
    </row>
    <row r="147" spans="1:103" s="16" customFormat="1" ht="22.5" customHeight="1">
      <c r="A147" s="99">
        <v>31</v>
      </c>
      <c r="B147" s="92" t="s">
        <v>458</v>
      </c>
      <c r="C147" s="117" t="s">
        <v>459</v>
      </c>
      <c r="D147" s="89" t="s">
        <v>201</v>
      </c>
      <c r="E147" s="90" t="s">
        <v>34</v>
      </c>
      <c r="F147" s="102">
        <f>E148</f>
        <v>26.25</v>
      </c>
      <c r="G147" s="14"/>
      <c r="H147" s="37"/>
      <c r="I147" s="37"/>
      <c r="J147" s="8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  <c r="AA147" s="60"/>
      <c r="AB147" s="60"/>
      <c r="AC147" s="60"/>
      <c r="AD147" s="60"/>
      <c r="AE147" s="60"/>
      <c r="AF147" s="60"/>
      <c r="AG147" s="60"/>
      <c r="AH147" s="60"/>
      <c r="AI147" s="60"/>
      <c r="AJ147" s="60"/>
      <c r="AK147" s="60"/>
      <c r="AL147" s="60"/>
      <c r="AM147" s="60"/>
      <c r="AN147" s="60"/>
      <c r="AO147" s="60"/>
      <c r="AP147" s="60"/>
      <c r="AQ147" s="60"/>
      <c r="AR147" s="60"/>
      <c r="AS147" s="60"/>
      <c r="AT147" s="60"/>
      <c r="AU147" s="60"/>
      <c r="AV147" s="60"/>
      <c r="AW147" s="60"/>
      <c r="AX147" s="60"/>
      <c r="AY147" s="60"/>
      <c r="AZ147" s="60"/>
      <c r="BA147" s="60"/>
      <c r="BB147" s="60"/>
      <c r="BC147" s="60"/>
      <c r="BD147" s="60"/>
      <c r="BE147" s="60"/>
      <c r="BF147" s="60"/>
      <c r="BG147" s="60"/>
      <c r="BH147" s="60"/>
      <c r="BI147" s="60"/>
      <c r="BJ147" s="60"/>
      <c r="BK147" s="60"/>
      <c r="BL147" s="60"/>
      <c r="BM147" s="60"/>
      <c r="BN147" s="60"/>
      <c r="BO147" s="60"/>
      <c r="BP147" s="60"/>
      <c r="BQ147" s="60"/>
      <c r="BR147" s="60"/>
      <c r="BS147" s="60"/>
      <c r="BT147" s="60"/>
      <c r="BU147" s="60"/>
      <c r="BV147" s="60"/>
      <c r="BW147" s="60"/>
      <c r="BX147" s="60"/>
      <c r="BY147" s="60"/>
      <c r="BZ147" s="60"/>
      <c r="CA147" s="60"/>
      <c r="CB147" s="60"/>
      <c r="CC147" s="60"/>
      <c r="CD147" s="60"/>
      <c r="CE147" s="60"/>
      <c r="CF147" s="60"/>
      <c r="CG147" s="60"/>
      <c r="CH147" s="60"/>
      <c r="CI147" s="60"/>
      <c r="CJ147" s="60"/>
      <c r="CK147" s="60"/>
      <c r="CL147" s="60"/>
      <c r="CM147" s="60"/>
      <c r="CN147" s="60"/>
      <c r="CO147" s="60"/>
      <c r="CP147" s="60"/>
      <c r="CQ147" s="60"/>
      <c r="CR147" s="60"/>
      <c r="CS147" s="60"/>
      <c r="CT147" s="60"/>
      <c r="CU147" s="60"/>
      <c r="CV147" s="60"/>
      <c r="CW147" s="60"/>
      <c r="CX147" s="60"/>
      <c r="CY147" s="60"/>
    </row>
    <row r="148" spans="1:103" s="16" customFormat="1" ht="46.5" customHeight="1">
      <c r="A148" s="98"/>
      <c r="B148" s="94"/>
      <c r="C148" s="116" t="s">
        <v>676</v>
      </c>
      <c r="D148" s="91" t="s">
        <v>202</v>
      </c>
      <c r="E148" s="87">
        <f>(257.5-205)*0.5</f>
        <v>26.25</v>
      </c>
      <c r="F148" s="130" t="s">
        <v>34</v>
      </c>
      <c r="G148" s="14"/>
      <c r="H148" s="37"/>
      <c r="I148" s="37"/>
      <c r="J148" s="8"/>
      <c r="K148" s="378" t="s">
        <v>604</v>
      </c>
      <c r="L148" s="60"/>
      <c r="M148" s="60">
        <f>(452-257)*0.5</f>
        <v>97.5</v>
      </c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  <c r="AA148" s="60"/>
      <c r="AB148" s="60"/>
      <c r="AC148" s="60"/>
      <c r="AD148" s="60"/>
      <c r="AE148" s="60"/>
      <c r="AF148" s="60"/>
      <c r="AG148" s="60"/>
      <c r="AH148" s="60"/>
      <c r="AI148" s="60"/>
      <c r="AJ148" s="60"/>
      <c r="AK148" s="60"/>
      <c r="AL148" s="60"/>
      <c r="AM148" s="60"/>
      <c r="AN148" s="60"/>
      <c r="AO148" s="60"/>
      <c r="AP148" s="60"/>
      <c r="AQ148" s="60"/>
      <c r="AR148" s="60"/>
      <c r="AS148" s="60"/>
      <c r="AT148" s="60"/>
      <c r="AU148" s="60"/>
      <c r="AV148" s="60"/>
      <c r="AW148" s="60"/>
      <c r="AX148" s="60"/>
      <c r="AY148" s="60"/>
      <c r="AZ148" s="60"/>
      <c r="BA148" s="60"/>
      <c r="BB148" s="60"/>
      <c r="BC148" s="60"/>
      <c r="BD148" s="60"/>
      <c r="BE148" s="60"/>
      <c r="BF148" s="60"/>
      <c r="BG148" s="60"/>
      <c r="BH148" s="60"/>
      <c r="BI148" s="60"/>
      <c r="BJ148" s="60"/>
      <c r="BK148" s="60"/>
      <c r="BL148" s="60"/>
      <c r="BM148" s="60"/>
      <c r="BN148" s="60"/>
      <c r="BO148" s="60"/>
      <c r="BP148" s="60"/>
      <c r="BQ148" s="60"/>
      <c r="BR148" s="60"/>
      <c r="BS148" s="60"/>
      <c r="BT148" s="60"/>
      <c r="BU148" s="60"/>
      <c r="BV148" s="60"/>
      <c r="BW148" s="60"/>
      <c r="BX148" s="60"/>
      <c r="BY148" s="60"/>
      <c r="BZ148" s="60"/>
      <c r="CA148" s="60"/>
      <c r="CB148" s="60"/>
      <c r="CC148" s="60"/>
      <c r="CD148" s="60"/>
      <c r="CE148" s="60"/>
      <c r="CF148" s="60"/>
      <c r="CG148" s="60"/>
      <c r="CH148" s="60"/>
      <c r="CI148" s="60"/>
      <c r="CJ148" s="60"/>
      <c r="CK148" s="60"/>
      <c r="CL148" s="60"/>
      <c r="CM148" s="60"/>
      <c r="CN148" s="60"/>
      <c r="CO148" s="60"/>
      <c r="CP148" s="60"/>
      <c r="CQ148" s="60"/>
      <c r="CR148" s="60"/>
      <c r="CS148" s="60"/>
      <c r="CT148" s="60"/>
      <c r="CU148" s="60"/>
      <c r="CV148" s="60"/>
      <c r="CW148" s="60"/>
      <c r="CX148" s="60"/>
      <c r="CY148" s="60"/>
    </row>
    <row r="149" spans="1:103" s="16" customFormat="1" ht="45.75" customHeight="1">
      <c r="A149" s="98" t="s">
        <v>680</v>
      </c>
      <c r="B149" s="94" t="str">
        <f>B147</f>
        <v>05.03.11.35</v>
      </c>
      <c r="C149" s="116" t="s">
        <v>677</v>
      </c>
      <c r="D149" s="91" t="s">
        <v>11</v>
      </c>
      <c r="E149" s="87">
        <f>(257.5-205)</f>
        <v>52.5</v>
      </c>
      <c r="F149" s="130">
        <f>E149</f>
        <v>52.5</v>
      </c>
      <c r="G149" s="14"/>
      <c r="H149" s="37"/>
      <c r="I149" s="37"/>
      <c r="J149" s="8"/>
      <c r="K149" s="378" t="s">
        <v>604</v>
      </c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  <c r="AA149" s="60"/>
      <c r="AB149" s="60"/>
      <c r="AC149" s="60"/>
      <c r="AD149" s="60"/>
      <c r="AE149" s="60"/>
      <c r="AF149" s="60"/>
      <c r="AG149" s="60"/>
      <c r="AH149" s="60"/>
      <c r="AI149" s="60"/>
      <c r="AJ149" s="60"/>
      <c r="AK149" s="60"/>
      <c r="AL149" s="60"/>
      <c r="AM149" s="60"/>
      <c r="AN149" s="60"/>
      <c r="AO149" s="60"/>
      <c r="AP149" s="60"/>
      <c r="AQ149" s="60"/>
      <c r="AR149" s="60"/>
      <c r="AS149" s="60"/>
      <c r="AT149" s="60"/>
      <c r="AU149" s="60"/>
      <c r="AV149" s="60"/>
      <c r="AW149" s="60"/>
      <c r="AX149" s="60"/>
      <c r="AY149" s="60"/>
      <c r="AZ149" s="60"/>
      <c r="BA149" s="60"/>
      <c r="BB149" s="60"/>
      <c r="BC149" s="60"/>
      <c r="BD149" s="60"/>
      <c r="BE149" s="60"/>
      <c r="BF149" s="60"/>
      <c r="BG149" s="60"/>
      <c r="BH149" s="60"/>
      <c r="BI149" s="60"/>
      <c r="BJ149" s="60"/>
      <c r="BK149" s="60"/>
      <c r="BL149" s="60"/>
      <c r="BM149" s="60"/>
      <c r="BN149" s="60"/>
      <c r="BO149" s="60"/>
      <c r="BP149" s="60"/>
      <c r="BQ149" s="60"/>
      <c r="BR149" s="60"/>
      <c r="BS149" s="60"/>
      <c r="BT149" s="60"/>
      <c r="BU149" s="60"/>
      <c r="BV149" s="60"/>
      <c r="BW149" s="60"/>
      <c r="BX149" s="60"/>
      <c r="BY149" s="60"/>
      <c r="BZ149" s="60"/>
      <c r="CA149" s="60"/>
      <c r="CB149" s="60"/>
      <c r="CC149" s="60"/>
      <c r="CD149" s="60"/>
      <c r="CE149" s="60"/>
      <c r="CF149" s="60"/>
      <c r="CG149" s="60"/>
      <c r="CH149" s="60"/>
      <c r="CI149" s="60"/>
      <c r="CJ149" s="60"/>
      <c r="CK149" s="60"/>
      <c r="CL149" s="60"/>
      <c r="CM149" s="60"/>
      <c r="CN149" s="60"/>
      <c r="CO149" s="60"/>
      <c r="CP149" s="60"/>
      <c r="CQ149" s="60"/>
      <c r="CR149" s="60"/>
      <c r="CS149" s="60"/>
      <c r="CT149" s="60"/>
      <c r="CU149" s="60"/>
      <c r="CV149" s="60"/>
      <c r="CW149" s="60"/>
      <c r="CX149" s="60"/>
      <c r="CY149" s="60"/>
    </row>
    <row r="150" spans="1:103" s="16" customFormat="1" ht="39.75" customHeight="1">
      <c r="A150" s="98" t="s">
        <v>685</v>
      </c>
      <c r="B150" s="94" t="str">
        <f>B149</f>
        <v>05.03.11.35</v>
      </c>
      <c r="C150" s="116" t="s">
        <v>678</v>
      </c>
      <c r="D150" s="91" t="s">
        <v>203</v>
      </c>
      <c r="E150" s="87">
        <f>E148*0.07</f>
        <v>1.84</v>
      </c>
      <c r="F150" s="130">
        <f>E150</f>
        <v>1.84</v>
      </c>
      <c r="G150" s="14"/>
      <c r="H150" s="37"/>
      <c r="I150" s="37"/>
      <c r="J150" s="8"/>
      <c r="K150" s="378" t="s">
        <v>604</v>
      </c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  <c r="AA150" s="60"/>
      <c r="AB150" s="60"/>
      <c r="AC150" s="60"/>
      <c r="AD150" s="60"/>
      <c r="AE150" s="60"/>
      <c r="AF150" s="60"/>
      <c r="AG150" s="60"/>
      <c r="AH150" s="60"/>
      <c r="AI150" s="60"/>
      <c r="AJ150" s="60"/>
      <c r="AK150" s="60"/>
      <c r="AL150" s="60"/>
      <c r="AM150" s="60"/>
      <c r="AN150" s="60"/>
      <c r="AO150" s="60"/>
      <c r="AP150" s="60"/>
      <c r="AQ150" s="60"/>
      <c r="AR150" s="60"/>
      <c r="AS150" s="60"/>
      <c r="AT150" s="60"/>
      <c r="AU150" s="60"/>
      <c r="AV150" s="60"/>
      <c r="AW150" s="60"/>
      <c r="AX150" s="60"/>
      <c r="AY150" s="60"/>
      <c r="AZ150" s="60"/>
      <c r="BA150" s="60"/>
      <c r="BB150" s="60"/>
      <c r="BC150" s="60"/>
      <c r="BD150" s="60"/>
      <c r="BE150" s="60"/>
      <c r="BF150" s="60"/>
      <c r="BG150" s="60"/>
      <c r="BH150" s="60"/>
      <c r="BI150" s="60"/>
      <c r="BJ150" s="60"/>
      <c r="BK150" s="60"/>
      <c r="BL150" s="60"/>
      <c r="BM150" s="60"/>
      <c r="BN150" s="60"/>
      <c r="BO150" s="60"/>
      <c r="BP150" s="60"/>
      <c r="BQ150" s="60"/>
      <c r="BR150" s="60"/>
      <c r="BS150" s="60"/>
      <c r="BT150" s="60"/>
      <c r="BU150" s="60"/>
      <c r="BV150" s="60"/>
      <c r="BW150" s="60"/>
      <c r="BX150" s="60"/>
      <c r="BY150" s="60"/>
      <c r="BZ150" s="60"/>
      <c r="CA150" s="60"/>
      <c r="CB150" s="60"/>
      <c r="CC150" s="60"/>
      <c r="CD150" s="60"/>
      <c r="CE150" s="60"/>
      <c r="CF150" s="60"/>
      <c r="CG150" s="60"/>
      <c r="CH150" s="60"/>
      <c r="CI150" s="60"/>
      <c r="CJ150" s="60"/>
      <c r="CK150" s="60"/>
      <c r="CL150" s="60"/>
      <c r="CM150" s="60"/>
      <c r="CN150" s="60"/>
      <c r="CO150" s="60"/>
      <c r="CP150" s="60"/>
      <c r="CQ150" s="60"/>
      <c r="CR150" s="60"/>
      <c r="CS150" s="60"/>
      <c r="CT150" s="60"/>
      <c r="CU150" s="60"/>
      <c r="CV150" s="60"/>
      <c r="CW150" s="60"/>
      <c r="CX150" s="60"/>
      <c r="CY150" s="60"/>
    </row>
    <row r="151" spans="1:103" s="382" customFormat="1" ht="19.5" customHeight="1">
      <c r="A151" s="65" t="s">
        <v>34</v>
      </c>
      <c r="B151" s="66" t="s">
        <v>460</v>
      </c>
      <c r="C151" s="852" t="s">
        <v>461</v>
      </c>
      <c r="D151" s="852" t="s">
        <v>8</v>
      </c>
      <c r="E151" s="852"/>
      <c r="F151" s="1007"/>
      <c r="G151" s="246"/>
      <c r="H151" s="380"/>
      <c r="I151" s="380"/>
      <c r="J151" s="107"/>
      <c r="K151" s="381"/>
      <c r="L151" s="381"/>
      <c r="M151" s="381"/>
      <c r="N151" s="60"/>
      <c r="O151" s="381"/>
      <c r="P151" s="381"/>
      <c r="Q151" s="381"/>
      <c r="R151" s="381"/>
      <c r="S151" s="381"/>
      <c r="T151" s="381"/>
      <c r="U151" s="381"/>
      <c r="V151" s="381"/>
      <c r="W151" s="381"/>
      <c r="X151" s="381"/>
      <c r="Y151" s="381"/>
      <c r="Z151" s="381"/>
      <c r="AA151" s="381"/>
      <c r="AB151" s="381"/>
      <c r="AC151" s="381"/>
      <c r="AD151" s="381"/>
      <c r="AE151" s="381"/>
      <c r="AF151" s="381"/>
      <c r="AG151" s="381"/>
      <c r="AH151" s="381"/>
      <c r="AI151" s="381"/>
      <c r="AJ151" s="381"/>
      <c r="AK151" s="381"/>
      <c r="AL151" s="381"/>
      <c r="AM151" s="381"/>
      <c r="AN151" s="381"/>
      <c r="AO151" s="381"/>
      <c r="AP151" s="381"/>
      <c r="AQ151" s="381"/>
      <c r="AR151" s="381"/>
      <c r="AS151" s="381"/>
      <c r="AT151" s="381"/>
      <c r="AU151" s="381"/>
      <c r="AV151" s="381"/>
      <c r="AW151" s="381"/>
      <c r="AX151" s="381"/>
      <c r="AY151" s="381"/>
      <c r="AZ151" s="381"/>
      <c r="BA151" s="381"/>
      <c r="BB151" s="381"/>
      <c r="BC151" s="381"/>
      <c r="BD151" s="381"/>
      <c r="BE151" s="381"/>
      <c r="BF151" s="381"/>
      <c r="BG151" s="381"/>
      <c r="BH151" s="381"/>
      <c r="BI151" s="381"/>
      <c r="BJ151" s="381"/>
      <c r="BK151" s="381"/>
      <c r="BL151" s="381"/>
      <c r="BM151" s="381"/>
      <c r="BN151" s="381"/>
      <c r="BO151" s="381"/>
      <c r="BP151" s="381"/>
      <c r="BQ151" s="381"/>
      <c r="BR151" s="381"/>
      <c r="BS151" s="381"/>
      <c r="BT151" s="381"/>
      <c r="BU151" s="381"/>
      <c r="BV151" s="381"/>
      <c r="BW151" s="381"/>
      <c r="BX151" s="381"/>
      <c r="BY151" s="381"/>
      <c r="BZ151" s="381"/>
      <c r="CA151" s="381"/>
      <c r="CB151" s="381"/>
      <c r="CC151" s="381"/>
      <c r="CD151" s="381"/>
      <c r="CE151" s="381"/>
      <c r="CF151" s="381"/>
      <c r="CG151" s="381"/>
      <c r="CH151" s="381"/>
      <c r="CI151" s="381"/>
      <c r="CJ151" s="381"/>
      <c r="CK151" s="381"/>
      <c r="CL151" s="381"/>
      <c r="CM151" s="381"/>
      <c r="CN151" s="381"/>
      <c r="CO151" s="381"/>
      <c r="CP151" s="381"/>
      <c r="CQ151" s="381"/>
      <c r="CR151" s="381"/>
      <c r="CS151" s="381"/>
      <c r="CT151" s="381"/>
      <c r="CU151" s="381"/>
      <c r="CV151" s="381"/>
      <c r="CW151" s="381"/>
      <c r="CX151" s="381"/>
      <c r="CY151" s="381"/>
    </row>
    <row r="152" spans="1:103" s="382" customFormat="1" ht="27" customHeight="1">
      <c r="A152" s="99">
        <v>32</v>
      </c>
      <c r="B152" s="92" t="s">
        <v>462</v>
      </c>
      <c r="C152" s="117" t="s">
        <v>463</v>
      </c>
      <c r="D152" s="89" t="s">
        <v>201</v>
      </c>
      <c r="E152" s="90" t="s">
        <v>34</v>
      </c>
      <c r="F152" s="102">
        <f>E153</f>
        <v>52.5</v>
      </c>
      <c r="G152" s="246"/>
      <c r="H152" s="380"/>
      <c r="I152" s="380"/>
      <c r="J152" s="107"/>
      <c r="K152" s="381"/>
      <c r="L152" s="381"/>
      <c r="M152" s="381"/>
      <c r="N152" s="381"/>
      <c r="O152" s="381"/>
      <c r="P152" s="381"/>
      <c r="Q152" s="381"/>
      <c r="R152" s="381"/>
      <c r="S152" s="381"/>
      <c r="T152" s="381"/>
      <c r="U152" s="381"/>
      <c r="V152" s="381"/>
      <c r="W152" s="381"/>
      <c r="X152" s="381"/>
      <c r="Y152" s="381"/>
      <c r="Z152" s="381"/>
      <c r="AA152" s="381"/>
      <c r="AB152" s="381"/>
      <c r="AC152" s="381"/>
      <c r="AD152" s="381"/>
      <c r="AE152" s="381"/>
      <c r="AF152" s="381"/>
      <c r="AG152" s="381"/>
      <c r="AH152" s="381"/>
      <c r="AI152" s="381"/>
      <c r="AJ152" s="381"/>
      <c r="AK152" s="381"/>
      <c r="AL152" s="381"/>
      <c r="AM152" s="381"/>
      <c r="AN152" s="381"/>
      <c r="AO152" s="381"/>
      <c r="AP152" s="381"/>
      <c r="AQ152" s="381"/>
      <c r="AR152" s="381"/>
      <c r="AS152" s="381"/>
      <c r="AT152" s="381"/>
      <c r="AU152" s="381"/>
      <c r="AV152" s="381"/>
      <c r="AW152" s="381"/>
      <c r="AX152" s="381"/>
      <c r="AY152" s="381"/>
      <c r="AZ152" s="381"/>
      <c r="BA152" s="381"/>
      <c r="BB152" s="381"/>
      <c r="BC152" s="381"/>
      <c r="BD152" s="381"/>
      <c r="BE152" s="381"/>
      <c r="BF152" s="381"/>
      <c r="BG152" s="381"/>
      <c r="BH152" s="381"/>
      <c r="BI152" s="381"/>
      <c r="BJ152" s="381"/>
      <c r="BK152" s="381"/>
      <c r="BL152" s="381"/>
      <c r="BM152" s="381"/>
      <c r="BN152" s="381"/>
      <c r="BO152" s="381"/>
      <c r="BP152" s="381"/>
      <c r="BQ152" s="381"/>
      <c r="BR152" s="381"/>
      <c r="BS152" s="381"/>
      <c r="BT152" s="381"/>
      <c r="BU152" s="381"/>
      <c r="BV152" s="381"/>
      <c r="BW152" s="381"/>
      <c r="BX152" s="381"/>
      <c r="BY152" s="381"/>
      <c r="BZ152" s="381"/>
      <c r="CA152" s="381"/>
      <c r="CB152" s="381"/>
      <c r="CC152" s="381"/>
      <c r="CD152" s="381"/>
      <c r="CE152" s="381"/>
      <c r="CF152" s="381"/>
      <c r="CG152" s="381"/>
      <c r="CH152" s="381"/>
      <c r="CI152" s="381"/>
      <c r="CJ152" s="381"/>
      <c r="CK152" s="381"/>
      <c r="CL152" s="381"/>
      <c r="CM152" s="381"/>
      <c r="CN152" s="381"/>
      <c r="CO152" s="381"/>
      <c r="CP152" s="381"/>
      <c r="CQ152" s="381"/>
      <c r="CR152" s="381"/>
      <c r="CS152" s="381"/>
      <c r="CT152" s="381"/>
      <c r="CU152" s="381"/>
      <c r="CV152" s="381"/>
      <c r="CW152" s="381"/>
      <c r="CX152" s="381"/>
      <c r="CY152" s="381"/>
    </row>
    <row r="153" spans="1:103" s="382" customFormat="1" ht="42.75" customHeight="1">
      <c r="A153" s="98"/>
      <c r="B153" s="94"/>
      <c r="C153" s="116" t="s">
        <v>679</v>
      </c>
      <c r="D153" s="91" t="s">
        <v>202</v>
      </c>
      <c r="E153" s="87">
        <f>257.5-205</f>
        <v>52.5</v>
      </c>
      <c r="F153" s="130" t="s">
        <v>34</v>
      </c>
      <c r="G153" s="246"/>
      <c r="H153" s="380"/>
      <c r="I153" s="380"/>
      <c r="J153" s="107"/>
      <c r="K153" s="378" t="s">
        <v>604</v>
      </c>
      <c r="L153" s="381"/>
      <c r="M153" s="381"/>
      <c r="N153" s="381"/>
      <c r="O153" s="381"/>
      <c r="P153" s="381"/>
      <c r="Q153" s="381"/>
      <c r="R153" s="381"/>
      <c r="S153" s="381"/>
      <c r="T153" s="381"/>
      <c r="U153" s="381"/>
      <c r="V153" s="381"/>
      <c r="W153" s="381"/>
      <c r="X153" s="381"/>
      <c r="Y153" s="381"/>
      <c r="Z153" s="381"/>
      <c r="AA153" s="381"/>
      <c r="AB153" s="381"/>
      <c r="AC153" s="381"/>
      <c r="AD153" s="381"/>
      <c r="AE153" s="381"/>
      <c r="AF153" s="381"/>
      <c r="AG153" s="381"/>
      <c r="AH153" s="381"/>
      <c r="AI153" s="381"/>
      <c r="AJ153" s="381"/>
      <c r="AK153" s="381"/>
      <c r="AL153" s="381"/>
      <c r="AM153" s="381"/>
      <c r="AN153" s="381"/>
      <c r="AO153" s="381"/>
      <c r="AP153" s="381"/>
      <c r="AQ153" s="381"/>
      <c r="AR153" s="381"/>
      <c r="AS153" s="381"/>
      <c r="AT153" s="381"/>
      <c r="AU153" s="381"/>
      <c r="AV153" s="381"/>
      <c r="AW153" s="381"/>
      <c r="AX153" s="381"/>
      <c r="AY153" s="381"/>
      <c r="AZ153" s="381"/>
      <c r="BA153" s="381"/>
      <c r="BB153" s="381"/>
      <c r="BC153" s="381"/>
      <c r="BD153" s="381"/>
      <c r="BE153" s="381"/>
      <c r="BF153" s="381"/>
      <c r="BG153" s="381"/>
      <c r="BH153" s="381"/>
      <c r="BI153" s="381"/>
      <c r="BJ153" s="381"/>
      <c r="BK153" s="381"/>
      <c r="BL153" s="381"/>
      <c r="BM153" s="381"/>
      <c r="BN153" s="381"/>
      <c r="BO153" s="381"/>
      <c r="BP153" s="381"/>
      <c r="BQ153" s="381"/>
      <c r="BR153" s="381"/>
      <c r="BS153" s="381"/>
      <c r="BT153" s="381"/>
      <c r="BU153" s="381"/>
      <c r="BV153" s="381"/>
      <c r="BW153" s="381"/>
      <c r="BX153" s="381"/>
      <c r="BY153" s="381"/>
      <c r="BZ153" s="381"/>
      <c r="CA153" s="381"/>
      <c r="CB153" s="381"/>
      <c r="CC153" s="381"/>
      <c r="CD153" s="381"/>
      <c r="CE153" s="381"/>
      <c r="CF153" s="381"/>
      <c r="CG153" s="381"/>
      <c r="CH153" s="381"/>
      <c r="CI153" s="381"/>
      <c r="CJ153" s="381"/>
      <c r="CK153" s="381"/>
      <c r="CL153" s="381"/>
      <c r="CM153" s="381"/>
      <c r="CN153" s="381"/>
      <c r="CO153" s="381"/>
      <c r="CP153" s="381"/>
      <c r="CQ153" s="381"/>
      <c r="CR153" s="381"/>
      <c r="CS153" s="381"/>
      <c r="CT153" s="381"/>
      <c r="CU153" s="381"/>
      <c r="CV153" s="381"/>
      <c r="CW153" s="381"/>
      <c r="CX153" s="381"/>
      <c r="CY153" s="381"/>
    </row>
    <row r="154" spans="1:103" s="41" customFormat="1" ht="25.5">
      <c r="A154" s="24" t="s">
        <v>67</v>
      </c>
      <c r="B154" s="21" t="s">
        <v>64</v>
      </c>
      <c r="C154" s="866" t="s">
        <v>208</v>
      </c>
      <c r="D154" s="866" t="s">
        <v>8</v>
      </c>
      <c r="E154" s="866"/>
      <c r="F154" s="1172"/>
      <c r="G154" s="40"/>
      <c r="H154" s="37"/>
      <c r="I154" s="37"/>
      <c r="J154" s="14"/>
      <c r="K154" s="60"/>
      <c r="L154" s="61"/>
      <c r="M154" s="61"/>
      <c r="N154" s="38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  <c r="CD154" s="61"/>
      <c r="CE154" s="61"/>
      <c r="CF154" s="61"/>
      <c r="CG154" s="61"/>
      <c r="CH154" s="61"/>
      <c r="CI154" s="61"/>
      <c r="CJ154" s="61"/>
      <c r="CK154" s="61"/>
      <c r="CL154" s="61"/>
      <c r="CM154" s="61"/>
      <c r="CN154" s="61"/>
      <c r="CO154" s="61"/>
      <c r="CP154" s="61"/>
      <c r="CQ154" s="61"/>
      <c r="CR154" s="61"/>
      <c r="CS154" s="61"/>
      <c r="CT154" s="61"/>
      <c r="CU154" s="61"/>
      <c r="CV154" s="61"/>
      <c r="CW154" s="61"/>
      <c r="CX154" s="61"/>
      <c r="CY154" s="61"/>
    </row>
    <row r="155" spans="1:103" s="107" customFormat="1" ht="19.5" customHeight="1">
      <c r="A155" s="65" t="s">
        <v>34</v>
      </c>
      <c r="B155" s="66" t="s">
        <v>23</v>
      </c>
      <c r="C155" s="852" t="s">
        <v>192</v>
      </c>
      <c r="D155" s="852" t="s">
        <v>8</v>
      </c>
      <c r="E155" s="852"/>
      <c r="F155" s="1007"/>
      <c r="G155" s="383"/>
      <c r="H155" s="1173"/>
      <c r="I155" s="1174"/>
      <c r="J155" s="384"/>
      <c r="K155" s="385"/>
      <c r="N155" s="61"/>
    </row>
    <row r="156" spans="1:103" s="387" customFormat="1" ht="15.75" customHeight="1">
      <c r="A156" s="99">
        <v>33</v>
      </c>
      <c r="B156" s="93" t="s">
        <v>0</v>
      </c>
      <c r="C156" s="117" t="s">
        <v>79</v>
      </c>
      <c r="D156" s="89" t="s">
        <v>201</v>
      </c>
      <c r="E156" s="90" t="s">
        <v>34</v>
      </c>
      <c r="F156" s="102">
        <f>E157</f>
        <v>0</v>
      </c>
      <c r="G156" s="386"/>
      <c r="H156" s="1175"/>
      <c r="I156" s="1175"/>
      <c r="J156" s="384"/>
      <c r="K156" s="107"/>
      <c r="N156" s="107"/>
    </row>
    <row r="157" spans="1:103" s="107" customFormat="1" ht="57" customHeight="1">
      <c r="A157" s="99"/>
      <c r="B157" s="93"/>
      <c r="C157" s="116" t="s">
        <v>626</v>
      </c>
      <c r="D157" s="91" t="s">
        <v>202</v>
      </c>
      <c r="E157" s="87">
        <v>0</v>
      </c>
      <c r="F157" s="130" t="s">
        <v>34</v>
      </c>
      <c r="G157" s="383"/>
      <c r="H157" s="245">
        <v>14.94</v>
      </c>
      <c r="I157" s="245">
        <f>H157*F156</f>
        <v>0</v>
      </c>
      <c r="J157" s="246"/>
      <c r="K157" s="387"/>
      <c r="N157" s="387"/>
    </row>
    <row r="158" spans="1:103" s="107" customFormat="1" ht="38.25">
      <c r="A158" s="98" t="s">
        <v>686</v>
      </c>
      <c r="B158" s="94" t="s">
        <v>0</v>
      </c>
      <c r="C158" s="116" t="s">
        <v>690</v>
      </c>
      <c r="D158" s="91" t="s">
        <v>202</v>
      </c>
      <c r="E158" s="87">
        <v>0</v>
      </c>
      <c r="F158" s="130">
        <f>E158</f>
        <v>0</v>
      </c>
      <c r="G158" s="383"/>
      <c r="H158" s="245"/>
      <c r="I158" s="245"/>
      <c r="J158" s="384"/>
    </row>
    <row r="159" spans="1:103" s="8" customFormat="1" ht="18.75" hidden="1" customHeight="1">
      <c r="A159" s="99">
        <v>44</v>
      </c>
      <c r="B159" s="92" t="s">
        <v>132</v>
      </c>
      <c r="C159" s="117" t="s">
        <v>193</v>
      </c>
      <c r="D159" s="89" t="s">
        <v>201</v>
      </c>
      <c r="E159" s="90" t="s">
        <v>34</v>
      </c>
      <c r="F159" s="102">
        <f>E160</f>
        <v>0</v>
      </c>
      <c r="G159" s="9"/>
      <c r="H159" s="57"/>
      <c r="I159" s="58"/>
      <c r="J159" s="40"/>
      <c r="N159" s="107"/>
    </row>
    <row r="160" spans="1:103" s="8" customFormat="1" ht="80.25" hidden="1" customHeight="1">
      <c r="A160" s="98"/>
      <c r="B160" s="94"/>
      <c r="C160" s="116" t="s">
        <v>477</v>
      </c>
      <c r="D160" s="91" t="s">
        <v>202</v>
      </c>
      <c r="E160" s="87">
        <v>0</v>
      </c>
      <c r="F160" s="130" t="s">
        <v>34</v>
      </c>
      <c r="G160" s="9"/>
      <c r="H160" s="57"/>
      <c r="I160" s="58"/>
    </row>
    <row r="161" spans="1:14" s="8" customFormat="1" ht="30" customHeight="1">
      <c r="A161" s="99">
        <v>34</v>
      </c>
      <c r="B161" s="93" t="s">
        <v>687</v>
      </c>
      <c r="C161" s="117" t="s">
        <v>688</v>
      </c>
      <c r="D161" s="89" t="s">
        <v>201</v>
      </c>
      <c r="E161" s="90" t="s">
        <v>34</v>
      </c>
      <c r="F161" s="102">
        <f>E162</f>
        <v>0</v>
      </c>
      <c r="G161" s="9"/>
      <c r="H161" s="57"/>
      <c r="I161" s="58"/>
    </row>
    <row r="162" spans="1:14" s="8" customFormat="1" ht="54.75" customHeight="1">
      <c r="A162" s="98"/>
      <c r="B162" s="94"/>
      <c r="C162" s="116" t="s">
        <v>689</v>
      </c>
      <c r="D162" s="91" t="s">
        <v>202</v>
      </c>
      <c r="E162" s="87">
        <v>0</v>
      </c>
      <c r="F162" s="130" t="s">
        <v>34</v>
      </c>
      <c r="G162" s="9"/>
      <c r="H162" s="57"/>
      <c r="I162" s="58"/>
    </row>
    <row r="163" spans="1:14" s="8" customFormat="1" ht="18.75" customHeight="1">
      <c r="A163" s="65" t="s">
        <v>34</v>
      </c>
      <c r="B163" s="66" t="s">
        <v>629</v>
      </c>
      <c r="C163" s="852" t="s">
        <v>628</v>
      </c>
      <c r="D163" s="852" t="s">
        <v>8</v>
      </c>
      <c r="E163" s="852"/>
      <c r="F163" s="1007"/>
      <c r="G163" s="9"/>
      <c r="H163" s="57"/>
      <c r="I163" s="58"/>
    </row>
    <row r="164" spans="1:14" s="8" customFormat="1" ht="18.75" customHeight="1">
      <c r="A164" s="99">
        <v>35</v>
      </c>
      <c r="B164" s="93" t="s">
        <v>223</v>
      </c>
      <c r="C164" s="117" t="s">
        <v>631</v>
      </c>
      <c r="D164" s="89" t="s">
        <v>201</v>
      </c>
      <c r="E164" s="90" t="s">
        <v>34</v>
      </c>
      <c r="F164" s="102">
        <f>E165</f>
        <v>2</v>
      </c>
      <c r="G164" s="9"/>
      <c r="H164" s="57"/>
      <c r="I164" s="58"/>
    </row>
    <row r="165" spans="1:14" s="8" customFormat="1" ht="42.75" customHeight="1">
      <c r="A165" s="99"/>
      <c r="B165" s="93"/>
      <c r="C165" s="116" t="s">
        <v>681</v>
      </c>
      <c r="D165" s="91" t="s">
        <v>202</v>
      </c>
      <c r="E165" s="87">
        <v>2</v>
      </c>
      <c r="F165" s="130" t="s">
        <v>34</v>
      </c>
      <c r="G165" s="9"/>
      <c r="H165" s="57"/>
      <c r="I165" s="58"/>
    </row>
    <row r="166" spans="1:14" s="11" customFormat="1" ht="18" hidden="1" customHeight="1">
      <c r="A166" s="65" t="s">
        <v>34</v>
      </c>
      <c r="B166" s="66" t="s">
        <v>196</v>
      </c>
      <c r="C166" s="852" t="s">
        <v>197</v>
      </c>
      <c r="D166" s="852" t="s">
        <v>8</v>
      </c>
      <c r="E166" s="852"/>
      <c r="F166" s="1007"/>
      <c r="G166" s="39"/>
      <c r="H166" s="44"/>
      <c r="I166" s="45"/>
    </row>
    <row r="167" spans="1:14" s="11" customFormat="1" ht="18.75" hidden="1" customHeight="1">
      <c r="A167" s="99">
        <v>48</v>
      </c>
      <c r="B167" s="92" t="s">
        <v>198</v>
      </c>
      <c r="C167" s="117" t="s">
        <v>282</v>
      </c>
      <c r="D167" s="89" t="s">
        <v>11</v>
      </c>
      <c r="E167" s="90" t="s">
        <v>34</v>
      </c>
      <c r="F167" s="102">
        <f>E168</f>
        <v>0</v>
      </c>
      <c r="G167" s="39"/>
      <c r="H167" s="44"/>
      <c r="I167" s="45"/>
    </row>
    <row r="168" spans="1:14" s="11" customFormat="1" ht="64.5" hidden="1" customHeight="1">
      <c r="A168" s="99"/>
      <c r="B168" s="94"/>
      <c r="C168" s="116" t="s">
        <v>464</v>
      </c>
      <c r="D168" s="91" t="s">
        <v>11</v>
      </c>
      <c r="E168" s="87">
        <v>0</v>
      </c>
      <c r="F168" s="102" t="s">
        <v>34</v>
      </c>
      <c r="G168" s="39"/>
      <c r="H168" s="44"/>
      <c r="I168" s="45"/>
    </row>
    <row r="169" spans="1:14" s="11" customFormat="1" ht="30" customHeight="1">
      <c r="A169" s="24" t="s">
        <v>33</v>
      </c>
      <c r="B169" s="21" t="s">
        <v>68</v>
      </c>
      <c r="C169" s="866" t="s">
        <v>210</v>
      </c>
      <c r="D169" s="866"/>
      <c r="E169" s="866"/>
      <c r="F169" s="1172"/>
      <c r="G169" s="39"/>
      <c r="H169" s="44"/>
      <c r="I169" s="45"/>
    </row>
    <row r="170" spans="1:14" s="11" customFormat="1" ht="18" customHeight="1">
      <c r="A170" s="65" t="s">
        <v>34</v>
      </c>
      <c r="B170" s="66" t="s">
        <v>24</v>
      </c>
      <c r="C170" s="852" t="s">
        <v>25</v>
      </c>
      <c r="D170" s="852" t="s">
        <v>8</v>
      </c>
      <c r="E170" s="852"/>
      <c r="F170" s="1007"/>
      <c r="G170" s="39"/>
      <c r="H170" s="44"/>
      <c r="I170" s="45"/>
    </row>
    <row r="171" spans="1:14" s="11" customFormat="1" ht="29.25" customHeight="1">
      <c r="A171" s="99">
        <v>36</v>
      </c>
      <c r="B171" s="93" t="s">
        <v>633</v>
      </c>
      <c r="C171" s="120" t="s">
        <v>634</v>
      </c>
      <c r="D171" s="89" t="s">
        <v>11</v>
      </c>
      <c r="E171" s="90" t="s">
        <v>34</v>
      </c>
      <c r="F171" s="102">
        <f>SUM(E172:E172)</f>
        <v>53</v>
      </c>
      <c r="G171" s="39"/>
      <c r="H171" s="44"/>
      <c r="I171" s="45"/>
    </row>
    <row r="172" spans="1:14" s="11" customFormat="1" ht="57.75" customHeight="1">
      <c r="A172" s="99"/>
      <c r="B172" s="94"/>
      <c r="C172" s="116" t="s">
        <v>692</v>
      </c>
      <c r="D172" s="91" t="s">
        <v>11</v>
      </c>
      <c r="E172" s="87">
        <f>53</f>
        <v>53</v>
      </c>
      <c r="F172" s="102" t="s">
        <v>34</v>
      </c>
      <c r="G172" s="39"/>
      <c r="H172" s="44"/>
      <c r="I172" s="45"/>
      <c r="K172" s="378" t="s">
        <v>604</v>
      </c>
    </row>
    <row r="173" spans="1:14" s="8" customFormat="1" ht="18" customHeight="1">
      <c r="A173" s="65" t="s">
        <v>34</v>
      </c>
      <c r="B173" s="66" t="s">
        <v>26</v>
      </c>
      <c r="C173" s="852" t="s">
        <v>27</v>
      </c>
      <c r="D173" s="852" t="s">
        <v>8</v>
      </c>
      <c r="E173" s="852"/>
      <c r="F173" s="1007"/>
      <c r="G173" s="9"/>
      <c r="H173" s="35">
        <v>90.78</v>
      </c>
      <c r="I173" s="35">
        <f>H173*F171</f>
        <v>4811.34</v>
      </c>
      <c r="J173" s="11"/>
      <c r="K173" s="11"/>
      <c r="N173" s="11"/>
    </row>
    <row r="174" spans="1:14" s="8" customFormat="1" ht="18" customHeight="1">
      <c r="A174" s="99">
        <v>37</v>
      </c>
      <c r="B174" s="93" t="s">
        <v>101</v>
      </c>
      <c r="C174" s="117" t="s">
        <v>102</v>
      </c>
      <c r="D174" s="89" t="s">
        <v>201</v>
      </c>
      <c r="E174" s="90" t="s">
        <v>34</v>
      </c>
      <c r="F174" s="102">
        <f>E175</f>
        <v>93</v>
      </c>
      <c r="G174" s="9"/>
      <c r="H174" s="36"/>
      <c r="I174" s="36"/>
      <c r="J174" s="11"/>
      <c r="K174" s="11"/>
      <c r="L174" s="39"/>
      <c r="M174" s="39"/>
    </row>
    <row r="175" spans="1:14" s="13" customFormat="1" ht="77.25" customHeight="1">
      <c r="A175" s="99" t="s">
        <v>8</v>
      </c>
      <c r="B175" s="95"/>
      <c r="C175" s="116" t="s">
        <v>693</v>
      </c>
      <c r="D175" s="91" t="s">
        <v>202</v>
      </c>
      <c r="E175" s="87">
        <f>88+5</f>
        <v>93</v>
      </c>
      <c r="F175" s="102" t="s">
        <v>34</v>
      </c>
      <c r="G175" s="19"/>
      <c r="H175" s="35">
        <v>72.3</v>
      </c>
      <c r="I175" s="35" t="e">
        <f>H175*#REF!</f>
        <v>#REF!</v>
      </c>
      <c r="J175" s="11"/>
      <c r="K175" s="378" t="s">
        <v>604</v>
      </c>
      <c r="N175" s="8"/>
    </row>
    <row r="176" spans="1:14" s="8" customFormat="1" ht="19.5" customHeight="1">
      <c r="A176" s="99">
        <v>38</v>
      </c>
      <c r="B176" s="93" t="s">
        <v>1</v>
      </c>
      <c r="C176" s="117" t="s">
        <v>286</v>
      </c>
      <c r="D176" s="89" t="s">
        <v>201</v>
      </c>
      <c r="E176" s="90" t="s">
        <v>34</v>
      </c>
      <c r="F176" s="102">
        <f>E177</f>
        <v>10.8</v>
      </c>
      <c r="G176" s="9"/>
      <c r="H176" s="36"/>
      <c r="I176" s="36"/>
      <c r="J176" s="11"/>
      <c r="N176" s="13"/>
    </row>
    <row r="177" spans="1:14" s="8" customFormat="1" ht="54" customHeight="1">
      <c r="A177" s="99" t="s">
        <v>8</v>
      </c>
      <c r="B177" s="95"/>
      <c r="C177" s="116" t="s">
        <v>694</v>
      </c>
      <c r="D177" s="91" t="s">
        <v>202</v>
      </c>
      <c r="E177" s="87">
        <f>10.8</f>
        <v>10.8</v>
      </c>
      <c r="F177" s="102" t="s">
        <v>34</v>
      </c>
      <c r="G177" s="9"/>
      <c r="H177" s="1020"/>
      <c r="I177" s="1020"/>
      <c r="K177" s="378" t="s">
        <v>604</v>
      </c>
    </row>
    <row r="178" spans="1:14" s="8" customFormat="1" ht="18" customHeight="1">
      <c r="A178" s="65" t="s">
        <v>34</v>
      </c>
      <c r="B178" s="66" t="s">
        <v>28</v>
      </c>
      <c r="C178" s="852" t="s">
        <v>29</v>
      </c>
      <c r="D178" s="852" t="s">
        <v>8</v>
      </c>
      <c r="E178" s="852"/>
      <c r="F178" s="1007"/>
      <c r="G178" s="9"/>
      <c r="H178" s="162"/>
      <c r="I178" s="162"/>
    </row>
    <row r="179" spans="1:14" s="8" customFormat="1" ht="17.25" customHeight="1">
      <c r="A179" s="99">
        <v>39</v>
      </c>
      <c r="B179" s="93" t="s">
        <v>2</v>
      </c>
      <c r="C179" s="117" t="s">
        <v>136</v>
      </c>
      <c r="D179" s="89" t="s">
        <v>11</v>
      </c>
      <c r="E179" s="90" t="s">
        <v>34</v>
      </c>
      <c r="F179" s="102">
        <f>E180</f>
        <v>53</v>
      </c>
      <c r="G179" s="9"/>
      <c r="H179" s="162"/>
      <c r="I179" s="162"/>
    </row>
    <row r="180" spans="1:14" s="11" customFormat="1" ht="43.5" customHeight="1" thickBot="1">
      <c r="A180" s="100" t="s">
        <v>8</v>
      </c>
      <c r="B180" s="155"/>
      <c r="C180" s="126" t="s">
        <v>695</v>
      </c>
      <c r="D180" s="127" t="s">
        <v>11</v>
      </c>
      <c r="E180" s="128">
        <v>53</v>
      </c>
      <c r="F180" s="131" t="s">
        <v>34</v>
      </c>
      <c r="G180" s="10"/>
      <c r="H180" s="35">
        <v>78.42</v>
      </c>
      <c r="I180" s="35">
        <f>H180*F176</f>
        <v>846.94</v>
      </c>
      <c r="J180" s="13"/>
      <c r="K180" s="378" t="s">
        <v>604</v>
      </c>
      <c r="N180" s="8"/>
    </row>
    <row r="181" spans="1:14">
      <c r="F181" s="18"/>
      <c r="N181" s="11"/>
    </row>
    <row r="182" spans="1:14">
      <c r="F182" s="18"/>
    </row>
    <row r="183" spans="1:14">
      <c r="F183" s="18"/>
    </row>
    <row r="184" spans="1:14">
      <c r="F184" s="18"/>
    </row>
    <row r="185" spans="1:14">
      <c r="F185" s="18"/>
    </row>
    <row r="186" spans="1:14">
      <c r="F186" s="18"/>
    </row>
  </sheetData>
  <autoFilter ref="A3:F180" xr:uid="{00000000-0009-0000-0000-000011000000}"/>
  <mergeCells count="54">
    <mergeCell ref="A1:F1"/>
    <mergeCell ref="H1:I1"/>
    <mergeCell ref="A2:F2"/>
    <mergeCell ref="H2:I2"/>
    <mergeCell ref="B4:F4"/>
    <mergeCell ref="H4:I4"/>
    <mergeCell ref="H29:I29"/>
    <mergeCell ref="C5:F5"/>
    <mergeCell ref="H5:I5"/>
    <mergeCell ref="C6:F6"/>
    <mergeCell ref="B14:F14"/>
    <mergeCell ref="H14:I14"/>
    <mergeCell ref="C15:F15"/>
    <mergeCell ref="H15:I15"/>
    <mergeCell ref="C16:F16"/>
    <mergeCell ref="H16:I16"/>
    <mergeCell ref="C19:F19"/>
    <mergeCell ref="C24:F24"/>
    <mergeCell ref="H24:I24"/>
    <mergeCell ref="C79:F79"/>
    <mergeCell ref="C82:F82"/>
    <mergeCell ref="C107:F107"/>
    <mergeCell ref="C108:F108"/>
    <mergeCell ref="C29:F29"/>
    <mergeCell ref="C60:F60"/>
    <mergeCell ref="C61:F61"/>
    <mergeCell ref="C66:F66"/>
    <mergeCell ref="C71:F71"/>
    <mergeCell ref="C72:F72"/>
    <mergeCell ref="H108:I108"/>
    <mergeCell ref="C111:F111"/>
    <mergeCell ref="C154:F154"/>
    <mergeCell ref="H117:I117"/>
    <mergeCell ref="C123:F123"/>
    <mergeCell ref="H126:I126"/>
    <mergeCell ref="C128:F128"/>
    <mergeCell ref="C133:F133"/>
    <mergeCell ref="C134:F134"/>
    <mergeCell ref="C137:F137"/>
    <mergeCell ref="H137:I137"/>
    <mergeCell ref="H140:I140"/>
    <mergeCell ref="C146:F146"/>
    <mergeCell ref="C151:F151"/>
    <mergeCell ref="C114:F114"/>
    <mergeCell ref="H177:I177"/>
    <mergeCell ref="C155:F155"/>
    <mergeCell ref="H155:I155"/>
    <mergeCell ref="H156:I156"/>
    <mergeCell ref="C163:F163"/>
    <mergeCell ref="C178:F178"/>
    <mergeCell ref="C166:F166"/>
    <mergeCell ref="C169:F169"/>
    <mergeCell ref="C170:F170"/>
    <mergeCell ref="C173:F173"/>
  </mergeCells>
  <printOptions horizontalCentered="1"/>
  <pageMargins left="0.47244094488188981" right="0.27559055118110237" top="0.39370078740157483" bottom="0.31496062992125984" header="0.23622047244094491" footer="0.15748031496062992"/>
  <pageSetup paperSize="9" scale="55" orientation="portrait" r:id="rId1"/>
  <headerFooter alignWithMargins="0"/>
  <rowBreaks count="1" manualBreakCount="1">
    <brk id="47" max="5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theme="8" tint="0.39997558519241921"/>
    <pageSetUpPr fitToPage="1"/>
  </sheetPr>
  <dimension ref="A2:AF53"/>
  <sheetViews>
    <sheetView workbookViewId="0"/>
  </sheetViews>
  <sheetFormatPr defaultRowHeight="12.75"/>
  <cols>
    <col min="1" max="2" width="14.28515625" style="206" customWidth="1"/>
    <col min="3" max="3" width="12.28515625" style="206" customWidth="1"/>
    <col min="4" max="4" width="20.42578125" style="206" customWidth="1"/>
    <col min="5" max="5" width="14.42578125" style="206" customWidth="1"/>
    <col min="6" max="6" width="13" style="206" customWidth="1"/>
    <col min="7" max="7" width="19.42578125" style="206" customWidth="1"/>
    <col min="8" max="8" width="18" style="206" customWidth="1"/>
    <col min="9" max="9" width="13.140625" style="206" customWidth="1"/>
    <col min="10" max="10" width="11.85546875" style="206" customWidth="1"/>
    <col min="11" max="11" width="11.5703125" style="206" customWidth="1"/>
    <col min="12" max="12" width="10.42578125" style="206" customWidth="1"/>
    <col min="13" max="13" width="14.5703125" style="206" customWidth="1"/>
    <col min="14" max="14" width="7.28515625" style="206" customWidth="1"/>
    <col min="15" max="15" width="15.85546875" style="206" hidden="1" customWidth="1"/>
    <col min="16" max="16" width="15.85546875" style="206" customWidth="1"/>
    <col min="17" max="17" width="13.5703125" style="206" hidden="1" customWidth="1"/>
    <col min="18" max="19" width="13.5703125" style="206" customWidth="1"/>
    <col min="20" max="20" width="13.5703125" style="206" hidden="1" customWidth="1"/>
    <col min="21" max="22" width="15.85546875" style="206" customWidth="1"/>
    <col min="23" max="27" width="15.85546875" style="206" hidden="1" customWidth="1"/>
    <col min="28" max="29" width="13.7109375" style="223" hidden="1" customWidth="1"/>
    <col min="30" max="30" width="18.28515625" style="206" hidden="1" customWidth="1"/>
    <col min="31" max="31" width="10.42578125" style="206" hidden="1" customWidth="1"/>
    <col min="32" max="32" width="24.140625" style="206" customWidth="1"/>
    <col min="33" max="16384" width="9.140625" style="206"/>
  </cols>
  <sheetData>
    <row r="2" spans="1:32" ht="52.5" customHeight="1" thickBot="1">
      <c r="A2" s="478" t="s">
        <v>846</v>
      </c>
      <c r="C2" s="1204" t="s">
        <v>797</v>
      </c>
      <c r="D2" s="1204"/>
      <c r="E2" s="1204"/>
      <c r="F2" s="1204"/>
      <c r="G2" s="1204"/>
      <c r="H2" s="1204"/>
      <c r="I2" s="1204"/>
      <c r="J2" s="1204"/>
      <c r="K2" s="1204"/>
      <c r="L2" s="1204"/>
      <c r="M2" s="1204"/>
      <c r="N2" s="1204"/>
      <c r="O2" s="1204"/>
      <c r="P2" s="1204"/>
      <c r="Q2" s="1204"/>
      <c r="R2" s="1204"/>
      <c r="S2" s="1204"/>
      <c r="T2" s="1204"/>
      <c r="U2" s="1204"/>
      <c r="V2" s="1204"/>
      <c r="W2" s="1204"/>
      <c r="X2" s="1204"/>
      <c r="Y2" s="1204"/>
      <c r="Z2" s="1204"/>
      <c r="AA2" s="1204"/>
      <c r="AB2" s="1204"/>
      <c r="AC2" s="1204"/>
      <c r="AD2" s="1204"/>
      <c r="AE2" s="219"/>
      <c r="AF2" s="311"/>
    </row>
    <row r="3" spans="1:32" ht="61.5" customHeight="1">
      <c r="A3" s="1209" t="s">
        <v>489</v>
      </c>
      <c r="B3" s="1210"/>
      <c r="C3" s="1210"/>
      <c r="D3" s="1210"/>
      <c r="E3" s="1210"/>
      <c r="F3" s="1210"/>
      <c r="G3" s="1210"/>
      <c r="H3" s="1210"/>
      <c r="I3" s="417"/>
      <c r="J3" s="417"/>
      <c r="K3" s="417"/>
      <c r="L3" s="417"/>
      <c r="M3" s="1213" t="s">
        <v>531</v>
      </c>
      <c r="N3" s="1213"/>
      <c r="O3" s="1213"/>
      <c r="P3" s="1213"/>
      <c r="Q3" s="1214"/>
      <c r="R3" s="314"/>
      <c r="S3" s="314"/>
      <c r="T3" s="314"/>
      <c r="U3" s="1208" t="s">
        <v>738</v>
      </c>
      <c r="V3" s="1208"/>
      <c r="W3" s="1208" t="s">
        <v>54</v>
      </c>
      <c r="X3" s="1208"/>
      <c r="Y3" s="1208"/>
      <c r="Z3" s="313" t="s">
        <v>495</v>
      </c>
      <c r="AA3" s="314" t="s">
        <v>533</v>
      </c>
      <c r="AB3" s="315"/>
      <c r="AC3" s="315"/>
      <c r="AD3" s="315"/>
      <c r="AE3" s="316"/>
      <c r="AF3" s="317" t="s">
        <v>532</v>
      </c>
    </row>
    <row r="4" spans="1:32" ht="114.75">
      <c r="A4" s="318" t="s">
        <v>510</v>
      </c>
      <c r="B4" s="415" t="s">
        <v>711</v>
      </c>
      <c r="C4" s="229" t="s">
        <v>807</v>
      </c>
      <c r="D4" s="229" t="s">
        <v>414</v>
      </c>
      <c r="E4" s="229" t="s">
        <v>415</v>
      </c>
      <c r="F4" s="229" t="s">
        <v>416</v>
      </c>
      <c r="G4" s="229" t="s">
        <v>417</v>
      </c>
      <c r="H4" s="229" t="s">
        <v>709</v>
      </c>
      <c r="I4" s="229" t="s">
        <v>419</v>
      </c>
      <c r="J4" s="229" t="s">
        <v>420</v>
      </c>
      <c r="K4" s="229" t="s">
        <v>421</v>
      </c>
      <c r="L4" s="229" t="s">
        <v>422</v>
      </c>
      <c r="M4" s="1205" t="s">
        <v>500</v>
      </c>
      <c r="N4" s="1206"/>
      <c r="O4" s="228" t="s">
        <v>423</v>
      </c>
      <c r="P4" s="228" t="s">
        <v>514</v>
      </c>
      <c r="Q4" s="228" t="s">
        <v>501</v>
      </c>
      <c r="R4" s="228" t="s">
        <v>712</v>
      </c>
      <c r="S4" s="228" t="s">
        <v>805</v>
      </c>
      <c r="T4" s="228" t="s">
        <v>712</v>
      </c>
      <c r="U4" s="228" t="s">
        <v>490</v>
      </c>
      <c r="V4" s="228" t="s">
        <v>753</v>
      </c>
      <c r="W4" s="228" t="s">
        <v>493</v>
      </c>
      <c r="X4" s="228" t="s">
        <v>492</v>
      </c>
      <c r="Y4" s="228" t="s">
        <v>494</v>
      </c>
      <c r="Z4" s="228" t="s">
        <v>630</v>
      </c>
      <c r="AA4" s="228" t="s">
        <v>515</v>
      </c>
      <c r="AB4" s="228" t="s">
        <v>424</v>
      </c>
      <c r="AC4" s="228" t="s">
        <v>425</v>
      </c>
      <c r="AD4" s="228" t="s">
        <v>426</v>
      </c>
      <c r="AE4" s="228" t="s">
        <v>427</v>
      </c>
      <c r="AF4" s="319" t="s">
        <v>428</v>
      </c>
    </row>
    <row r="5" spans="1:32" s="308" customFormat="1" ht="30.75" customHeight="1">
      <c r="A5" s="1215" t="s">
        <v>746</v>
      </c>
      <c r="B5" s="217" t="s">
        <v>804</v>
      </c>
      <c r="C5" s="220" t="s">
        <v>213</v>
      </c>
      <c r="D5" s="220" t="s">
        <v>718</v>
      </c>
      <c r="E5" s="220">
        <v>3.85</v>
      </c>
      <c r="F5" s="220">
        <v>5</v>
      </c>
      <c r="G5" s="220">
        <v>6.75</v>
      </c>
      <c r="H5" s="220" t="s">
        <v>710</v>
      </c>
      <c r="I5" s="222" t="s">
        <v>488</v>
      </c>
      <c r="J5" s="1211">
        <v>8.3000000000000007</v>
      </c>
      <c r="K5" s="1211">
        <v>8.3000000000000007</v>
      </c>
      <c r="L5" s="1211" t="s">
        <v>430</v>
      </c>
      <c r="M5" s="220" t="str">
        <f t="shared" ref="M5:M15" si="0">H5</f>
        <v>bitumiczna</v>
      </c>
      <c r="N5" s="220">
        <f>F5*E5</f>
        <v>19.25</v>
      </c>
      <c r="O5" s="220" t="s">
        <v>34</v>
      </c>
      <c r="P5" s="220" t="s">
        <v>34</v>
      </c>
      <c r="Q5" s="220" t="s">
        <v>34</v>
      </c>
      <c r="R5" s="220">
        <f>E5</f>
        <v>3.85</v>
      </c>
      <c r="S5" s="220">
        <v>4.5</v>
      </c>
      <c r="T5" s="220">
        <v>1.35</v>
      </c>
      <c r="U5" s="220" t="s">
        <v>34</v>
      </c>
      <c r="V5" s="1219">
        <v>22.5</v>
      </c>
      <c r="W5" s="220">
        <f>1.8*5.5</f>
        <v>9.9</v>
      </c>
      <c r="X5" s="220" t="e">
        <f>U5+(5.5+0.8)*(2.6+0.4)</f>
        <v>#VALUE!</v>
      </c>
      <c r="Y5" s="220">
        <f>(2.6+0.15)*(5.5+0.3)</f>
        <v>15.95</v>
      </c>
      <c r="Z5" s="220">
        <f>2.6*0.5*2</f>
        <v>2.6</v>
      </c>
      <c r="AA5" s="220" t="s">
        <v>34</v>
      </c>
      <c r="AB5" s="220" t="s">
        <v>488</v>
      </c>
      <c r="AC5" s="220" t="s">
        <v>34</v>
      </c>
      <c r="AD5" s="220" t="s">
        <v>34</v>
      </c>
      <c r="AE5" s="220" t="s">
        <v>34</v>
      </c>
      <c r="AF5" s="320"/>
    </row>
    <row r="6" spans="1:32" s="308" customFormat="1" ht="30.75" customHeight="1">
      <c r="A6" s="1216"/>
      <c r="B6" s="217" t="s">
        <v>806</v>
      </c>
      <c r="C6" s="220" t="s">
        <v>213</v>
      </c>
      <c r="D6" s="220" t="s">
        <v>429</v>
      </c>
      <c r="E6" s="220">
        <f>E5</f>
        <v>3.85</v>
      </c>
      <c r="F6" s="220">
        <v>4.5</v>
      </c>
      <c r="G6" s="220">
        <v>6</v>
      </c>
      <c r="H6" s="220" t="s">
        <v>808</v>
      </c>
      <c r="I6" s="222" t="s">
        <v>488</v>
      </c>
      <c r="J6" s="1212"/>
      <c r="K6" s="1212"/>
      <c r="L6" s="1212"/>
      <c r="M6" s="220" t="s">
        <v>809</v>
      </c>
      <c r="N6" s="220">
        <f>G6*E6</f>
        <v>23.1</v>
      </c>
      <c r="O6" s="220"/>
      <c r="P6" s="220" t="s">
        <v>34</v>
      </c>
      <c r="Q6" s="220" t="s">
        <v>34</v>
      </c>
      <c r="R6" s="220">
        <f>R5</f>
        <v>3.85</v>
      </c>
      <c r="S6" s="220">
        <f>S5</f>
        <v>4.5</v>
      </c>
      <c r="T6" s="220">
        <v>1.35</v>
      </c>
      <c r="U6" s="220" t="s">
        <v>34</v>
      </c>
      <c r="V6" s="1220"/>
      <c r="W6" s="220">
        <f>1.8*4.5</f>
        <v>8.1</v>
      </c>
      <c r="X6" s="220" t="e">
        <f>U6+V6*1.32</f>
        <v>#VALUE!</v>
      </c>
      <c r="Y6" s="220">
        <f>V6*1.12</f>
        <v>0</v>
      </c>
      <c r="Z6" s="220">
        <f>3.4*1</f>
        <v>3.4</v>
      </c>
      <c r="AA6" s="220"/>
      <c r="AB6" s="220"/>
      <c r="AC6" s="220"/>
      <c r="AD6" s="220"/>
      <c r="AE6" s="220"/>
      <c r="AF6" s="320"/>
    </row>
    <row r="7" spans="1:32" s="308" customFormat="1" ht="30.75" customHeight="1">
      <c r="A7" s="1216"/>
      <c r="B7" s="217" t="s">
        <v>810</v>
      </c>
      <c r="C7" s="220" t="s">
        <v>811</v>
      </c>
      <c r="D7" s="220" t="s">
        <v>429</v>
      </c>
      <c r="E7" s="220">
        <v>2.27</v>
      </c>
      <c r="F7" s="220">
        <v>4.5</v>
      </c>
      <c r="G7" s="220">
        <v>4.75</v>
      </c>
      <c r="H7" s="220" t="s">
        <v>710</v>
      </c>
      <c r="I7" s="222" t="s">
        <v>488</v>
      </c>
      <c r="J7" s="499" t="s">
        <v>488</v>
      </c>
      <c r="K7" s="499" t="s">
        <v>488</v>
      </c>
      <c r="L7" s="499" t="s">
        <v>488</v>
      </c>
      <c r="M7" s="220" t="str">
        <f t="shared" si="0"/>
        <v>bitumiczna</v>
      </c>
      <c r="N7" s="220">
        <f>E7*F7</f>
        <v>10.220000000000001</v>
      </c>
      <c r="O7" s="220"/>
      <c r="P7" s="220" t="s">
        <v>34</v>
      </c>
      <c r="Q7" s="220" t="s">
        <v>34</v>
      </c>
      <c r="R7" s="220">
        <v>2.2999999999999998</v>
      </c>
      <c r="S7" s="220">
        <v>4.5999999999999996</v>
      </c>
      <c r="T7" s="220">
        <v>1.35</v>
      </c>
      <c r="U7" s="220">
        <v>12.44</v>
      </c>
      <c r="V7" s="220" t="s">
        <v>34</v>
      </c>
      <c r="W7" s="220">
        <f>U7</f>
        <v>12.44</v>
      </c>
      <c r="X7" s="220" t="e">
        <f>U7+V7*1.32</f>
        <v>#VALUE!</v>
      </c>
      <c r="Y7" s="220" t="e">
        <f>V7*1.12</f>
        <v>#VALUE!</v>
      </c>
      <c r="Z7" s="220">
        <f>2.8*1</f>
        <v>2.8</v>
      </c>
      <c r="AA7" s="220"/>
      <c r="AB7" s="220"/>
      <c r="AC7" s="220"/>
      <c r="AD7" s="220"/>
      <c r="AE7" s="220"/>
      <c r="AF7" s="320"/>
    </row>
    <row r="8" spans="1:32" s="308" customFormat="1" ht="60" customHeight="1">
      <c r="A8" s="1216"/>
      <c r="B8" s="217" t="s">
        <v>812</v>
      </c>
      <c r="C8" s="220" t="s">
        <v>213</v>
      </c>
      <c r="D8" s="220" t="s">
        <v>718</v>
      </c>
      <c r="E8" s="220">
        <v>4</v>
      </c>
      <c r="F8" s="220">
        <v>5.8</v>
      </c>
      <c r="G8" s="220">
        <f t="shared" ref="G8:G24" si="1">F8</f>
        <v>5.8</v>
      </c>
      <c r="H8" s="220" t="s">
        <v>710</v>
      </c>
      <c r="I8" s="222">
        <v>40</v>
      </c>
      <c r="J8" s="499">
        <v>7.5</v>
      </c>
      <c r="K8" s="499">
        <f>J8</f>
        <v>7.5</v>
      </c>
      <c r="L8" s="500" t="s">
        <v>430</v>
      </c>
      <c r="M8" s="220" t="str">
        <f t="shared" si="0"/>
        <v>bitumiczna</v>
      </c>
      <c r="N8" s="220">
        <f>E8*F8</f>
        <v>23.2</v>
      </c>
      <c r="O8" s="220"/>
      <c r="P8" s="220" t="s">
        <v>34</v>
      </c>
      <c r="Q8" s="220">
        <f>2*((7*0.6)*0.24*0.94)</f>
        <v>1.9</v>
      </c>
      <c r="R8" s="220">
        <v>4</v>
      </c>
      <c r="S8" s="220">
        <v>5</v>
      </c>
      <c r="T8" s="220">
        <v>1.35</v>
      </c>
      <c r="U8" s="220" t="s">
        <v>34</v>
      </c>
      <c r="V8" s="220">
        <f>4*5.3</f>
        <v>21.2</v>
      </c>
      <c r="W8" s="220">
        <f>V8*1.12</f>
        <v>23.74</v>
      </c>
      <c r="X8" s="220">
        <f>W8*1.1</f>
        <v>26.11</v>
      </c>
      <c r="Y8" s="220" t="s">
        <v>34</v>
      </c>
      <c r="Z8" s="220">
        <f>2*1</f>
        <v>2</v>
      </c>
      <c r="AA8" s="220"/>
      <c r="AB8" s="220"/>
      <c r="AC8" s="220"/>
      <c r="AD8" s="220"/>
      <c r="AE8" s="220"/>
      <c r="AF8" s="320"/>
    </row>
    <row r="9" spans="1:32" s="308" customFormat="1" ht="60" customHeight="1">
      <c r="A9" s="1216"/>
      <c r="B9" s="217" t="s">
        <v>813</v>
      </c>
      <c r="C9" s="220" t="s">
        <v>811</v>
      </c>
      <c r="D9" s="220" t="s">
        <v>429</v>
      </c>
      <c r="E9" s="220">
        <v>2.23</v>
      </c>
      <c r="F9" s="220">
        <v>6.21</v>
      </c>
      <c r="G9" s="220">
        <v>6.5</v>
      </c>
      <c r="H9" s="220" t="s">
        <v>710</v>
      </c>
      <c r="I9" s="222">
        <v>40</v>
      </c>
      <c r="J9" s="499" t="s">
        <v>488</v>
      </c>
      <c r="K9" s="499" t="s">
        <v>488</v>
      </c>
      <c r="L9" s="499" t="s">
        <v>488</v>
      </c>
      <c r="M9" s="220" t="str">
        <f t="shared" si="0"/>
        <v>bitumiczna</v>
      </c>
      <c r="N9" s="220">
        <f>F9*E9</f>
        <v>13.85</v>
      </c>
      <c r="O9" s="220"/>
      <c r="P9" s="220" t="s">
        <v>34</v>
      </c>
      <c r="Q9" s="220">
        <f>0.4*0.4*6</f>
        <v>0.96</v>
      </c>
      <c r="R9" s="220">
        <v>2.2999999999999998</v>
      </c>
      <c r="S9" s="220">
        <v>4.5</v>
      </c>
      <c r="T9" s="220">
        <v>1.5</v>
      </c>
      <c r="U9" s="220">
        <v>12.35</v>
      </c>
      <c r="V9" s="220" t="s">
        <v>34</v>
      </c>
      <c r="W9" s="220" t="str">
        <f>V9</f>
        <v>x</v>
      </c>
      <c r="X9" s="220" t="e">
        <f>V9+#REF!*1.32</f>
        <v>#VALUE!</v>
      </c>
      <c r="Y9" s="220" t="e">
        <f>#REF!*1.12</f>
        <v>#REF!</v>
      </c>
      <c r="Z9" s="220">
        <f>3.6*1</f>
        <v>3.6</v>
      </c>
      <c r="AA9" s="220"/>
      <c r="AB9" s="220"/>
      <c r="AC9" s="220"/>
      <c r="AD9" s="220"/>
      <c r="AE9" s="220"/>
      <c r="AF9" s="320"/>
    </row>
    <row r="10" spans="1:32" s="308" customFormat="1" ht="42.75" hidden="1" customHeight="1">
      <c r="A10" s="1216"/>
      <c r="B10" s="217" t="s">
        <v>714</v>
      </c>
      <c r="C10" s="220" t="s">
        <v>504</v>
      </c>
      <c r="D10" s="220" t="s">
        <v>429</v>
      </c>
      <c r="E10" s="220">
        <v>1.5</v>
      </c>
      <c r="F10" s="220">
        <v>5</v>
      </c>
      <c r="G10" s="220">
        <f t="shared" si="1"/>
        <v>5</v>
      </c>
      <c r="H10" s="220" t="s">
        <v>710</v>
      </c>
      <c r="I10" s="222">
        <v>40</v>
      </c>
      <c r="J10" s="220">
        <f>10.8/2</f>
        <v>5.4</v>
      </c>
      <c r="K10" s="220">
        <f>J10</f>
        <v>5.4</v>
      </c>
      <c r="L10" s="220" t="s">
        <v>430</v>
      </c>
      <c r="M10" s="220" t="str">
        <f t="shared" si="0"/>
        <v>bitumiczna</v>
      </c>
      <c r="N10" s="220">
        <f>G10*E10</f>
        <v>7.5</v>
      </c>
      <c r="O10" s="220"/>
      <c r="P10" s="220" t="s">
        <v>34</v>
      </c>
      <c r="Q10" s="220" t="s">
        <v>488</v>
      </c>
      <c r="R10" s="220">
        <v>1.5</v>
      </c>
      <c r="S10" s="220">
        <v>5</v>
      </c>
      <c r="T10" s="220">
        <v>1.5</v>
      </c>
      <c r="U10" s="220">
        <f t="shared" ref="U10:U23" si="2">R10*S10</f>
        <v>7.5</v>
      </c>
      <c r="V10" s="220" t="s">
        <v>34</v>
      </c>
      <c r="W10" s="220">
        <f t="shared" ref="W10:W23" si="3">U10</f>
        <v>7.5</v>
      </c>
      <c r="X10" s="220" t="e">
        <f>U10+V10*1.32</f>
        <v>#VALUE!</v>
      </c>
      <c r="Y10" s="220" t="e">
        <f>V10*1.12</f>
        <v>#VALUE!</v>
      </c>
      <c r="Z10" s="220">
        <f>3*1</f>
        <v>3</v>
      </c>
      <c r="AA10" s="220"/>
      <c r="AB10" s="220"/>
      <c r="AC10" s="220"/>
      <c r="AD10" s="220"/>
      <c r="AE10" s="220"/>
      <c r="AF10" s="320"/>
    </row>
    <row r="11" spans="1:32" s="308" customFormat="1" ht="42.75" hidden="1" customHeight="1">
      <c r="A11" s="1216"/>
      <c r="B11" s="217" t="s">
        <v>715</v>
      </c>
      <c r="C11" s="220" t="s">
        <v>506</v>
      </c>
      <c r="D11" s="220" t="s">
        <v>429</v>
      </c>
      <c r="E11" s="220">
        <v>1.5</v>
      </c>
      <c r="F11" s="220">
        <v>5</v>
      </c>
      <c r="G11" s="220">
        <f t="shared" si="1"/>
        <v>5</v>
      </c>
      <c r="H11" s="220" t="s">
        <v>710</v>
      </c>
      <c r="I11" s="222" t="s">
        <v>488</v>
      </c>
      <c r="J11" s="220" t="s">
        <v>488</v>
      </c>
      <c r="K11" s="220" t="s">
        <v>488</v>
      </c>
      <c r="L11" s="220" t="s">
        <v>488</v>
      </c>
      <c r="M11" s="220" t="str">
        <f t="shared" si="0"/>
        <v>bitumiczna</v>
      </c>
      <c r="N11" s="220">
        <f>G11*E11</f>
        <v>7.5</v>
      </c>
      <c r="O11" s="220"/>
      <c r="P11" s="220" t="s">
        <v>34</v>
      </c>
      <c r="Q11" s="220" t="s">
        <v>488</v>
      </c>
      <c r="R11" s="220">
        <v>1.5</v>
      </c>
      <c r="S11" s="220">
        <v>5</v>
      </c>
      <c r="T11" s="220">
        <v>1.5</v>
      </c>
      <c r="U11" s="220">
        <f t="shared" si="2"/>
        <v>7.5</v>
      </c>
      <c r="V11" s="220" t="s">
        <v>34</v>
      </c>
      <c r="W11" s="220">
        <f t="shared" si="3"/>
        <v>7.5</v>
      </c>
      <c r="X11" s="220" t="e">
        <f>U11+V11*1.32</f>
        <v>#VALUE!</v>
      </c>
      <c r="Y11" s="220" t="e">
        <f>V11*1.12</f>
        <v>#VALUE!</v>
      </c>
      <c r="Z11" s="220">
        <f>3*1</f>
        <v>3</v>
      </c>
      <c r="AA11" s="220"/>
      <c r="AB11" s="220"/>
      <c r="AC11" s="220"/>
      <c r="AD11" s="220"/>
      <c r="AE11" s="220"/>
      <c r="AF11" s="320"/>
    </row>
    <row r="12" spans="1:32" s="308" customFormat="1" ht="42.75" hidden="1" customHeight="1">
      <c r="A12" s="1216"/>
      <c r="B12" s="217" t="s">
        <v>716</v>
      </c>
      <c r="C12" s="220" t="s">
        <v>508</v>
      </c>
      <c r="D12" s="220" t="s">
        <v>429</v>
      </c>
      <c r="E12" s="220">
        <v>1.5</v>
      </c>
      <c r="F12" s="220">
        <v>4</v>
      </c>
      <c r="G12" s="220">
        <f t="shared" si="1"/>
        <v>4</v>
      </c>
      <c r="H12" s="220" t="s">
        <v>710</v>
      </c>
      <c r="I12" s="222">
        <v>40</v>
      </c>
      <c r="J12" s="220">
        <v>5.5</v>
      </c>
      <c r="K12" s="220">
        <v>5.5</v>
      </c>
      <c r="L12" s="220" t="s">
        <v>430</v>
      </c>
      <c r="M12" s="220" t="str">
        <f t="shared" si="0"/>
        <v>bitumiczna</v>
      </c>
      <c r="N12" s="220">
        <f t="shared" ref="N12:N24" si="4">E12*F12</f>
        <v>6</v>
      </c>
      <c r="O12" s="220"/>
      <c r="P12" s="220" t="s">
        <v>488</v>
      </c>
      <c r="Q12" s="220">
        <f>2*0.15*4.5*1.2</f>
        <v>1.62</v>
      </c>
      <c r="R12" s="220">
        <v>1.5</v>
      </c>
      <c r="S12" s="220">
        <v>4.5</v>
      </c>
      <c r="T12" s="220">
        <v>1.5</v>
      </c>
      <c r="U12" s="220">
        <f t="shared" si="2"/>
        <v>6.75</v>
      </c>
      <c r="V12" s="220" t="s">
        <v>34</v>
      </c>
      <c r="W12" s="220">
        <f t="shared" si="3"/>
        <v>6.75</v>
      </c>
      <c r="X12" s="220" t="e">
        <f>U12+V12*1.32</f>
        <v>#VALUE!</v>
      </c>
      <c r="Y12" s="220" t="e">
        <f>V12*1.12</f>
        <v>#VALUE!</v>
      </c>
      <c r="Z12" s="220">
        <f>2.5</f>
        <v>2.5</v>
      </c>
      <c r="AA12" s="220"/>
      <c r="AB12" s="220"/>
      <c r="AC12" s="220"/>
      <c r="AD12" s="220"/>
      <c r="AE12" s="220"/>
      <c r="AF12" s="320"/>
    </row>
    <row r="13" spans="1:32" s="308" customFormat="1" ht="42.75" hidden="1" customHeight="1">
      <c r="A13" s="1216"/>
      <c r="B13" s="217" t="s">
        <v>717</v>
      </c>
      <c r="C13" s="220" t="s">
        <v>535</v>
      </c>
      <c r="D13" s="220" t="s">
        <v>429</v>
      </c>
      <c r="E13" s="220">
        <v>1.5</v>
      </c>
      <c r="F13" s="220">
        <v>4</v>
      </c>
      <c r="G13" s="220">
        <f t="shared" si="1"/>
        <v>4</v>
      </c>
      <c r="H13" s="220" t="s">
        <v>710</v>
      </c>
      <c r="I13" s="222">
        <v>40</v>
      </c>
      <c r="J13" s="220">
        <v>5</v>
      </c>
      <c r="K13" s="220">
        <f>J13</f>
        <v>5</v>
      </c>
      <c r="L13" s="220" t="s">
        <v>430</v>
      </c>
      <c r="M13" s="220" t="str">
        <f t="shared" si="0"/>
        <v>bitumiczna</v>
      </c>
      <c r="N13" s="220">
        <f t="shared" si="4"/>
        <v>6</v>
      </c>
      <c r="O13" s="220"/>
      <c r="P13" s="220" t="s">
        <v>34</v>
      </c>
      <c r="Q13" s="220">
        <f>2*0.2*4.5*1.2</f>
        <v>2.16</v>
      </c>
      <c r="R13" s="220">
        <v>1.5</v>
      </c>
      <c r="S13" s="220">
        <v>4.5</v>
      </c>
      <c r="T13" s="220"/>
      <c r="U13" s="220">
        <f t="shared" si="2"/>
        <v>6.75</v>
      </c>
      <c r="V13" s="220" t="s">
        <v>34</v>
      </c>
      <c r="W13" s="220">
        <f t="shared" si="3"/>
        <v>6.75</v>
      </c>
      <c r="X13" s="220" t="e">
        <f>U13+V13*1.32</f>
        <v>#VALUE!</v>
      </c>
      <c r="Y13" s="220" t="e">
        <f>V13*1.12</f>
        <v>#VALUE!</v>
      </c>
      <c r="Z13" s="220">
        <f>3</f>
        <v>3</v>
      </c>
      <c r="AA13" s="220"/>
      <c r="AB13" s="220"/>
      <c r="AC13" s="220"/>
      <c r="AD13" s="220"/>
      <c r="AE13" s="220"/>
      <c r="AF13" s="320"/>
    </row>
    <row r="14" spans="1:32" s="308" customFormat="1" ht="42.75" hidden="1" customHeight="1">
      <c r="A14" s="1216"/>
      <c r="B14" s="217" t="s">
        <v>720</v>
      </c>
      <c r="C14" s="220" t="s">
        <v>725</v>
      </c>
      <c r="D14" s="220" t="s">
        <v>718</v>
      </c>
      <c r="E14" s="220">
        <v>1.65</v>
      </c>
      <c r="F14" s="220">
        <v>8</v>
      </c>
      <c r="G14" s="220">
        <f t="shared" si="1"/>
        <v>8</v>
      </c>
      <c r="H14" s="220" t="s">
        <v>713</v>
      </c>
      <c r="I14" s="222"/>
      <c r="J14" s="220"/>
      <c r="K14" s="220"/>
      <c r="L14" s="220"/>
      <c r="M14" s="220" t="str">
        <f t="shared" si="0"/>
        <v>kostka brukowa</v>
      </c>
      <c r="N14" s="220">
        <f t="shared" si="4"/>
        <v>13.2</v>
      </c>
      <c r="O14" s="220"/>
      <c r="P14" s="220" t="s">
        <v>34</v>
      </c>
      <c r="Q14" s="220"/>
      <c r="R14" s="220">
        <v>1.65</v>
      </c>
      <c r="S14" s="220">
        <v>15</v>
      </c>
      <c r="T14" s="220"/>
      <c r="U14" s="220">
        <f t="shared" si="2"/>
        <v>24.75</v>
      </c>
      <c r="V14" s="220" t="s">
        <v>34</v>
      </c>
      <c r="W14" s="220">
        <f t="shared" si="3"/>
        <v>24.75</v>
      </c>
      <c r="X14" s="220" t="e">
        <f>U14+V14*1.32</f>
        <v>#VALUE!</v>
      </c>
      <c r="Y14" s="220" t="e">
        <f>V14*1.12</f>
        <v>#VALUE!</v>
      </c>
      <c r="Z14" s="220"/>
      <c r="AA14" s="220"/>
      <c r="AB14" s="220"/>
      <c r="AC14" s="220"/>
      <c r="AD14" s="220"/>
      <c r="AE14" s="220"/>
      <c r="AF14" s="320" t="s">
        <v>723</v>
      </c>
    </row>
    <row r="15" spans="1:32" s="308" customFormat="1" ht="42.75" hidden="1" customHeight="1">
      <c r="A15" s="1216"/>
      <c r="B15" s="217" t="s">
        <v>721</v>
      </c>
      <c r="C15" s="220" t="s">
        <v>726</v>
      </c>
      <c r="D15" s="220" t="s">
        <v>718</v>
      </c>
      <c r="E15" s="220">
        <v>1.65</v>
      </c>
      <c r="F15" s="220">
        <v>5</v>
      </c>
      <c r="G15" s="220">
        <f t="shared" si="1"/>
        <v>5</v>
      </c>
      <c r="H15" s="220" t="s">
        <v>710</v>
      </c>
      <c r="I15" s="222"/>
      <c r="J15" s="220"/>
      <c r="K15" s="220"/>
      <c r="L15" s="220"/>
      <c r="M15" s="220" t="str">
        <f t="shared" si="0"/>
        <v>bitumiczna</v>
      </c>
      <c r="N15" s="220">
        <f t="shared" si="4"/>
        <v>8.25</v>
      </c>
      <c r="O15" s="220"/>
      <c r="P15" s="220" t="s">
        <v>34</v>
      </c>
      <c r="Q15" s="220"/>
      <c r="R15" s="220">
        <v>1.65</v>
      </c>
      <c r="S15" s="220">
        <v>5</v>
      </c>
      <c r="T15" s="220"/>
      <c r="U15" s="220">
        <f t="shared" si="2"/>
        <v>8.25</v>
      </c>
      <c r="V15" s="220" t="s">
        <v>34</v>
      </c>
      <c r="W15" s="220">
        <f t="shared" si="3"/>
        <v>8.25</v>
      </c>
      <c r="X15" s="220"/>
      <c r="Y15" s="220"/>
      <c r="Z15" s="220"/>
      <c r="AA15" s="220"/>
      <c r="AB15" s="220"/>
      <c r="AC15" s="220"/>
      <c r="AD15" s="220"/>
      <c r="AE15" s="220"/>
      <c r="AF15" s="320"/>
    </row>
    <row r="16" spans="1:32" s="308" customFormat="1" ht="42.75" hidden="1" customHeight="1">
      <c r="A16" s="1216"/>
      <c r="B16" s="217" t="s">
        <v>719</v>
      </c>
      <c r="C16" s="220" t="s">
        <v>517</v>
      </c>
      <c r="D16" s="220" t="s">
        <v>429</v>
      </c>
      <c r="E16" s="220">
        <v>2</v>
      </c>
      <c r="F16" s="220">
        <v>3</v>
      </c>
      <c r="G16" s="220">
        <f t="shared" si="1"/>
        <v>3</v>
      </c>
      <c r="H16" s="220" t="s">
        <v>710</v>
      </c>
      <c r="I16" s="222"/>
      <c r="J16" s="220"/>
      <c r="K16" s="220"/>
      <c r="L16" s="220"/>
      <c r="M16" s="220" t="str">
        <f t="shared" ref="M16:M24" si="5">H16</f>
        <v>bitumiczna</v>
      </c>
      <c r="N16" s="220">
        <f t="shared" si="4"/>
        <v>6</v>
      </c>
      <c r="O16" s="220"/>
      <c r="P16" s="220" t="s">
        <v>34</v>
      </c>
      <c r="Q16" s="220"/>
      <c r="R16" s="220">
        <v>1.65</v>
      </c>
      <c r="S16" s="220">
        <v>4.5</v>
      </c>
      <c r="T16" s="220"/>
      <c r="U16" s="220">
        <f t="shared" si="2"/>
        <v>7.43</v>
      </c>
      <c r="V16" s="220" t="s">
        <v>34</v>
      </c>
      <c r="W16" s="220">
        <f t="shared" si="3"/>
        <v>7.43</v>
      </c>
      <c r="X16" s="220"/>
      <c r="Y16" s="220"/>
      <c r="Z16" s="220"/>
      <c r="AA16" s="220"/>
      <c r="AB16" s="220"/>
      <c r="AC16" s="220"/>
      <c r="AD16" s="220"/>
      <c r="AE16" s="220"/>
      <c r="AF16" s="320"/>
    </row>
    <row r="17" spans="1:32" s="308" customFormat="1" ht="42.75" hidden="1" customHeight="1">
      <c r="A17" s="1216"/>
      <c r="B17" s="217" t="s">
        <v>722</v>
      </c>
      <c r="C17" s="220" t="s">
        <v>518</v>
      </c>
      <c r="D17" s="220" t="s">
        <v>429</v>
      </c>
      <c r="E17" s="220">
        <v>2</v>
      </c>
      <c r="F17" s="220">
        <v>4.5</v>
      </c>
      <c r="G17" s="220">
        <f t="shared" si="1"/>
        <v>4.5</v>
      </c>
      <c r="H17" s="220" t="s">
        <v>710</v>
      </c>
      <c r="I17" s="222"/>
      <c r="J17" s="220"/>
      <c r="K17" s="220"/>
      <c r="L17" s="220"/>
      <c r="M17" s="220" t="str">
        <f t="shared" si="5"/>
        <v>bitumiczna</v>
      </c>
      <c r="N17" s="220">
        <f t="shared" si="4"/>
        <v>9</v>
      </c>
      <c r="O17" s="220"/>
      <c r="P17" s="220" t="s">
        <v>34</v>
      </c>
      <c r="Q17" s="220"/>
      <c r="R17" s="220">
        <v>2</v>
      </c>
      <c r="S17" s="220">
        <v>4.5</v>
      </c>
      <c r="T17" s="220"/>
      <c r="U17" s="220">
        <f t="shared" si="2"/>
        <v>9</v>
      </c>
      <c r="V17" s="220" t="s">
        <v>34</v>
      </c>
      <c r="W17" s="220">
        <f t="shared" si="3"/>
        <v>9</v>
      </c>
      <c r="X17" s="220"/>
      <c r="Y17" s="220"/>
      <c r="Z17" s="220"/>
      <c r="AA17" s="220"/>
      <c r="AB17" s="220"/>
      <c r="AC17" s="220"/>
      <c r="AD17" s="220"/>
      <c r="AE17" s="220"/>
      <c r="AF17" s="320"/>
    </row>
    <row r="18" spans="1:32" s="308" customFormat="1" ht="42.75" hidden="1" customHeight="1">
      <c r="A18" s="1216"/>
      <c r="B18" s="217" t="s">
        <v>724</v>
      </c>
      <c r="C18" s="220" t="s">
        <v>847</v>
      </c>
      <c r="D18" s="220" t="s">
        <v>429</v>
      </c>
      <c r="E18" s="220">
        <v>2.8</v>
      </c>
      <c r="F18" s="220">
        <v>5</v>
      </c>
      <c r="G18" s="220">
        <f t="shared" si="1"/>
        <v>5</v>
      </c>
      <c r="H18" s="220" t="s">
        <v>710</v>
      </c>
      <c r="I18" s="222"/>
      <c r="J18" s="220"/>
      <c r="K18" s="220"/>
      <c r="L18" s="220"/>
      <c r="M18" s="220" t="str">
        <f t="shared" si="5"/>
        <v>bitumiczna</v>
      </c>
      <c r="N18" s="220">
        <f t="shared" si="4"/>
        <v>14</v>
      </c>
      <c r="O18" s="220"/>
      <c r="P18" s="220" t="s">
        <v>34</v>
      </c>
      <c r="Q18" s="220"/>
      <c r="R18" s="220">
        <v>2</v>
      </c>
      <c r="S18" s="220">
        <v>5</v>
      </c>
      <c r="T18" s="220"/>
      <c r="U18" s="220">
        <f t="shared" si="2"/>
        <v>10</v>
      </c>
      <c r="V18" s="220" t="s">
        <v>34</v>
      </c>
      <c r="W18" s="220">
        <f t="shared" si="3"/>
        <v>10</v>
      </c>
      <c r="X18" s="220"/>
      <c r="Y18" s="220"/>
      <c r="Z18" s="220"/>
      <c r="AA18" s="220"/>
      <c r="AB18" s="220"/>
      <c r="AC18" s="220"/>
      <c r="AD18" s="220"/>
      <c r="AE18" s="220"/>
      <c r="AF18" s="320"/>
    </row>
    <row r="19" spans="1:32" s="308" customFormat="1" ht="42.75" hidden="1" customHeight="1">
      <c r="A19" s="1217"/>
      <c r="B19" s="534" t="s">
        <v>727</v>
      </c>
      <c r="C19" s="535" t="s">
        <v>524</v>
      </c>
      <c r="D19" s="535" t="s">
        <v>429</v>
      </c>
      <c r="E19" s="535">
        <v>2</v>
      </c>
      <c r="F19" s="535">
        <v>4.5</v>
      </c>
      <c r="G19" s="220">
        <f t="shared" si="1"/>
        <v>4.5</v>
      </c>
      <c r="H19" s="220" t="s">
        <v>710</v>
      </c>
      <c r="I19" s="222"/>
      <c r="J19" s="220"/>
      <c r="K19" s="220"/>
      <c r="L19" s="220"/>
      <c r="M19" s="220" t="str">
        <f t="shared" si="5"/>
        <v>bitumiczna</v>
      </c>
      <c r="N19" s="220">
        <f t="shared" si="4"/>
        <v>9</v>
      </c>
      <c r="O19" s="220"/>
      <c r="P19" s="220" t="s">
        <v>34</v>
      </c>
      <c r="Q19" s="220"/>
      <c r="R19" s="220">
        <v>2</v>
      </c>
      <c r="S19" s="220">
        <v>4.5</v>
      </c>
      <c r="T19" s="220"/>
      <c r="U19" s="220">
        <f t="shared" si="2"/>
        <v>9</v>
      </c>
      <c r="V19" s="220" t="s">
        <v>34</v>
      </c>
      <c r="W19" s="220">
        <f t="shared" si="3"/>
        <v>9</v>
      </c>
      <c r="X19" s="220"/>
      <c r="Y19" s="220"/>
      <c r="Z19" s="220"/>
      <c r="AA19" s="220"/>
      <c r="AB19" s="220"/>
      <c r="AC19" s="220"/>
      <c r="AD19" s="220"/>
      <c r="AE19" s="220"/>
      <c r="AF19" s="320"/>
    </row>
    <row r="20" spans="1:32" s="308" customFormat="1" ht="42.75" hidden="1" customHeight="1">
      <c r="A20" s="1217"/>
      <c r="B20" s="536" t="s">
        <v>728</v>
      </c>
      <c r="C20" s="535" t="s">
        <v>526</v>
      </c>
      <c r="D20" s="535" t="s">
        <v>429</v>
      </c>
      <c r="E20" s="535">
        <v>2</v>
      </c>
      <c r="F20" s="535">
        <v>5</v>
      </c>
      <c r="G20" s="220">
        <f t="shared" si="1"/>
        <v>5</v>
      </c>
      <c r="H20" s="220" t="s">
        <v>710</v>
      </c>
      <c r="I20" s="222"/>
      <c r="J20" s="220"/>
      <c r="K20" s="220"/>
      <c r="L20" s="220"/>
      <c r="M20" s="220" t="str">
        <f t="shared" si="5"/>
        <v>bitumiczna</v>
      </c>
      <c r="N20" s="220">
        <f t="shared" si="4"/>
        <v>10</v>
      </c>
      <c r="O20" s="220"/>
      <c r="P20" s="220" t="s">
        <v>34</v>
      </c>
      <c r="Q20" s="220"/>
      <c r="R20" s="220">
        <v>2</v>
      </c>
      <c r="S20" s="220">
        <v>5</v>
      </c>
      <c r="T20" s="220"/>
      <c r="U20" s="220">
        <f t="shared" si="2"/>
        <v>10</v>
      </c>
      <c r="V20" s="220" t="s">
        <v>34</v>
      </c>
      <c r="W20" s="220">
        <f t="shared" si="3"/>
        <v>10</v>
      </c>
      <c r="X20" s="220"/>
      <c r="Y20" s="220"/>
      <c r="Z20" s="220"/>
      <c r="AA20" s="220"/>
      <c r="AB20" s="220"/>
      <c r="AC20" s="220"/>
      <c r="AD20" s="220"/>
      <c r="AE20" s="220"/>
      <c r="AF20" s="320"/>
    </row>
    <row r="21" spans="1:32" s="308" customFormat="1" ht="42.75" hidden="1" customHeight="1">
      <c r="A21" s="1217"/>
      <c r="B21" s="534" t="s">
        <v>729</v>
      </c>
      <c r="C21" s="535" t="s">
        <v>527</v>
      </c>
      <c r="D21" s="535" t="s">
        <v>718</v>
      </c>
      <c r="E21" s="535">
        <v>2</v>
      </c>
      <c r="F21" s="535">
        <v>4</v>
      </c>
      <c r="G21" s="220">
        <f t="shared" si="1"/>
        <v>4</v>
      </c>
      <c r="H21" s="220" t="s">
        <v>713</v>
      </c>
      <c r="I21" s="222"/>
      <c r="J21" s="220"/>
      <c r="K21" s="220"/>
      <c r="L21" s="220"/>
      <c r="M21" s="220" t="str">
        <f t="shared" si="5"/>
        <v>kostka brukowa</v>
      </c>
      <c r="N21" s="220">
        <f t="shared" si="4"/>
        <v>8</v>
      </c>
      <c r="O21" s="220"/>
      <c r="P21" s="220" t="s">
        <v>34</v>
      </c>
      <c r="Q21" s="220"/>
      <c r="R21" s="220">
        <v>2</v>
      </c>
      <c r="S21" s="220">
        <v>4.5</v>
      </c>
      <c r="T21" s="220"/>
      <c r="U21" s="220">
        <f t="shared" si="2"/>
        <v>9</v>
      </c>
      <c r="V21" s="220" t="s">
        <v>34</v>
      </c>
      <c r="W21" s="220">
        <f t="shared" si="3"/>
        <v>9</v>
      </c>
      <c r="X21" s="220"/>
      <c r="Y21" s="220"/>
      <c r="Z21" s="220"/>
      <c r="AA21" s="220"/>
      <c r="AB21" s="220"/>
      <c r="AC21" s="220"/>
      <c r="AD21" s="220"/>
      <c r="AE21" s="220"/>
      <c r="AF21" s="320"/>
    </row>
    <row r="22" spans="1:32" s="308" customFormat="1" ht="42.75" hidden="1" customHeight="1">
      <c r="A22" s="1217"/>
      <c r="B22" s="534" t="s">
        <v>730</v>
      </c>
      <c r="C22" s="535" t="s">
        <v>731</v>
      </c>
      <c r="D22" s="535" t="s">
        <v>718</v>
      </c>
      <c r="E22" s="535">
        <v>2</v>
      </c>
      <c r="F22" s="535">
        <v>4</v>
      </c>
      <c r="G22" s="220">
        <f t="shared" si="1"/>
        <v>4</v>
      </c>
      <c r="H22" s="220" t="s">
        <v>713</v>
      </c>
      <c r="I22" s="222"/>
      <c r="J22" s="220"/>
      <c r="K22" s="220"/>
      <c r="L22" s="220"/>
      <c r="M22" s="220" t="str">
        <f t="shared" si="5"/>
        <v>kostka brukowa</v>
      </c>
      <c r="N22" s="220">
        <f t="shared" si="4"/>
        <v>8</v>
      </c>
      <c r="O22" s="220"/>
      <c r="P22" s="220" t="s">
        <v>34</v>
      </c>
      <c r="Q22" s="220"/>
      <c r="R22" s="220">
        <v>2</v>
      </c>
      <c r="S22" s="220">
        <v>4.5</v>
      </c>
      <c r="T22" s="220"/>
      <c r="U22" s="220">
        <f t="shared" si="2"/>
        <v>9</v>
      </c>
      <c r="V22" s="220" t="s">
        <v>34</v>
      </c>
      <c r="W22" s="220">
        <f t="shared" si="3"/>
        <v>9</v>
      </c>
      <c r="X22" s="220"/>
      <c r="Y22" s="220"/>
      <c r="Z22" s="220"/>
      <c r="AA22" s="220"/>
      <c r="AB22" s="220"/>
      <c r="AC22" s="220"/>
      <c r="AD22" s="220"/>
      <c r="AE22" s="220"/>
      <c r="AF22" s="320"/>
    </row>
    <row r="23" spans="1:32" s="308" customFormat="1" ht="42.75" hidden="1" customHeight="1">
      <c r="A23" s="1217"/>
      <c r="B23" s="534" t="s">
        <v>732</v>
      </c>
      <c r="C23" s="535" t="s">
        <v>733</v>
      </c>
      <c r="D23" s="535" t="s">
        <v>734</v>
      </c>
      <c r="E23" s="535">
        <v>2</v>
      </c>
      <c r="F23" s="535">
        <v>3.5</v>
      </c>
      <c r="G23" s="220">
        <f t="shared" si="1"/>
        <v>3.5</v>
      </c>
      <c r="H23" s="220" t="s">
        <v>710</v>
      </c>
      <c r="I23" s="222"/>
      <c r="J23" s="220"/>
      <c r="K23" s="220"/>
      <c r="L23" s="220"/>
      <c r="M23" s="220" t="str">
        <f t="shared" si="5"/>
        <v>bitumiczna</v>
      </c>
      <c r="N23" s="220">
        <f t="shared" si="4"/>
        <v>7</v>
      </c>
      <c r="O23" s="220"/>
      <c r="P23" s="220" t="s">
        <v>34</v>
      </c>
      <c r="Q23" s="220"/>
      <c r="R23" s="220">
        <v>2</v>
      </c>
      <c r="S23" s="220">
        <v>4.5</v>
      </c>
      <c r="T23" s="220"/>
      <c r="U23" s="220">
        <f t="shared" si="2"/>
        <v>9</v>
      </c>
      <c r="V23" s="220" t="s">
        <v>34</v>
      </c>
      <c r="W23" s="220">
        <f t="shared" si="3"/>
        <v>9</v>
      </c>
      <c r="X23" s="220"/>
      <c r="Y23" s="220"/>
      <c r="Z23" s="220"/>
      <c r="AA23" s="220"/>
      <c r="AB23" s="220"/>
      <c r="AC23" s="220"/>
      <c r="AD23" s="220"/>
      <c r="AE23" s="220"/>
      <c r="AF23" s="320"/>
    </row>
    <row r="24" spans="1:32" s="308" customFormat="1" ht="42.75" hidden="1" customHeight="1">
      <c r="A24" s="1218"/>
      <c r="B24" s="217" t="s">
        <v>735</v>
      </c>
      <c r="C24" s="220" t="s">
        <v>736</v>
      </c>
      <c r="D24" s="220" t="s">
        <v>737</v>
      </c>
      <c r="E24" s="220">
        <v>1.9</v>
      </c>
      <c r="F24" s="220">
        <v>7</v>
      </c>
      <c r="G24" s="220">
        <f t="shared" si="1"/>
        <v>7</v>
      </c>
      <c r="H24" s="220" t="s">
        <v>710</v>
      </c>
      <c r="I24" s="222"/>
      <c r="J24" s="220"/>
      <c r="K24" s="220"/>
      <c r="L24" s="220"/>
      <c r="M24" s="220" t="str">
        <f t="shared" si="5"/>
        <v>bitumiczna</v>
      </c>
      <c r="N24" s="220">
        <f t="shared" si="4"/>
        <v>13.3</v>
      </c>
      <c r="O24" s="220"/>
      <c r="P24" s="220" t="s">
        <v>34</v>
      </c>
      <c r="Q24" s="220"/>
      <c r="R24" s="220">
        <v>2</v>
      </c>
      <c r="S24" s="220">
        <v>7</v>
      </c>
      <c r="T24" s="220"/>
      <c r="U24" s="223" t="s">
        <v>34</v>
      </c>
      <c r="V24" s="220">
        <f>R24*S24</f>
        <v>14</v>
      </c>
      <c r="W24" s="220">
        <f>V24</f>
        <v>14</v>
      </c>
      <c r="X24" s="220"/>
      <c r="Y24" s="220"/>
      <c r="Z24" s="220"/>
      <c r="AA24" s="220"/>
      <c r="AB24" s="220"/>
      <c r="AC24" s="220"/>
      <c r="AD24" s="220"/>
      <c r="AE24" s="220"/>
      <c r="AF24" s="320"/>
    </row>
    <row r="25" spans="1:32" s="308" customFormat="1" ht="13.5" customHeight="1">
      <c r="A25" s="419" t="s">
        <v>34</v>
      </c>
      <c r="B25" s="307" t="s">
        <v>34</v>
      </c>
      <c r="C25" s="1207" t="s">
        <v>34</v>
      </c>
      <c r="D25" s="1207" t="s">
        <v>34</v>
      </c>
      <c r="E25" s="307" t="s">
        <v>34</v>
      </c>
      <c r="F25" s="481" t="s">
        <v>34</v>
      </c>
      <c r="G25" s="307" t="s">
        <v>34</v>
      </c>
      <c r="H25" s="307" t="s">
        <v>34</v>
      </c>
      <c r="I25" s="224" t="s">
        <v>34</v>
      </c>
      <c r="J25" s="307">
        <f>J5+J8</f>
        <v>15.8</v>
      </c>
      <c r="K25" s="307">
        <f>K5+K8</f>
        <v>15.8</v>
      </c>
      <c r="L25" s="224" t="s">
        <v>34</v>
      </c>
      <c r="M25" s="307" t="s">
        <v>34</v>
      </c>
      <c r="N25" s="307" t="s">
        <v>34</v>
      </c>
      <c r="O25" s="220"/>
      <c r="P25" s="307" t="s">
        <v>34</v>
      </c>
      <c r="Q25" s="307">
        <f>SUM(Q5:Q13)</f>
        <v>6.64</v>
      </c>
      <c r="R25" s="307" t="s">
        <v>34</v>
      </c>
      <c r="S25" s="307" t="s">
        <v>34</v>
      </c>
      <c r="T25" s="307"/>
      <c r="U25" s="307">
        <f>U7+U9</f>
        <v>24.79</v>
      </c>
      <c r="V25" s="307">
        <f>V8+V5</f>
        <v>43.7</v>
      </c>
      <c r="W25" s="307">
        <f>SUM(W5:W24)</f>
        <v>202.11</v>
      </c>
      <c r="X25" s="307" t="e">
        <f>SUM(X5:X14)</f>
        <v>#VALUE!</v>
      </c>
      <c r="Y25" s="307" t="e">
        <f>SUM(Y5:Y14)</f>
        <v>#VALUE!</v>
      </c>
      <c r="Z25" s="307">
        <f>SUM(Z5:Z13)</f>
        <v>25.9</v>
      </c>
      <c r="AA25" s="307" t="s">
        <v>488</v>
      </c>
      <c r="AB25" s="307"/>
      <c r="AC25" s="307"/>
      <c r="AD25" s="307"/>
      <c r="AE25" s="307"/>
      <c r="AF25" s="321" t="s">
        <v>34</v>
      </c>
    </row>
    <row r="26" spans="1:32" s="308" customFormat="1" ht="27.75" customHeight="1">
      <c r="A26" s="435"/>
      <c r="B26" s="436"/>
      <c r="C26" s="421"/>
      <c r="D26" s="421"/>
      <c r="E26" s="542"/>
      <c r="F26" s="421"/>
      <c r="I26" s="423"/>
      <c r="J26" s="423"/>
      <c r="K26" s="424"/>
      <c r="L26" s="1221" t="s">
        <v>739</v>
      </c>
      <c r="M26" s="1222"/>
      <c r="N26" s="307">
        <f>N5+N7+N8+N9</f>
        <v>66.52</v>
      </c>
      <c r="O26" s="305"/>
      <c r="P26" s="420"/>
      <c r="Q26" s="421"/>
      <c r="R26" s="1221" t="s">
        <v>740</v>
      </c>
      <c r="S26" s="1222"/>
      <c r="T26" s="432"/>
      <c r="U26" s="1207">
        <f>V25</f>
        <v>43.7</v>
      </c>
      <c r="V26" s="1207"/>
      <c r="W26" s="432"/>
      <c r="X26" s="433"/>
      <c r="Y26" s="421"/>
      <c r="Z26" s="421"/>
      <c r="AA26" s="421"/>
      <c r="AB26" s="421"/>
      <c r="AC26" s="421"/>
      <c r="AD26" s="421"/>
      <c r="AE26" s="421"/>
      <c r="AF26" s="421"/>
    </row>
    <row r="27" spans="1:32" s="308" customFormat="1" ht="16.5" hidden="1" customHeight="1">
      <c r="A27" s="437"/>
      <c r="B27" s="434"/>
      <c r="C27" s="423"/>
      <c r="D27" s="423"/>
      <c r="E27" s="423"/>
      <c r="F27" s="423"/>
      <c r="G27" s="427"/>
      <c r="H27" s="501"/>
      <c r="I27" s="501"/>
      <c r="J27" s="501"/>
      <c r="K27" s="502"/>
      <c r="L27" s="430"/>
      <c r="M27" s="428"/>
      <c r="N27" s="307">
        <v>0</v>
      </c>
      <c r="O27" s="305"/>
      <c r="P27" s="422"/>
      <c r="Q27" s="423"/>
      <c r="R27" s="439"/>
      <c r="S27" s="430"/>
      <c r="T27" s="438"/>
      <c r="U27" s="307">
        <v>0</v>
      </c>
      <c r="V27" s="430"/>
      <c r="W27" s="438"/>
      <c r="X27" s="428"/>
      <c r="Y27" s="423"/>
      <c r="Z27" s="423"/>
      <c r="AA27" s="423"/>
      <c r="AB27" s="423"/>
      <c r="AC27" s="423"/>
      <c r="AD27" s="423"/>
      <c r="AE27" s="423"/>
      <c r="AF27" s="423"/>
    </row>
    <row r="28" spans="1:32" s="308" customFormat="1" ht="28.5" customHeight="1">
      <c r="A28" s="437"/>
      <c r="B28" s="434"/>
      <c r="C28" s="423"/>
      <c r="D28" s="423"/>
      <c r="E28" s="423"/>
      <c r="F28" s="423"/>
      <c r="I28" s="423"/>
      <c r="J28" s="423"/>
      <c r="K28" s="424"/>
      <c r="L28" s="1221" t="s">
        <v>814</v>
      </c>
      <c r="M28" s="1222"/>
      <c r="N28" s="307">
        <v>23.1</v>
      </c>
      <c r="O28" s="305"/>
      <c r="P28" s="422"/>
      <c r="Q28" s="423"/>
      <c r="R28" s="1221" t="s">
        <v>741</v>
      </c>
      <c r="S28" s="1222"/>
      <c r="T28" s="432"/>
      <c r="U28" s="1207">
        <f>U25</f>
        <v>24.79</v>
      </c>
      <c r="V28" s="1207"/>
      <c r="W28" s="432"/>
      <c r="X28" s="433"/>
      <c r="Y28" s="423"/>
      <c r="Z28" s="423"/>
      <c r="AA28" s="423"/>
      <c r="AB28" s="423"/>
      <c r="AC28" s="423"/>
      <c r="AD28" s="423"/>
      <c r="AE28" s="423"/>
      <c r="AF28" s="423"/>
    </row>
    <row r="29" spans="1:32" s="308" customFormat="1" ht="15" hidden="1" customHeight="1">
      <c r="A29" s="418"/>
      <c r="B29" s="416"/>
      <c r="C29" s="422"/>
      <c r="D29" s="423"/>
      <c r="E29" s="423"/>
      <c r="F29" s="423"/>
      <c r="G29" s="423"/>
      <c r="H29" s="423"/>
      <c r="I29" s="423"/>
      <c r="J29" s="423"/>
      <c r="K29" s="423"/>
      <c r="L29" s="424"/>
      <c r="M29" s="429"/>
      <c r="N29" s="307"/>
      <c r="O29" s="305"/>
      <c r="P29" s="425"/>
      <c r="Q29" s="426"/>
      <c r="R29" s="426"/>
      <c r="S29" s="426"/>
      <c r="T29" s="426"/>
      <c r="U29" s="426"/>
      <c r="V29" s="426"/>
      <c r="W29" s="426"/>
      <c r="X29" s="426"/>
      <c r="Y29" s="426"/>
      <c r="Z29" s="426"/>
      <c r="AA29" s="426"/>
      <c r="AB29" s="426"/>
      <c r="AC29" s="426"/>
      <c r="AD29" s="426"/>
      <c r="AE29" s="426"/>
      <c r="AF29" s="431"/>
    </row>
    <row r="30" spans="1:32" s="308" customFormat="1" ht="16.5" hidden="1" customHeight="1">
      <c r="A30" s="322"/>
      <c r="B30" s="206"/>
      <c r="C30" s="305"/>
      <c r="D30" s="305"/>
      <c r="E30" s="305"/>
      <c r="F30" s="484"/>
      <c r="G30" s="305"/>
      <c r="H30" s="305"/>
      <c r="I30" s="310"/>
      <c r="J30" s="305"/>
      <c r="K30" s="305"/>
      <c r="L30" s="305"/>
      <c r="M30" s="224" t="s">
        <v>67</v>
      </c>
      <c r="N30" s="305"/>
      <c r="O30" s="305"/>
      <c r="P30" s="305"/>
      <c r="Q30" s="305"/>
      <c r="R30" s="305"/>
      <c r="S30" s="305"/>
      <c r="T30" s="305"/>
      <c r="U30" s="305"/>
      <c r="V30" s="305"/>
      <c r="W30" s="305"/>
      <c r="X30" s="305"/>
      <c r="Y30" s="305"/>
      <c r="Z30" s="305"/>
      <c r="AA30" s="305"/>
      <c r="AB30" s="305"/>
      <c r="AC30" s="305"/>
      <c r="AD30" s="305"/>
      <c r="AE30" s="305"/>
      <c r="AF30" s="323"/>
    </row>
    <row r="31" spans="1:32" ht="54" customHeight="1">
      <c r="C31" s="478"/>
      <c r="E31" s="482"/>
      <c r="K31" s="544"/>
    </row>
    <row r="32" spans="1:32" ht="48" customHeight="1">
      <c r="C32" s="478"/>
      <c r="K32" s="308"/>
      <c r="L32" s="308"/>
      <c r="M32" s="308"/>
    </row>
    <row r="36" spans="1:30" ht="15.75">
      <c r="A36" s="308"/>
      <c r="B36" s="308"/>
      <c r="C36" s="491" t="s">
        <v>431</v>
      </c>
      <c r="D36" s="491"/>
      <c r="E36" s="491"/>
      <c r="F36" s="491"/>
      <c r="G36" s="469"/>
      <c r="H36" s="469"/>
      <c r="I36" s="469"/>
      <c r="J36" s="469"/>
      <c r="K36" s="469"/>
      <c r="L36" s="469"/>
      <c r="M36" s="469"/>
      <c r="N36" s="469"/>
      <c r="O36" s="469"/>
      <c r="P36" s="469"/>
      <c r="Q36" s="469"/>
      <c r="R36" s="469"/>
      <c r="S36" s="469"/>
      <c r="T36" s="469"/>
      <c r="U36" s="469"/>
      <c r="V36" s="469"/>
      <c r="W36" s="469"/>
      <c r="X36" s="469"/>
      <c r="Y36" s="469"/>
      <c r="Z36" s="469"/>
      <c r="AA36" s="469"/>
      <c r="AB36" s="469"/>
      <c r="AC36" s="469"/>
      <c r="AD36" s="469"/>
    </row>
    <row r="37" spans="1:30">
      <c r="A37" s="308"/>
      <c r="B37" s="308"/>
      <c r="C37" s="308"/>
      <c r="D37" s="308"/>
      <c r="E37" s="308"/>
      <c r="F37" s="308"/>
    </row>
    <row r="38" spans="1:30" ht="27" customHeight="1">
      <c r="A38" s="308"/>
      <c r="B38" s="308"/>
      <c r="C38" s="494" t="s">
        <v>89</v>
      </c>
      <c r="D38" s="494" t="s">
        <v>432</v>
      </c>
      <c r="E38" s="494" t="s">
        <v>433</v>
      </c>
      <c r="F38" s="495" t="s">
        <v>434</v>
      </c>
      <c r="G38" s="231" t="s">
        <v>435</v>
      </c>
    </row>
    <row r="39" spans="1:30" ht="51">
      <c r="C39" s="221" t="s">
        <v>90</v>
      </c>
      <c r="D39" s="221" t="s">
        <v>700</v>
      </c>
      <c r="E39" s="221" t="s">
        <v>9</v>
      </c>
      <c r="F39" s="496" t="s">
        <v>34</v>
      </c>
      <c r="G39" s="221">
        <v>1</v>
      </c>
    </row>
    <row r="40" spans="1:30" ht="51">
      <c r="C40" s="221" t="s">
        <v>91</v>
      </c>
      <c r="D40" s="221" t="s">
        <v>699</v>
      </c>
      <c r="E40" s="496" t="s">
        <v>9</v>
      </c>
      <c r="F40" s="221" t="s">
        <v>34</v>
      </c>
      <c r="G40" s="221">
        <v>2</v>
      </c>
    </row>
    <row r="41" spans="1:30" ht="76.5">
      <c r="C41" s="221" t="s">
        <v>92</v>
      </c>
      <c r="D41" s="221" t="s">
        <v>701</v>
      </c>
      <c r="E41" s="496" t="s">
        <v>9</v>
      </c>
      <c r="F41" s="221"/>
      <c r="G41" s="221">
        <v>2</v>
      </c>
    </row>
    <row r="42" spans="1:30">
      <c r="C42" s="226"/>
      <c r="D42" s="226"/>
      <c r="E42" s="226"/>
      <c r="F42" s="226"/>
      <c r="G42" s="226"/>
    </row>
    <row r="43" spans="1:30">
      <c r="C43" s="226"/>
      <c r="D43" s="226"/>
      <c r="E43" s="226"/>
      <c r="F43" s="226"/>
      <c r="G43" s="226"/>
    </row>
    <row r="44" spans="1:30">
      <c r="C44" s="226"/>
      <c r="D44" s="226"/>
      <c r="E44" s="226"/>
      <c r="F44" s="226"/>
      <c r="G44" s="226"/>
    </row>
    <row r="45" spans="1:30">
      <c r="C45" s="226"/>
      <c r="D45" s="226"/>
      <c r="E45" s="226"/>
      <c r="F45" s="498"/>
      <c r="G45" s="226"/>
    </row>
    <row r="46" spans="1:30">
      <c r="E46" s="482"/>
    </row>
    <row r="47" spans="1:30" ht="15.75">
      <c r="C47" s="225"/>
      <c r="D47" s="225"/>
      <c r="E47" s="225"/>
      <c r="G47" s="225"/>
      <c r="H47" s="225"/>
      <c r="I47" s="225"/>
      <c r="J47" s="225"/>
      <c r="K47" s="225"/>
      <c r="L47" s="225"/>
      <c r="M47" s="225"/>
      <c r="N47" s="225"/>
      <c r="O47" s="225"/>
      <c r="P47" s="225"/>
      <c r="Q47" s="225"/>
      <c r="R47" s="225"/>
      <c r="S47" s="225"/>
      <c r="T47" s="225"/>
      <c r="U47" s="225"/>
      <c r="V47" s="225"/>
      <c r="W47" s="225"/>
      <c r="X47" s="225"/>
      <c r="Y47" s="225"/>
      <c r="Z47" s="225"/>
      <c r="AA47" s="225"/>
      <c r="AB47" s="225"/>
      <c r="AC47" s="225"/>
      <c r="AD47" s="225"/>
    </row>
    <row r="48" spans="1:30" ht="15.75">
      <c r="F48" s="225"/>
    </row>
    <row r="49" spans="3:7" hidden="1">
      <c r="C49" s="230"/>
      <c r="D49" s="230"/>
      <c r="E49" s="230"/>
      <c r="F49" s="230"/>
      <c r="G49" s="231"/>
    </row>
    <row r="50" spans="3:7" hidden="1">
      <c r="C50" s="1194"/>
      <c r="D50" s="1194"/>
      <c r="E50" s="1197"/>
      <c r="F50" s="1200"/>
      <c r="G50" s="1201"/>
    </row>
    <row r="51" spans="3:7" hidden="1">
      <c r="C51" s="1195"/>
      <c r="D51" s="1195"/>
      <c r="E51" s="1198"/>
      <c r="F51" s="1200"/>
      <c r="G51" s="1202"/>
    </row>
    <row r="52" spans="3:7" ht="117.75" hidden="1" customHeight="1">
      <c r="C52" s="1196"/>
      <c r="D52" s="1196"/>
      <c r="E52" s="1199"/>
      <c r="F52" s="1200"/>
      <c r="G52" s="1203"/>
    </row>
    <row r="53" spans="3:7">
      <c r="F53" s="227"/>
    </row>
  </sheetData>
  <mergeCells count="23">
    <mergeCell ref="U26:V26"/>
    <mergeCell ref="U28:V28"/>
    <mergeCell ref="L26:M26"/>
    <mergeCell ref="L28:M28"/>
    <mergeCell ref="W3:Y3"/>
    <mergeCell ref="R26:S26"/>
    <mergeCell ref="R28:S28"/>
    <mergeCell ref="C2:AD2"/>
    <mergeCell ref="M4:N4"/>
    <mergeCell ref="C25:D25"/>
    <mergeCell ref="U3:V3"/>
    <mergeCell ref="A3:H3"/>
    <mergeCell ref="K5:K6"/>
    <mergeCell ref="L5:L6"/>
    <mergeCell ref="M3:Q3"/>
    <mergeCell ref="A5:A24"/>
    <mergeCell ref="V5:V6"/>
    <mergeCell ref="J5:J6"/>
    <mergeCell ref="C50:C52"/>
    <mergeCell ref="D50:D52"/>
    <mergeCell ref="E50:E52"/>
    <mergeCell ref="F50:F52"/>
    <mergeCell ref="G50:G52"/>
  </mergeCells>
  <printOptions horizontalCentered="1" verticalCentered="1"/>
  <pageMargins left="0.39370078740157483" right="0.39370078740157483" top="0.98425196850393704" bottom="0.98425196850393704" header="0.51181102362204722" footer="0.51181102362204722"/>
  <pageSetup paperSize="8" scale="69" orientation="landscape" r:id="rId1"/>
  <headerFooter alignWithMargins="0"/>
  <rowBreaks count="2" manualBreakCount="2">
    <brk id="32" max="32" man="1"/>
    <brk id="33" max="32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theme="8" tint="0.39997558519241921"/>
    <pageSetUpPr fitToPage="1"/>
  </sheetPr>
  <dimension ref="A2:AB58"/>
  <sheetViews>
    <sheetView workbookViewId="0"/>
  </sheetViews>
  <sheetFormatPr defaultRowHeight="12.75"/>
  <cols>
    <col min="1" max="1" width="14.28515625" style="206" customWidth="1"/>
    <col min="2" max="2" width="12.28515625" style="206" customWidth="1"/>
    <col min="3" max="3" width="20.42578125" style="206" customWidth="1"/>
    <col min="4" max="4" width="14.42578125" style="206" customWidth="1"/>
    <col min="5" max="5" width="13" style="206" customWidth="1"/>
    <col min="6" max="6" width="19.42578125" style="206" customWidth="1"/>
    <col min="7" max="7" width="22.85546875" style="206" customWidth="1"/>
    <col min="8" max="8" width="13.140625" style="206" customWidth="1"/>
    <col min="9" max="9" width="11.85546875" style="206" customWidth="1"/>
    <col min="10" max="10" width="12.7109375" style="206" customWidth="1"/>
    <col min="11" max="11" width="10.42578125" style="206" customWidth="1"/>
    <col min="12" max="12" width="5.85546875" style="206" customWidth="1"/>
    <col min="13" max="13" width="7.28515625" style="206" customWidth="1"/>
    <col min="14" max="14" width="15.85546875" style="206" hidden="1" customWidth="1"/>
    <col min="15" max="15" width="15.85546875" style="206" customWidth="1"/>
    <col min="16" max="16" width="13.5703125" style="206" customWidth="1"/>
    <col min="17" max="23" width="15.85546875" style="206" customWidth="1"/>
    <col min="24" max="25" width="13.7109375" style="223" hidden="1" customWidth="1"/>
    <col min="26" max="26" width="18.28515625" style="206" hidden="1" customWidth="1"/>
    <col min="27" max="27" width="10.42578125" style="206" hidden="1" customWidth="1"/>
    <col min="28" max="28" width="22" style="206" customWidth="1"/>
    <col min="29" max="16384" width="9.140625" style="206"/>
  </cols>
  <sheetData>
    <row r="2" spans="1:28" ht="52.5" customHeight="1" thickBot="1">
      <c r="A2" s="478" t="s">
        <v>798</v>
      </c>
      <c r="B2" s="1204" t="s">
        <v>412</v>
      </c>
      <c r="C2" s="1204"/>
      <c r="D2" s="1204"/>
      <c r="E2" s="1204"/>
      <c r="F2" s="1204"/>
      <c r="G2" s="1204"/>
      <c r="H2" s="1204"/>
      <c r="I2" s="1204"/>
      <c r="J2" s="1204"/>
      <c r="K2" s="1204"/>
      <c r="L2" s="1204"/>
      <c r="M2" s="1204"/>
      <c r="N2" s="1204"/>
      <c r="O2" s="1204"/>
      <c r="P2" s="1204"/>
      <c r="Q2" s="1204"/>
      <c r="R2" s="1204"/>
      <c r="S2" s="1204"/>
      <c r="T2" s="1204"/>
      <c r="U2" s="1204"/>
      <c r="V2" s="1204"/>
      <c r="W2" s="1204"/>
      <c r="X2" s="1204"/>
      <c r="Y2" s="1204"/>
      <c r="Z2" s="1204"/>
      <c r="AA2" s="219"/>
      <c r="AB2" s="311"/>
    </row>
    <row r="3" spans="1:28" ht="36.75" customHeight="1">
      <c r="A3" s="1245" t="s">
        <v>489</v>
      </c>
      <c r="B3" s="1246"/>
      <c r="C3" s="1246"/>
      <c r="D3" s="1246"/>
      <c r="E3" s="1246"/>
      <c r="F3" s="1246"/>
      <c r="G3" s="1246"/>
      <c r="H3" s="1246"/>
      <c r="I3" s="1246"/>
      <c r="J3" s="1246"/>
      <c r="K3" s="1246"/>
      <c r="L3" s="1246"/>
      <c r="M3" s="1246"/>
      <c r="N3" s="312"/>
      <c r="O3" s="1208" t="s">
        <v>531</v>
      </c>
      <c r="P3" s="1208"/>
      <c r="Q3" s="1208" t="s">
        <v>491</v>
      </c>
      <c r="R3" s="1208"/>
      <c r="S3" s="1208" t="s">
        <v>54</v>
      </c>
      <c r="T3" s="1208"/>
      <c r="U3" s="1208"/>
      <c r="V3" s="313" t="s">
        <v>495</v>
      </c>
      <c r="W3" s="314" t="s">
        <v>533</v>
      </c>
      <c r="X3" s="315"/>
      <c r="Y3" s="315"/>
      <c r="Z3" s="315"/>
      <c r="AA3" s="316"/>
      <c r="AB3" s="317" t="s">
        <v>532</v>
      </c>
    </row>
    <row r="4" spans="1:28" ht="114.75">
      <c r="A4" s="318" t="s">
        <v>510</v>
      </c>
      <c r="B4" s="229" t="s">
        <v>413</v>
      </c>
      <c r="C4" s="229" t="s">
        <v>414</v>
      </c>
      <c r="D4" s="229" t="s">
        <v>415</v>
      </c>
      <c r="E4" s="229" t="s">
        <v>416</v>
      </c>
      <c r="F4" s="229" t="s">
        <v>417</v>
      </c>
      <c r="G4" s="309" t="s">
        <v>418</v>
      </c>
      <c r="H4" s="229" t="s">
        <v>419</v>
      </c>
      <c r="I4" s="229" t="s">
        <v>420</v>
      </c>
      <c r="J4" s="229" t="s">
        <v>421</v>
      </c>
      <c r="K4" s="229" t="s">
        <v>422</v>
      </c>
      <c r="L4" s="1205" t="s">
        <v>500</v>
      </c>
      <c r="M4" s="1206"/>
      <c r="N4" s="228" t="s">
        <v>423</v>
      </c>
      <c r="O4" s="228" t="s">
        <v>514</v>
      </c>
      <c r="P4" s="228" t="s">
        <v>501</v>
      </c>
      <c r="Q4" s="228" t="s">
        <v>490</v>
      </c>
      <c r="R4" s="228" t="s">
        <v>753</v>
      </c>
      <c r="S4" s="228" t="s">
        <v>493</v>
      </c>
      <c r="T4" s="228" t="s">
        <v>492</v>
      </c>
      <c r="U4" s="228" t="s">
        <v>494</v>
      </c>
      <c r="V4" s="228" t="s">
        <v>630</v>
      </c>
      <c r="W4" s="228" t="s">
        <v>515</v>
      </c>
      <c r="X4" s="228" t="s">
        <v>424</v>
      </c>
      <c r="Y4" s="228" t="s">
        <v>425</v>
      </c>
      <c r="Z4" s="228" t="s">
        <v>426</v>
      </c>
      <c r="AA4" s="228" t="s">
        <v>427</v>
      </c>
      <c r="AB4" s="319" t="s">
        <v>428</v>
      </c>
    </row>
    <row r="5" spans="1:28" s="308" customFormat="1" ht="30.75" customHeight="1">
      <c r="A5" s="1243" t="s">
        <v>511</v>
      </c>
      <c r="B5" s="220" t="s">
        <v>487</v>
      </c>
      <c r="C5" s="220" t="s">
        <v>429</v>
      </c>
      <c r="D5" s="220">
        <v>5.0999999999999996</v>
      </c>
      <c r="E5" s="220">
        <v>6.5</v>
      </c>
      <c r="F5" s="220">
        <v>6.5</v>
      </c>
      <c r="G5" s="220" t="s">
        <v>52</v>
      </c>
      <c r="H5" s="222" t="s">
        <v>488</v>
      </c>
      <c r="I5" s="220" t="s">
        <v>488</v>
      </c>
      <c r="J5" s="220" t="str">
        <f>I5</f>
        <v>X</v>
      </c>
      <c r="K5" s="220" t="s">
        <v>488</v>
      </c>
      <c r="L5" s="220" t="str">
        <f t="shared" ref="L5:L13" si="0">G5</f>
        <v>D</v>
      </c>
      <c r="M5" s="220">
        <f>E5*D5</f>
        <v>33.15</v>
      </c>
      <c r="N5" s="220" t="s">
        <v>34</v>
      </c>
      <c r="O5" s="220" t="s">
        <v>34</v>
      </c>
      <c r="P5" s="220" t="s">
        <v>34</v>
      </c>
      <c r="Q5" s="220">
        <f>1.8*5.5</f>
        <v>9.9</v>
      </c>
      <c r="R5" s="220">
        <f>2.6*5.5</f>
        <v>14.3</v>
      </c>
      <c r="S5" s="220">
        <f>1.8*5.5</f>
        <v>9.9</v>
      </c>
      <c r="T5" s="220">
        <f>Q5+(5.5+0.8)*(2.6+0.4)</f>
        <v>28.8</v>
      </c>
      <c r="U5" s="220">
        <f>(2.6+0.15)*(5.5+0.3)</f>
        <v>15.95</v>
      </c>
      <c r="V5" s="220">
        <f>2.6*0.5*2</f>
        <v>2.6</v>
      </c>
      <c r="W5" s="220" t="s">
        <v>34</v>
      </c>
      <c r="X5" s="220" t="s">
        <v>488</v>
      </c>
      <c r="Y5" s="220" t="s">
        <v>34</v>
      </c>
      <c r="Z5" s="220" t="s">
        <v>34</v>
      </c>
      <c r="AA5" s="220" t="s">
        <v>34</v>
      </c>
      <c r="AB5" s="320" t="s">
        <v>496</v>
      </c>
    </row>
    <row r="6" spans="1:28" s="308" customFormat="1" ht="30.75" customHeight="1">
      <c r="A6" s="1244"/>
      <c r="B6" s="220" t="s">
        <v>497</v>
      </c>
      <c r="C6" s="220" t="s">
        <v>429</v>
      </c>
      <c r="D6" s="220">
        <v>5.9</v>
      </c>
      <c r="E6" s="220">
        <v>4.5</v>
      </c>
      <c r="F6" s="220">
        <v>4.5</v>
      </c>
      <c r="G6" s="220" t="s">
        <v>58</v>
      </c>
      <c r="H6" s="222" t="s">
        <v>488</v>
      </c>
      <c r="I6" s="220" t="s">
        <v>488</v>
      </c>
      <c r="J6" s="220" t="s">
        <v>488</v>
      </c>
      <c r="K6" s="220" t="s">
        <v>488</v>
      </c>
      <c r="L6" s="220" t="str">
        <f t="shared" si="0"/>
        <v>A</v>
      </c>
      <c r="M6" s="220">
        <f>F6*D6</f>
        <v>26.55</v>
      </c>
      <c r="N6" s="220"/>
      <c r="O6" s="220" t="s">
        <v>34</v>
      </c>
      <c r="P6" s="220" t="s">
        <v>34</v>
      </c>
      <c r="Q6" s="220">
        <f>1.8*4.5</f>
        <v>8.1</v>
      </c>
      <c r="R6" s="220">
        <f>3.4*4.5</f>
        <v>15.3</v>
      </c>
      <c r="S6" s="220">
        <f>1.8*4.5</f>
        <v>8.1</v>
      </c>
      <c r="T6" s="220">
        <f>Q6+R6*1.32</f>
        <v>28.3</v>
      </c>
      <c r="U6" s="220">
        <f>R6*1.12</f>
        <v>17.14</v>
      </c>
      <c r="V6" s="220">
        <f>3.4*1</f>
        <v>3.4</v>
      </c>
      <c r="W6" s="220"/>
      <c r="X6" s="220"/>
      <c r="Y6" s="220"/>
      <c r="Z6" s="220"/>
      <c r="AA6" s="220"/>
      <c r="AB6" s="320" t="s">
        <v>496</v>
      </c>
    </row>
    <row r="7" spans="1:28" s="308" customFormat="1" ht="30.75" customHeight="1">
      <c r="A7" s="1244"/>
      <c r="B7" s="220" t="s">
        <v>498</v>
      </c>
      <c r="C7" s="220" t="s">
        <v>429</v>
      </c>
      <c r="D7" s="220">
        <v>4.8</v>
      </c>
      <c r="E7" s="220">
        <v>6</v>
      </c>
      <c r="F7" s="220">
        <v>6</v>
      </c>
      <c r="G7" s="220" t="s">
        <v>60</v>
      </c>
      <c r="H7" s="222" t="s">
        <v>488</v>
      </c>
      <c r="I7" s="220" t="s">
        <v>488</v>
      </c>
      <c r="J7" s="220" t="s">
        <v>488</v>
      </c>
      <c r="K7" s="220" t="s">
        <v>488</v>
      </c>
      <c r="L7" s="220" t="str">
        <f t="shared" si="0"/>
        <v>B</v>
      </c>
      <c r="M7" s="220">
        <f>D7*E7</f>
        <v>28.8</v>
      </c>
      <c r="N7" s="220"/>
      <c r="O7" s="220" t="s">
        <v>34</v>
      </c>
      <c r="P7" s="220" t="s">
        <v>34</v>
      </c>
      <c r="Q7" s="220">
        <f>1.8*6</f>
        <v>10.8</v>
      </c>
      <c r="R7" s="220">
        <f>2.8*6</f>
        <v>16.8</v>
      </c>
      <c r="S7" s="220">
        <f>Q7</f>
        <v>10.8</v>
      </c>
      <c r="T7" s="220">
        <f>Q7+R7*1.32</f>
        <v>32.979999999999997</v>
      </c>
      <c r="U7" s="220">
        <f>R7*1.12</f>
        <v>18.82</v>
      </c>
      <c r="V7" s="220">
        <f>2.8*1</f>
        <v>2.8</v>
      </c>
      <c r="W7" s="220"/>
      <c r="X7" s="220"/>
      <c r="Y7" s="220"/>
      <c r="Z7" s="220"/>
      <c r="AA7" s="220"/>
      <c r="AB7" s="320" t="s">
        <v>496</v>
      </c>
    </row>
    <row r="8" spans="1:28" s="308" customFormat="1" ht="42.75" customHeight="1">
      <c r="A8" s="1244"/>
      <c r="B8" s="220" t="s">
        <v>499</v>
      </c>
      <c r="C8" s="220" t="s">
        <v>429</v>
      </c>
      <c r="D8" s="220">
        <v>5.3</v>
      </c>
      <c r="E8" s="220">
        <v>7.8</v>
      </c>
      <c r="F8" s="220">
        <v>9</v>
      </c>
      <c r="G8" s="220" t="s">
        <v>65</v>
      </c>
      <c r="H8" s="222">
        <v>40</v>
      </c>
      <c r="I8" s="220">
        <v>8</v>
      </c>
      <c r="J8" s="220">
        <f>I8</f>
        <v>8</v>
      </c>
      <c r="K8" s="206" t="s">
        <v>430</v>
      </c>
      <c r="L8" s="220" t="str">
        <f t="shared" si="0"/>
        <v>F</v>
      </c>
      <c r="M8" s="220">
        <f>39.6</f>
        <v>39.6</v>
      </c>
      <c r="N8" s="220"/>
      <c r="O8" s="220" t="s">
        <v>34</v>
      </c>
      <c r="P8" s="220">
        <f>2*((7*0.6)*0.24*0.94)</f>
        <v>1.9</v>
      </c>
      <c r="Q8" s="220">
        <f>1.8*6+11.5</f>
        <v>22.3</v>
      </c>
      <c r="R8" s="220" t="s">
        <v>34</v>
      </c>
      <c r="S8" s="220">
        <f>Q8*1.12</f>
        <v>24.98</v>
      </c>
      <c r="T8" s="220">
        <f>S8*1.1</f>
        <v>27.48</v>
      </c>
      <c r="U8" s="220" t="s">
        <v>34</v>
      </c>
      <c r="V8" s="220">
        <f>2*1</f>
        <v>2</v>
      </c>
      <c r="W8" s="220"/>
      <c r="X8" s="220"/>
      <c r="Y8" s="220"/>
      <c r="Z8" s="220"/>
      <c r="AA8" s="220"/>
      <c r="AB8" s="320" t="s">
        <v>502</v>
      </c>
    </row>
    <row r="9" spans="1:28" s="308" customFormat="1" ht="42.75" customHeight="1">
      <c r="A9" s="1244"/>
      <c r="B9" s="220" t="s">
        <v>503</v>
      </c>
      <c r="C9" s="220" t="s">
        <v>429</v>
      </c>
      <c r="D9" s="220">
        <v>6.5</v>
      </c>
      <c r="E9" s="220">
        <v>4</v>
      </c>
      <c r="F9" s="220">
        <v>4</v>
      </c>
      <c r="G9" s="220" t="s">
        <v>58</v>
      </c>
      <c r="H9" s="222">
        <v>40</v>
      </c>
      <c r="I9" s="220">
        <v>4.5</v>
      </c>
      <c r="J9" s="220">
        <v>4.5</v>
      </c>
      <c r="K9" s="220" t="s">
        <v>430</v>
      </c>
      <c r="L9" s="220" t="str">
        <f t="shared" si="0"/>
        <v>A</v>
      </c>
      <c r="M9" s="220">
        <f>E9*D9</f>
        <v>26</v>
      </c>
      <c r="N9" s="220"/>
      <c r="O9" s="220" t="s">
        <v>34</v>
      </c>
      <c r="P9" s="220">
        <f>0.4*0.4*6</f>
        <v>0.96</v>
      </c>
      <c r="Q9" s="220">
        <f>1.8*5</f>
        <v>9</v>
      </c>
      <c r="R9" s="220">
        <f>3.6*5</f>
        <v>18</v>
      </c>
      <c r="S9" s="220">
        <f>Q9</f>
        <v>9</v>
      </c>
      <c r="T9" s="220">
        <f>Q9+R9*1.32</f>
        <v>32.76</v>
      </c>
      <c r="U9" s="220">
        <f>R9*1.12</f>
        <v>20.16</v>
      </c>
      <c r="V9" s="220">
        <f>3.6*1</f>
        <v>3.6</v>
      </c>
      <c r="W9" s="220"/>
      <c r="X9" s="220"/>
      <c r="Y9" s="220"/>
      <c r="Z9" s="220"/>
      <c r="AA9" s="220"/>
      <c r="AB9" s="320" t="s">
        <v>502</v>
      </c>
    </row>
    <row r="10" spans="1:28" s="308" customFormat="1" ht="42.75" customHeight="1">
      <c r="A10" s="1244"/>
      <c r="B10" s="220" t="s">
        <v>504</v>
      </c>
      <c r="C10" s="220" t="s">
        <v>429</v>
      </c>
      <c r="D10" s="220">
        <v>5.2</v>
      </c>
      <c r="E10" s="220">
        <v>5</v>
      </c>
      <c r="F10" s="220">
        <v>5</v>
      </c>
      <c r="G10" s="220" t="s">
        <v>60</v>
      </c>
      <c r="H10" s="222">
        <v>40</v>
      </c>
      <c r="I10" s="220">
        <f>10.8/2</f>
        <v>5.4</v>
      </c>
      <c r="J10" s="220">
        <f>I10</f>
        <v>5.4</v>
      </c>
      <c r="K10" s="220" t="s">
        <v>430</v>
      </c>
      <c r="L10" s="220" t="str">
        <f t="shared" si="0"/>
        <v>B</v>
      </c>
      <c r="M10" s="220">
        <f>F10*D10</f>
        <v>26</v>
      </c>
      <c r="N10" s="220"/>
      <c r="O10" s="220" t="s">
        <v>34</v>
      </c>
      <c r="P10" s="220" t="s">
        <v>488</v>
      </c>
      <c r="Q10" s="220">
        <f>1.8*5</f>
        <v>9</v>
      </c>
      <c r="R10" s="220">
        <f>3*5</f>
        <v>15</v>
      </c>
      <c r="S10" s="220">
        <f>Q10</f>
        <v>9</v>
      </c>
      <c r="T10" s="220">
        <f>Q10+R10*1.32</f>
        <v>28.8</v>
      </c>
      <c r="U10" s="220">
        <f>R10*1.12</f>
        <v>16.8</v>
      </c>
      <c r="V10" s="220">
        <f>3*1</f>
        <v>3</v>
      </c>
      <c r="W10" s="220"/>
      <c r="X10" s="220"/>
      <c r="Y10" s="220"/>
      <c r="Z10" s="220"/>
      <c r="AA10" s="220"/>
      <c r="AB10" s="320" t="s">
        <v>505</v>
      </c>
    </row>
    <row r="11" spans="1:28" s="308" customFormat="1" ht="42.75" customHeight="1">
      <c r="A11" s="1244"/>
      <c r="B11" s="220" t="s">
        <v>506</v>
      </c>
      <c r="C11" s="220" t="s">
        <v>429</v>
      </c>
      <c r="D11" s="220">
        <v>5.2</v>
      </c>
      <c r="E11" s="220">
        <v>5</v>
      </c>
      <c r="F11" s="220">
        <v>5</v>
      </c>
      <c r="G11" s="220" t="s">
        <v>60</v>
      </c>
      <c r="H11" s="222" t="s">
        <v>488</v>
      </c>
      <c r="I11" s="220" t="s">
        <v>488</v>
      </c>
      <c r="J11" s="220" t="s">
        <v>488</v>
      </c>
      <c r="K11" s="220" t="s">
        <v>488</v>
      </c>
      <c r="L11" s="220" t="str">
        <f t="shared" si="0"/>
        <v>B</v>
      </c>
      <c r="M11" s="220">
        <f>F11*D11</f>
        <v>26</v>
      </c>
      <c r="N11" s="220"/>
      <c r="O11" s="220">
        <f>0.15*1.5*2*3</f>
        <v>1.35</v>
      </c>
      <c r="P11" s="220" t="s">
        <v>488</v>
      </c>
      <c r="Q11" s="220">
        <f>1.8*5</f>
        <v>9</v>
      </c>
      <c r="R11" s="220">
        <f>3*5</f>
        <v>15</v>
      </c>
      <c r="S11" s="220">
        <f>Q11</f>
        <v>9</v>
      </c>
      <c r="T11" s="220">
        <f>Q11+R11*1.32</f>
        <v>28.8</v>
      </c>
      <c r="U11" s="220">
        <f>R11*1.12</f>
        <v>16.8</v>
      </c>
      <c r="V11" s="220">
        <f>3*1</f>
        <v>3</v>
      </c>
      <c r="W11" s="220"/>
      <c r="X11" s="220"/>
      <c r="Y11" s="220"/>
      <c r="Z11" s="220"/>
      <c r="AA11" s="220"/>
      <c r="AB11" s="320" t="s">
        <v>507</v>
      </c>
    </row>
    <row r="12" spans="1:28" s="308" customFormat="1" ht="42.75" customHeight="1">
      <c r="A12" s="1244"/>
      <c r="B12" s="220" t="s">
        <v>508</v>
      </c>
      <c r="C12" s="220" t="s">
        <v>429</v>
      </c>
      <c r="D12" s="220">
        <v>4.4000000000000004</v>
      </c>
      <c r="E12" s="220">
        <v>5</v>
      </c>
      <c r="F12" s="220">
        <v>5</v>
      </c>
      <c r="G12" s="220" t="s">
        <v>52</v>
      </c>
      <c r="H12" s="222">
        <v>40</v>
      </c>
      <c r="I12" s="220">
        <v>5.5</v>
      </c>
      <c r="J12" s="220">
        <v>5.5</v>
      </c>
      <c r="K12" s="220" t="s">
        <v>430</v>
      </c>
      <c r="L12" s="220" t="str">
        <f t="shared" si="0"/>
        <v>D</v>
      </c>
      <c r="M12" s="220">
        <f>D12*E12</f>
        <v>22</v>
      </c>
      <c r="N12" s="220"/>
      <c r="O12" s="220" t="s">
        <v>488</v>
      </c>
      <c r="P12" s="220">
        <f>2*0.15*4.5*1.2</f>
        <v>1.62</v>
      </c>
      <c r="Q12" s="220">
        <f>1.8*5</f>
        <v>9</v>
      </c>
      <c r="R12" s="220">
        <f>2.1*5</f>
        <v>10.5</v>
      </c>
      <c r="S12" s="220">
        <f>Q12</f>
        <v>9</v>
      </c>
      <c r="T12" s="220">
        <f>Q12+R12*1.32</f>
        <v>22.86</v>
      </c>
      <c r="U12" s="220">
        <f>R12*1.12</f>
        <v>11.76</v>
      </c>
      <c r="V12" s="220">
        <f>2.5</f>
        <v>2.5</v>
      </c>
      <c r="W12" s="220"/>
      <c r="X12" s="220"/>
      <c r="Y12" s="220"/>
      <c r="Z12" s="220"/>
      <c r="AA12" s="220"/>
      <c r="AB12" s="320" t="s">
        <v>502</v>
      </c>
    </row>
    <row r="13" spans="1:28" s="308" customFormat="1" ht="42.75" customHeight="1">
      <c r="A13" s="1244"/>
      <c r="B13" s="220" t="s">
        <v>509</v>
      </c>
      <c r="C13" s="220" t="s">
        <v>429</v>
      </c>
      <c r="D13" s="220">
        <v>4</v>
      </c>
      <c r="E13" s="220">
        <v>5</v>
      </c>
      <c r="F13" s="220">
        <v>7.4</v>
      </c>
      <c r="G13" s="220" t="s">
        <v>60</v>
      </c>
      <c r="H13" s="222">
        <v>40</v>
      </c>
      <c r="I13" s="220">
        <v>5</v>
      </c>
      <c r="J13" s="220">
        <f>I13</f>
        <v>5</v>
      </c>
      <c r="K13" s="220" t="s">
        <v>430</v>
      </c>
      <c r="L13" s="220" t="str">
        <f t="shared" si="0"/>
        <v>B</v>
      </c>
      <c r="M13" s="220">
        <f>D13*E13</f>
        <v>20</v>
      </c>
      <c r="N13" s="220"/>
      <c r="O13" s="220" t="s">
        <v>34</v>
      </c>
      <c r="P13" s="220">
        <f>2*0.2*4.5*1.2</f>
        <v>2.16</v>
      </c>
      <c r="Q13" s="220">
        <f>1.8*5.5</f>
        <v>9.9</v>
      </c>
      <c r="R13" s="220">
        <f>3*5.5</f>
        <v>16.5</v>
      </c>
      <c r="S13" s="220">
        <f>Q13</f>
        <v>9.9</v>
      </c>
      <c r="T13" s="220">
        <f>Q13+R13*1.32</f>
        <v>31.68</v>
      </c>
      <c r="U13" s="220">
        <f>R13*1.12</f>
        <v>18.48</v>
      </c>
      <c r="V13" s="220">
        <f>3</f>
        <v>3</v>
      </c>
      <c r="W13" s="220"/>
      <c r="X13" s="220"/>
      <c r="Y13" s="220"/>
      <c r="Z13" s="220"/>
      <c r="AA13" s="220"/>
      <c r="AB13" s="320" t="s">
        <v>502</v>
      </c>
    </row>
    <row r="14" spans="1:28" s="308" customFormat="1" ht="13.5" customHeight="1">
      <c r="A14" s="1247" t="s">
        <v>34</v>
      </c>
      <c r="B14" s="1207" t="s">
        <v>530</v>
      </c>
      <c r="C14" s="1207" t="s">
        <v>34</v>
      </c>
      <c r="D14" s="307" t="s">
        <v>34</v>
      </c>
      <c r="E14" s="307" t="s">
        <v>34</v>
      </c>
      <c r="F14" s="307" t="s">
        <v>34</v>
      </c>
      <c r="G14" s="307" t="s">
        <v>34</v>
      </c>
      <c r="H14" s="224" t="s">
        <v>34</v>
      </c>
      <c r="I14" s="307">
        <f>SUM(I5:I13)</f>
        <v>28.4</v>
      </c>
      <c r="J14" s="307">
        <f>SUM(J5:J13)</f>
        <v>28.4</v>
      </c>
      <c r="K14" s="224" t="s">
        <v>34</v>
      </c>
      <c r="L14" s="224" t="s">
        <v>58</v>
      </c>
      <c r="M14" s="307">
        <f>M6+M9</f>
        <v>52.55</v>
      </c>
      <c r="N14" s="220"/>
      <c r="O14" s="307">
        <f t="shared" ref="O14:V14" si="1">SUM(O5:O13)</f>
        <v>1.35</v>
      </c>
      <c r="P14" s="307">
        <f t="shared" si="1"/>
        <v>6.64</v>
      </c>
      <c r="Q14" s="307">
        <f t="shared" si="1"/>
        <v>97</v>
      </c>
      <c r="R14" s="307">
        <f t="shared" si="1"/>
        <v>121.4</v>
      </c>
      <c r="S14" s="307">
        <f t="shared" si="1"/>
        <v>99.68</v>
      </c>
      <c r="T14" s="307">
        <f t="shared" si="1"/>
        <v>262.45999999999998</v>
      </c>
      <c r="U14" s="307">
        <f t="shared" si="1"/>
        <v>135.91</v>
      </c>
      <c r="V14" s="307">
        <f t="shared" si="1"/>
        <v>25.9</v>
      </c>
      <c r="W14" s="307" t="s">
        <v>488</v>
      </c>
      <c r="X14" s="307"/>
      <c r="Y14" s="307"/>
      <c r="Z14" s="307"/>
      <c r="AA14" s="307"/>
      <c r="AB14" s="321" t="s">
        <v>34</v>
      </c>
    </row>
    <row r="15" spans="1:28" s="308" customFormat="1" ht="16.5" customHeight="1">
      <c r="A15" s="1248"/>
      <c r="B15" s="1225"/>
      <c r="C15" s="1226"/>
      <c r="D15" s="1226"/>
      <c r="E15" s="1226"/>
      <c r="F15" s="1226"/>
      <c r="G15" s="1226"/>
      <c r="H15" s="1226"/>
      <c r="I15" s="1226"/>
      <c r="J15" s="1226"/>
      <c r="K15" s="1250"/>
      <c r="L15" s="224" t="s">
        <v>60</v>
      </c>
      <c r="M15" s="307">
        <f>M7+M10+M11+M13</f>
        <v>100.8</v>
      </c>
      <c r="N15" s="305"/>
      <c r="O15" s="1225"/>
      <c r="P15" s="1226"/>
      <c r="Q15" s="1226"/>
      <c r="R15" s="1226"/>
      <c r="S15" s="1226"/>
      <c r="T15" s="1226"/>
      <c r="U15" s="1226"/>
      <c r="V15" s="1226"/>
      <c r="W15" s="1226"/>
      <c r="X15" s="1226"/>
      <c r="Y15" s="1226"/>
      <c r="Z15" s="1226"/>
      <c r="AA15" s="1226"/>
      <c r="AB15" s="1254"/>
    </row>
    <row r="16" spans="1:28" s="308" customFormat="1" ht="16.5" hidden="1" customHeight="1">
      <c r="A16" s="1248"/>
      <c r="B16" s="1228"/>
      <c r="C16" s="1229"/>
      <c r="D16" s="1229"/>
      <c r="E16" s="1229"/>
      <c r="F16" s="1229"/>
      <c r="G16" s="1229"/>
      <c r="H16" s="1229"/>
      <c r="I16" s="1229"/>
      <c r="J16" s="1229"/>
      <c r="K16" s="1230"/>
      <c r="L16" s="224" t="s">
        <v>62</v>
      </c>
      <c r="M16" s="307">
        <v>0</v>
      </c>
      <c r="N16" s="305"/>
      <c r="O16" s="1228"/>
      <c r="P16" s="1229"/>
      <c r="Q16" s="1229"/>
      <c r="R16" s="1229"/>
      <c r="S16" s="1229"/>
      <c r="T16" s="1229"/>
      <c r="U16" s="1229"/>
      <c r="V16" s="1229"/>
      <c r="W16" s="1229"/>
      <c r="X16" s="1229"/>
      <c r="Y16" s="1229"/>
      <c r="Z16" s="1229"/>
      <c r="AA16" s="1229"/>
      <c r="AB16" s="1255"/>
    </row>
    <row r="17" spans="1:28" s="308" customFormat="1" ht="15.75" customHeight="1">
      <c r="A17" s="1248"/>
      <c r="B17" s="1228"/>
      <c r="C17" s="1229"/>
      <c r="D17" s="1229"/>
      <c r="E17" s="1229"/>
      <c r="F17" s="1229"/>
      <c r="G17" s="1229"/>
      <c r="H17" s="1229"/>
      <c r="I17" s="1229"/>
      <c r="J17" s="1229"/>
      <c r="K17" s="1230"/>
      <c r="L17" s="224" t="s">
        <v>52</v>
      </c>
      <c r="M17" s="307">
        <f>M5+M12</f>
        <v>55.15</v>
      </c>
      <c r="N17" s="305"/>
      <c r="O17" s="1228"/>
      <c r="P17" s="1229"/>
      <c r="Q17" s="1229"/>
      <c r="R17" s="1229"/>
      <c r="S17" s="1229"/>
      <c r="T17" s="1229"/>
      <c r="U17" s="1229"/>
      <c r="V17" s="1229"/>
      <c r="W17" s="1229"/>
      <c r="X17" s="1229"/>
      <c r="Y17" s="1229"/>
      <c r="Z17" s="1229"/>
      <c r="AA17" s="1229"/>
      <c r="AB17" s="1255"/>
    </row>
    <row r="18" spans="1:28" s="308" customFormat="1" ht="15" hidden="1" customHeight="1">
      <c r="A18" s="1248"/>
      <c r="B18" s="1228"/>
      <c r="C18" s="1229"/>
      <c r="D18" s="1229"/>
      <c r="E18" s="1229"/>
      <c r="F18" s="1229"/>
      <c r="G18" s="1229"/>
      <c r="H18" s="1229"/>
      <c r="I18" s="1229"/>
      <c r="J18" s="1229"/>
      <c r="K18" s="1230"/>
      <c r="L18" s="224" t="s">
        <v>53</v>
      </c>
      <c r="M18" s="307"/>
      <c r="N18" s="305"/>
      <c r="O18" s="1228"/>
      <c r="P18" s="1229"/>
      <c r="Q18" s="1229"/>
      <c r="R18" s="1229"/>
      <c r="S18" s="1229"/>
      <c r="T18" s="1229"/>
      <c r="U18" s="1229"/>
      <c r="V18" s="1229"/>
      <c r="W18" s="1229"/>
      <c r="X18" s="1229"/>
      <c r="Y18" s="1229"/>
      <c r="Z18" s="1229"/>
      <c r="AA18" s="1229"/>
      <c r="AB18" s="1255"/>
    </row>
    <row r="19" spans="1:28" s="308" customFormat="1" ht="12.75" customHeight="1">
      <c r="A19" s="1249"/>
      <c r="B19" s="1251"/>
      <c r="C19" s="1252"/>
      <c r="D19" s="1252"/>
      <c r="E19" s="1252"/>
      <c r="F19" s="1252"/>
      <c r="G19" s="1252"/>
      <c r="H19" s="1252"/>
      <c r="I19" s="1252"/>
      <c r="J19" s="1252"/>
      <c r="K19" s="1253"/>
      <c r="L19" s="224" t="s">
        <v>65</v>
      </c>
      <c r="M19" s="307">
        <f>M8</f>
        <v>39.6</v>
      </c>
      <c r="N19" s="305"/>
      <c r="O19" s="1251"/>
      <c r="P19" s="1252"/>
      <c r="Q19" s="1252"/>
      <c r="R19" s="1252"/>
      <c r="S19" s="1252"/>
      <c r="T19" s="1252"/>
      <c r="U19" s="1252"/>
      <c r="V19" s="1252"/>
      <c r="W19" s="1252"/>
      <c r="X19" s="1252"/>
      <c r="Y19" s="1252"/>
      <c r="Z19" s="1252"/>
      <c r="AA19" s="1252"/>
      <c r="AB19" s="1256"/>
    </row>
    <row r="20" spans="1:28" s="308" customFormat="1" ht="16.5" hidden="1" customHeight="1">
      <c r="A20" s="322"/>
      <c r="B20" s="305"/>
      <c r="C20" s="305"/>
      <c r="D20" s="305"/>
      <c r="E20" s="305"/>
      <c r="F20" s="305"/>
      <c r="G20" s="305"/>
      <c r="H20" s="310"/>
      <c r="I20" s="305"/>
      <c r="J20" s="305"/>
      <c r="K20" s="305"/>
      <c r="L20" s="224" t="s">
        <v>67</v>
      </c>
      <c r="M20" s="305"/>
      <c r="N20" s="305"/>
      <c r="O20" s="305"/>
      <c r="P20" s="305"/>
      <c r="Q20" s="305"/>
      <c r="R20" s="305"/>
      <c r="S20" s="305"/>
      <c r="T20" s="305"/>
      <c r="U20" s="305"/>
      <c r="V20" s="305"/>
      <c r="W20" s="305"/>
      <c r="X20" s="305"/>
      <c r="Y20" s="305"/>
      <c r="Z20" s="305"/>
      <c r="AA20" s="305"/>
      <c r="AB20" s="323"/>
    </row>
    <row r="21" spans="1:28" s="308" customFormat="1" ht="46.5" customHeight="1">
      <c r="A21" s="324" t="s">
        <v>520</v>
      </c>
      <c r="B21" s="305" t="s">
        <v>512</v>
      </c>
      <c r="C21" s="305" t="s">
        <v>429</v>
      </c>
      <c r="D21" s="305">
        <v>4</v>
      </c>
      <c r="E21" s="305">
        <v>8.5</v>
      </c>
      <c r="F21" s="305">
        <v>8.5</v>
      </c>
      <c r="G21" s="305" t="s">
        <v>58</v>
      </c>
      <c r="H21" s="310" t="s">
        <v>488</v>
      </c>
      <c r="I21" s="305" t="s">
        <v>488</v>
      </c>
      <c r="J21" s="305" t="s">
        <v>488</v>
      </c>
      <c r="K21" s="305" t="s">
        <v>488</v>
      </c>
      <c r="L21" s="305" t="str">
        <f t="shared" ref="L21:L29" si="2">G21</f>
        <v>A</v>
      </c>
      <c r="M21" s="305">
        <f>E21*D21</f>
        <v>34</v>
      </c>
      <c r="N21" s="306" t="s">
        <v>34</v>
      </c>
      <c r="O21" s="306" t="s">
        <v>488</v>
      </c>
      <c r="P21" s="306" t="s">
        <v>488</v>
      </c>
      <c r="Q21" s="306">
        <f>1.8*6</f>
        <v>10.8</v>
      </c>
      <c r="R21" s="220">
        <f>2*6</f>
        <v>12</v>
      </c>
      <c r="S21" s="220">
        <f t="shared" ref="S21:S29" si="3">Q21</f>
        <v>10.8</v>
      </c>
      <c r="T21" s="220">
        <f>Q21+R21*1.32</f>
        <v>26.64</v>
      </c>
      <c r="U21" s="220">
        <f>R21*1.12</f>
        <v>13.44</v>
      </c>
      <c r="V21" s="220">
        <f>2</f>
        <v>2</v>
      </c>
      <c r="W21" s="305" t="s">
        <v>488</v>
      </c>
      <c r="X21" s="305"/>
      <c r="Y21" s="305"/>
      <c r="Z21" s="305"/>
      <c r="AA21" s="305" t="s">
        <v>488</v>
      </c>
      <c r="AB21" s="325" t="s">
        <v>496</v>
      </c>
    </row>
    <row r="22" spans="1:28" s="308" customFormat="1" ht="54" customHeight="1">
      <c r="A22" s="1243" t="s">
        <v>529</v>
      </c>
      <c r="B22" s="305" t="s">
        <v>513</v>
      </c>
      <c r="C22" s="305" t="s">
        <v>429</v>
      </c>
      <c r="D22" s="305">
        <v>4</v>
      </c>
      <c r="E22" s="305">
        <v>10</v>
      </c>
      <c r="F22" s="305">
        <v>10</v>
      </c>
      <c r="G22" s="305" t="s">
        <v>65</v>
      </c>
      <c r="H22" s="310">
        <v>40</v>
      </c>
      <c r="I22" s="305">
        <v>19</v>
      </c>
      <c r="J22" s="305">
        <v>19</v>
      </c>
      <c r="K22" s="305" t="s">
        <v>430</v>
      </c>
      <c r="L22" s="305" t="str">
        <f t="shared" si="2"/>
        <v>F</v>
      </c>
      <c r="M22" s="305">
        <f>E22*D22</f>
        <v>40</v>
      </c>
      <c r="N22" s="306"/>
      <c r="O22" s="306">
        <f>10*0.15*0.3</f>
        <v>0.45</v>
      </c>
      <c r="P22" s="306" t="s">
        <v>488</v>
      </c>
      <c r="Q22" s="306">
        <f>1.8*6</f>
        <v>10.8</v>
      </c>
      <c r="R22" s="220" t="s">
        <v>488</v>
      </c>
      <c r="S22" s="220">
        <f t="shared" si="3"/>
        <v>10.8</v>
      </c>
      <c r="T22" s="220">
        <f>Q22</f>
        <v>10.8</v>
      </c>
      <c r="U22" s="220">
        <v>0</v>
      </c>
      <c r="V22" s="220">
        <f>4*0.5*2</f>
        <v>4</v>
      </c>
      <c r="W22" s="305">
        <f>6*2+2.6</f>
        <v>14.6</v>
      </c>
      <c r="X22" s="305"/>
      <c r="Y22" s="305"/>
      <c r="Z22" s="305"/>
      <c r="AA22" s="305">
        <v>10</v>
      </c>
      <c r="AB22" s="325" t="s">
        <v>516</v>
      </c>
    </row>
    <row r="23" spans="1:28" s="308" customFormat="1" ht="39" customHeight="1">
      <c r="A23" s="1244"/>
      <c r="B23" s="305" t="s">
        <v>517</v>
      </c>
      <c r="C23" s="305" t="s">
        <v>429</v>
      </c>
      <c r="D23" s="305">
        <v>3.6</v>
      </c>
      <c r="E23" s="305">
        <v>5</v>
      </c>
      <c r="F23" s="305">
        <v>5</v>
      </c>
      <c r="G23" s="305" t="s">
        <v>58</v>
      </c>
      <c r="H23" s="310">
        <v>40</v>
      </c>
      <c r="I23" s="305">
        <v>5</v>
      </c>
      <c r="J23" s="305">
        <v>5</v>
      </c>
      <c r="K23" s="305" t="s">
        <v>430</v>
      </c>
      <c r="L23" s="305" t="str">
        <f t="shared" si="2"/>
        <v>A</v>
      </c>
      <c r="M23" s="305">
        <f>D23*E23</f>
        <v>18</v>
      </c>
      <c r="N23" s="306"/>
      <c r="O23" s="306" t="s">
        <v>488</v>
      </c>
      <c r="P23" s="306" t="s">
        <v>488</v>
      </c>
      <c r="Q23" s="306">
        <f>1.8*5</f>
        <v>9</v>
      </c>
      <c r="R23" s="220">
        <f>1.5*5</f>
        <v>7.5</v>
      </c>
      <c r="S23" s="220">
        <f t="shared" si="3"/>
        <v>9</v>
      </c>
      <c r="T23" s="220">
        <f t="shared" ref="T23:T29" si="4">Q23+R23*1.32</f>
        <v>18.899999999999999</v>
      </c>
      <c r="U23" s="220">
        <f t="shared" ref="U23:U30" si="5">R23*1.12</f>
        <v>8.4</v>
      </c>
      <c r="V23" s="220">
        <f>1.5</f>
        <v>1.5</v>
      </c>
      <c r="W23" s="305" t="s">
        <v>488</v>
      </c>
      <c r="X23" s="305"/>
      <c r="Y23" s="305"/>
      <c r="Z23" s="305"/>
      <c r="AA23" s="305" t="s">
        <v>488</v>
      </c>
      <c r="AB23" s="325" t="s">
        <v>505</v>
      </c>
    </row>
    <row r="24" spans="1:28" s="308" customFormat="1" ht="27.75" customHeight="1">
      <c r="A24" s="1244"/>
      <c r="B24" s="305" t="s">
        <v>518</v>
      </c>
      <c r="C24" s="305" t="s">
        <v>429</v>
      </c>
      <c r="D24" s="305">
        <v>4</v>
      </c>
      <c r="E24" s="305">
        <v>4.5</v>
      </c>
      <c r="F24" s="305">
        <v>4.5</v>
      </c>
      <c r="G24" s="305" t="s">
        <v>52</v>
      </c>
      <c r="H24" s="310">
        <v>40</v>
      </c>
      <c r="I24" s="305">
        <v>4.5</v>
      </c>
      <c r="J24" s="305">
        <f>I24</f>
        <v>4.5</v>
      </c>
      <c r="K24" s="305" t="s">
        <v>430</v>
      </c>
      <c r="L24" s="305" t="str">
        <f t="shared" si="2"/>
        <v>D</v>
      </c>
      <c r="M24" s="305">
        <f>D24*E24</f>
        <v>18</v>
      </c>
      <c r="N24" s="306"/>
      <c r="O24" s="306" t="s">
        <v>488</v>
      </c>
      <c r="P24" s="306" t="s">
        <v>488</v>
      </c>
      <c r="Q24" s="306">
        <f>1.8*4.5</f>
        <v>8.1</v>
      </c>
      <c r="R24" s="220">
        <f>2.5*4.5</f>
        <v>11.25</v>
      </c>
      <c r="S24" s="220">
        <f t="shared" si="3"/>
        <v>8.1</v>
      </c>
      <c r="T24" s="220">
        <f t="shared" si="4"/>
        <v>22.95</v>
      </c>
      <c r="U24" s="220">
        <f t="shared" si="5"/>
        <v>12.6</v>
      </c>
      <c r="V24" s="220">
        <f>2.5*2*0.5</f>
        <v>2.5</v>
      </c>
      <c r="W24" s="305" t="s">
        <v>488</v>
      </c>
      <c r="X24" s="305"/>
      <c r="Y24" s="305"/>
      <c r="Z24" s="305"/>
      <c r="AA24" s="305" t="s">
        <v>488</v>
      </c>
      <c r="AB24" s="325" t="s">
        <v>505</v>
      </c>
    </row>
    <row r="25" spans="1:28" s="308" customFormat="1" ht="27.75" customHeight="1">
      <c r="A25" s="1244"/>
      <c r="B25" s="305" t="s">
        <v>519</v>
      </c>
      <c r="C25" s="305" t="s">
        <v>429</v>
      </c>
      <c r="D25" s="305">
        <v>4</v>
      </c>
      <c r="E25" s="305">
        <v>4.5</v>
      </c>
      <c r="F25" s="305">
        <v>4.5</v>
      </c>
      <c r="G25" s="305" t="s">
        <v>52</v>
      </c>
      <c r="H25" s="310">
        <v>40</v>
      </c>
      <c r="I25" s="305">
        <v>4.5</v>
      </c>
      <c r="J25" s="305">
        <f>I25</f>
        <v>4.5</v>
      </c>
      <c r="K25" s="305" t="s">
        <v>430</v>
      </c>
      <c r="L25" s="305" t="str">
        <f t="shared" si="2"/>
        <v>D</v>
      </c>
      <c r="M25" s="305">
        <f>D25*E25</f>
        <v>18</v>
      </c>
      <c r="N25" s="306"/>
      <c r="O25" s="306" t="s">
        <v>488</v>
      </c>
      <c r="P25" s="306" t="s">
        <v>488</v>
      </c>
      <c r="Q25" s="306">
        <f>1.8*4.5</f>
        <v>8.1</v>
      </c>
      <c r="R25" s="220">
        <f>2.5*4.5</f>
        <v>11.25</v>
      </c>
      <c r="S25" s="220">
        <f t="shared" si="3"/>
        <v>8.1</v>
      </c>
      <c r="T25" s="220">
        <f t="shared" si="4"/>
        <v>22.95</v>
      </c>
      <c r="U25" s="220">
        <f t="shared" si="5"/>
        <v>12.6</v>
      </c>
      <c r="V25" s="220">
        <f>2.5*2*0.5</f>
        <v>2.5</v>
      </c>
      <c r="W25" s="305" t="s">
        <v>488</v>
      </c>
      <c r="X25" s="305"/>
      <c r="Y25" s="305"/>
      <c r="Z25" s="305"/>
      <c r="AA25" s="305" t="s">
        <v>488</v>
      </c>
      <c r="AB25" s="325" t="s">
        <v>505</v>
      </c>
    </row>
    <row r="26" spans="1:28" s="308" customFormat="1" ht="27.75" customHeight="1">
      <c r="A26" s="1244"/>
      <c r="B26" s="305" t="s">
        <v>521</v>
      </c>
      <c r="C26" s="305" t="s">
        <v>429</v>
      </c>
      <c r="D26" s="305">
        <v>4</v>
      </c>
      <c r="E26" s="305">
        <v>4.5</v>
      </c>
      <c r="F26" s="305">
        <v>4.5</v>
      </c>
      <c r="G26" s="305" t="s">
        <v>58</v>
      </c>
      <c r="H26" s="310" t="s">
        <v>488</v>
      </c>
      <c r="I26" s="305" t="s">
        <v>488</v>
      </c>
      <c r="J26" s="305" t="s">
        <v>488</v>
      </c>
      <c r="K26" s="305" t="s">
        <v>488</v>
      </c>
      <c r="L26" s="305" t="str">
        <f t="shared" si="2"/>
        <v>A</v>
      </c>
      <c r="M26" s="305">
        <f>E26*D26</f>
        <v>18</v>
      </c>
      <c r="N26" s="306"/>
      <c r="O26" s="306" t="s">
        <v>488</v>
      </c>
      <c r="P26" s="306" t="s">
        <v>488</v>
      </c>
      <c r="Q26" s="306">
        <f>1.8*4.5</f>
        <v>8.1</v>
      </c>
      <c r="R26" s="220">
        <f>1.5*4.5</f>
        <v>6.75</v>
      </c>
      <c r="S26" s="220">
        <f t="shared" si="3"/>
        <v>8.1</v>
      </c>
      <c r="T26" s="220">
        <f t="shared" si="4"/>
        <v>17.010000000000002</v>
      </c>
      <c r="U26" s="220">
        <f t="shared" si="5"/>
        <v>7.56</v>
      </c>
      <c r="V26" s="220">
        <f>1.5*2*0.5</f>
        <v>1.5</v>
      </c>
      <c r="W26" s="305" t="s">
        <v>488</v>
      </c>
      <c r="X26" s="305"/>
      <c r="Y26" s="305"/>
      <c r="Z26" s="305"/>
      <c r="AA26" s="305" t="s">
        <v>488</v>
      </c>
      <c r="AB26" s="325" t="s">
        <v>522</v>
      </c>
    </row>
    <row r="27" spans="1:28" s="308" customFormat="1" ht="27.75" customHeight="1">
      <c r="A27" s="1244"/>
      <c r="B27" s="305" t="s">
        <v>523</v>
      </c>
      <c r="C27" s="305" t="s">
        <v>429</v>
      </c>
      <c r="D27" s="305">
        <v>4</v>
      </c>
      <c r="E27" s="305">
        <v>4.5</v>
      </c>
      <c r="F27" s="305">
        <v>4.5</v>
      </c>
      <c r="G27" s="305" t="s">
        <v>53</v>
      </c>
      <c r="H27" s="310">
        <v>40</v>
      </c>
      <c r="I27" s="305">
        <v>5</v>
      </c>
      <c r="J27" s="305">
        <f>I27</f>
        <v>5</v>
      </c>
      <c r="K27" s="305" t="s">
        <v>430</v>
      </c>
      <c r="L27" s="305" t="str">
        <f t="shared" si="2"/>
        <v>E</v>
      </c>
      <c r="M27" s="305">
        <f>E27*D27</f>
        <v>18</v>
      </c>
      <c r="N27" s="306"/>
      <c r="O27" s="306" t="s">
        <v>488</v>
      </c>
      <c r="P27" s="306" t="s">
        <v>488</v>
      </c>
      <c r="Q27" s="306">
        <f>1.8*4.5</f>
        <v>8.1</v>
      </c>
      <c r="R27" s="220">
        <f>1*4.5</f>
        <v>4.5</v>
      </c>
      <c r="S27" s="220">
        <f t="shared" si="3"/>
        <v>8.1</v>
      </c>
      <c r="T27" s="220">
        <f t="shared" si="4"/>
        <v>14.04</v>
      </c>
      <c r="U27" s="220">
        <f t="shared" si="5"/>
        <v>5.04</v>
      </c>
      <c r="V27" s="220">
        <f>1*2*0.5</f>
        <v>1</v>
      </c>
      <c r="W27" s="305" t="s">
        <v>488</v>
      </c>
      <c r="X27" s="305"/>
      <c r="Y27" s="305"/>
      <c r="Z27" s="305"/>
      <c r="AA27" s="305" t="s">
        <v>488</v>
      </c>
      <c r="AB27" s="325" t="s">
        <v>525</v>
      </c>
    </row>
    <row r="28" spans="1:28" s="308" customFormat="1" ht="27.75" customHeight="1">
      <c r="A28" s="1244"/>
      <c r="B28" s="305" t="s">
        <v>524</v>
      </c>
      <c r="C28" s="305" t="s">
        <v>429</v>
      </c>
      <c r="D28" s="305">
        <v>4.5</v>
      </c>
      <c r="E28" s="305">
        <v>8.5</v>
      </c>
      <c r="F28" s="305">
        <v>8.5</v>
      </c>
      <c r="G28" s="305" t="s">
        <v>67</v>
      </c>
      <c r="H28" s="310">
        <v>40</v>
      </c>
      <c r="I28" s="305">
        <v>8.5</v>
      </c>
      <c r="J28" s="305">
        <f>I28</f>
        <v>8.5</v>
      </c>
      <c r="K28" s="305" t="s">
        <v>430</v>
      </c>
      <c r="L28" s="305" t="str">
        <f t="shared" si="2"/>
        <v>G</v>
      </c>
      <c r="M28" s="305">
        <f>D28*E28</f>
        <v>38.25</v>
      </c>
      <c r="N28" s="306"/>
      <c r="O28" s="306" t="s">
        <v>488</v>
      </c>
      <c r="P28" s="306" t="s">
        <v>488</v>
      </c>
      <c r="Q28" s="306">
        <f>1.8*5</f>
        <v>9</v>
      </c>
      <c r="R28" s="220">
        <f>2.5*5</f>
        <v>12.5</v>
      </c>
      <c r="S28" s="220">
        <f t="shared" si="3"/>
        <v>9</v>
      </c>
      <c r="T28" s="220">
        <f t="shared" si="4"/>
        <v>25.5</v>
      </c>
      <c r="U28" s="220">
        <f t="shared" si="5"/>
        <v>14</v>
      </c>
      <c r="V28" s="220">
        <f>1.5*2*0.5</f>
        <v>1.5</v>
      </c>
      <c r="W28" s="305" t="s">
        <v>488</v>
      </c>
      <c r="X28" s="305"/>
      <c r="Y28" s="305"/>
      <c r="Z28" s="305"/>
      <c r="AA28" s="305" t="s">
        <v>488</v>
      </c>
      <c r="AB28" s="325" t="s">
        <v>525</v>
      </c>
    </row>
    <row r="29" spans="1:28" s="308" customFormat="1" ht="27.75" customHeight="1">
      <c r="A29" s="1244"/>
      <c r="B29" s="305" t="s">
        <v>526</v>
      </c>
      <c r="C29" s="305" t="s">
        <v>429</v>
      </c>
      <c r="D29" s="305">
        <v>5</v>
      </c>
      <c r="E29" s="305">
        <v>4</v>
      </c>
      <c r="F29" s="305">
        <v>4</v>
      </c>
      <c r="G29" s="305" t="s">
        <v>58</v>
      </c>
      <c r="H29" s="310">
        <v>40</v>
      </c>
      <c r="I29" s="305">
        <v>4</v>
      </c>
      <c r="J29" s="305">
        <f>I29</f>
        <v>4</v>
      </c>
      <c r="K29" s="305" t="s">
        <v>430</v>
      </c>
      <c r="L29" s="305" t="str">
        <f t="shared" si="2"/>
        <v>A</v>
      </c>
      <c r="M29" s="305">
        <f>D29*E29</f>
        <v>20</v>
      </c>
      <c r="N29" s="306"/>
      <c r="O29" s="306" t="s">
        <v>488</v>
      </c>
      <c r="P29" s="306" t="s">
        <v>488</v>
      </c>
      <c r="Q29" s="306">
        <f>1.8*6</f>
        <v>10.8</v>
      </c>
      <c r="R29" s="220">
        <f>1.5*6</f>
        <v>9</v>
      </c>
      <c r="S29" s="220">
        <f t="shared" si="3"/>
        <v>10.8</v>
      </c>
      <c r="T29" s="220">
        <f t="shared" si="4"/>
        <v>22.68</v>
      </c>
      <c r="U29" s="220">
        <f t="shared" si="5"/>
        <v>10.08</v>
      </c>
      <c r="V29" s="220">
        <f>2.5*2*0.5</f>
        <v>2.5</v>
      </c>
      <c r="W29" s="305" t="s">
        <v>488</v>
      </c>
      <c r="X29" s="305"/>
      <c r="Y29" s="305"/>
      <c r="Z29" s="305"/>
      <c r="AA29" s="305" t="s">
        <v>488</v>
      </c>
      <c r="AB29" s="325" t="s">
        <v>525</v>
      </c>
    </row>
    <row r="30" spans="1:28" s="308" customFormat="1" ht="27.75" customHeight="1">
      <c r="A30" s="1244"/>
      <c r="B30" s="305" t="s">
        <v>527</v>
      </c>
      <c r="C30" s="305" t="s">
        <v>429</v>
      </c>
      <c r="D30" s="305">
        <v>6.2</v>
      </c>
      <c r="E30" s="305">
        <v>4</v>
      </c>
      <c r="F30" s="484">
        <v>5.5</v>
      </c>
      <c r="G30" s="305" t="s">
        <v>52</v>
      </c>
      <c r="H30" s="310" t="s">
        <v>488</v>
      </c>
      <c r="I30" s="305" t="s">
        <v>488</v>
      </c>
      <c r="J30" s="305" t="s">
        <v>488</v>
      </c>
      <c r="K30" s="305" t="s">
        <v>488</v>
      </c>
      <c r="L30" s="305" t="s">
        <v>488</v>
      </c>
      <c r="M30" s="305" t="s">
        <v>488</v>
      </c>
      <c r="N30" s="306"/>
      <c r="O30" s="306" t="s">
        <v>488</v>
      </c>
      <c r="P30" s="306" t="s">
        <v>488</v>
      </c>
      <c r="Q30" s="306" t="s">
        <v>488</v>
      </c>
      <c r="R30" s="220">
        <v>13.6</v>
      </c>
      <c r="S30" s="220" t="s">
        <v>488</v>
      </c>
      <c r="T30" s="220">
        <f>R30*1.32</f>
        <v>17.95</v>
      </c>
      <c r="U30" s="220">
        <f t="shared" si="5"/>
        <v>15.23</v>
      </c>
      <c r="V30" s="220">
        <f>2.5*2*0.5</f>
        <v>2.5</v>
      </c>
      <c r="W30" s="305" t="s">
        <v>488</v>
      </c>
      <c r="X30" s="305"/>
      <c r="Y30" s="305"/>
      <c r="Z30" s="305"/>
      <c r="AA30" s="305"/>
      <c r="AB30" s="325" t="s">
        <v>528</v>
      </c>
    </row>
    <row r="31" spans="1:28" s="308" customFormat="1" ht="54" customHeight="1">
      <c r="A31" s="1223" t="s">
        <v>488</v>
      </c>
      <c r="B31" s="1207" t="s">
        <v>530</v>
      </c>
      <c r="C31" s="1207"/>
      <c r="D31" s="307" t="s">
        <v>34</v>
      </c>
      <c r="E31" s="481" t="s">
        <v>34</v>
      </c>
      <c r="F31" s="307" t="s">
        <v>34</v>
      </c>
      <c r="G31" s="307" t="s">
        <v>34</v>
      </c>
      <c r="H31" s="224" t="s">
        <v>34</v>
      </c>
      <c r="I31" s="307">
        <f>SUM(I22:I30)</f>
        <v>50.5</v>
      </c>
      <c r="J31" s="307">
        <f>SUM(J22:J30)</f>
        <v>50.5</v>
      </c>
      <c r="K31" s="224" t="s">
        <v>34</v>
      </c>
      <c r="L31" s="224" t="s">
        <v>58</v>
      </c>
      <c r="M31" s="307">
        <f>M23+M26+M29</f>
        <v>56</v>
      </c>
      <c r="N31" s="306"/>
      <c r="O31" s="307">
        <f t="shared" ref="O31:AA31" si="6">SUM(O22:O30)</f>
        <v>0.45</v>
      </c>
      <c r="P31" s="307">
        <f t="shared" si="6"/>
        <v>0</v>
      </c>
      <c r="Q31" s="307">
        <f t="shared" si="6"/>
        <v>72</v>
      </c>
      <c r="R31" s="307">
        <f t="shared" si="6"/>
        <v>76.349999999999994</v>
      </c>
      <c r="S31" s="307">
        <f t="shared" si="6"/>
        <v>72</v>
      </c>
      <c r="T31" s="307">
        <f t="shared" si="6"/>
        <v>172.78</v>
      </c>
      <c r="U31" s="307">
        <f t="shared" si="6"/>
        <v>85.51</v>
      </c>
      <c r="V31" s="307">
        <f t="shared" si="6"/>
        <v>19.5</v>
      </c>
      <c r="W31" s="307">
        <f t="shared" si="6"/>
        <v>14.6</v>
      </c>
      <c r="X31" s="307">
        <f t="shared" si="6"/>
        <v>0</v>
      </c>
      <c r="Y31" s="307">
        <f t="shared" si="6"/>
        <v>0</v>
      </c>
      <c r="Z31" s="307">
        <f t="shared" si="6"/>
        <v>0</v>
      </c>
      <c r="AA31" s="307">
        <f t="shared" si="6"/>
        <v>10</v>
      </c>
      <c r="AB31" s="321" t="s">
        <v>34</v>
      </c>
    </row>
    <row r="32" spans="1:28" s="308" customFormat="1" ht="18.75" customHeight="1">
      <c r="A32" s="1223"/>
      <c r="B32" s="1225"/>
      <c r="C32" s="1226"/>
      <c r="D32" s="1226"/>
      <c r="E32" s="1226"/>
      <c r="F32" s="1226"/>
      <c r="G32" s="1226"/>
      <c r="H32" s="1226"/>
      <c r="I32" s="1226"/>
      <c r="J32" s="1226"/>
      <c r="K32" s="1227"/>
      <c r="L32" s="486" t="s">
        <v>52</v>
      </c>
      <c r="M32" s="489">
        <f>M24+M25</f>
        <v>36</v>
      </c>
      <c r="N32" s="306"/>
      <c r="O32" s="1234"/>
      <c r="P32" s="1235"/>
      <c r="Q32" s="1235"/>
      <c r="R32" s="1235"/>
      <c r="S32" s="1235"/>
      <c r="T32" s="1235"/>
      <c r="U32" s="1235"/>
      <c r="V32" s="1235"/>
      <c r="W32" s="1235"/>
      <c r="X32" s="1235"/>
      <c r="Y32" s="1235"/>
      <c r="Z32" s="1235"/>
      <c r="AA32" s="1235"/>
      <c r="AB32" s="1236"/>
    </row>
    <row r="33" spans="1:28" s="308" customFormat="1" ht="16.5" customHeight="1">
      <c r="A33" s="1223"/>
      <c r="B33" s="1228"/>
      <c r="C33" s="1229"/>
      <c r="D33" s="1229"/>
      <c r="E33" s="1229"/>
      <c r="F33" s="1229"/>
      <c r="G33" s="1229"/>
      <c r="H33" s="1229"/>
      <c r="I33" s="1229"/>
      <c r="J33" s="1229"/>
      <c r="K33" s="1230"/>
      <c r="L33" s="224" t="s">
        <v>53</v>
      </c>
      <c r="M33" s="307">
        <f>M27</f>
        <v>18</v>
      </c>
      <c r="N33" s="306"/>
      <c r="O33" s="1237"/>
      <c r="P33" s="1238"/>
      <c r="Q33" s="1238"/>
      <c r="R33" s="1238"/>
      <c r="S33" s="1238"/>
      <c r="T33" s="1238"/>
      <c r="U33" s="1238"/>
      <c r="V33" s="1238"/>
      <c r="W33" s="1238"/>
      <c r="X33" s="1238"/>
      <c r="Y33" s="1238"/>
      <c r="Z33" s="1238"/>
      <c r="AA33" s="1238"/>
      <c r="AB33" s="1239"/>
    </row>
    <row r="34" spans="1:28" s="308" customFormat="1" ht="15" customHeight="1">
      <c r="A34" s="1223"/>
      <c r="B34" s="1228"/>
      <c r="C34" s="1229"/>
      <c r="D34" s="1229"/>
      <c r="E34" s="1229"/>
      <c r="F34" s="1229"/>
      <c r="G34" s="1229"/>
      <c r="H34" s="1229"/>
      <c r="I34" s="1229"/>
      <c r="J34" s="1229"/>
      <c r="K34" s="1230"/>
      <c r="L34" s="224" t="s">
        <v>65</v>
      </c>
      <c r="M34" s="307">
        <f>M22</f>
        <v>40</v>
      </c>
      <c r="N34" s="306"/>
      <c r="O34" s="1237"/>
      <c r="P34" s="1238"/>
      <c r="Q34" s="1238"/>
      <c r="R34" s="1238"/>
      <c r="S34" s="1238"/>
      <c r="T34" s="1238"/>
      <c r="U34" s="1238"/>
      <c r="V34" s="1238"/>
      <c r="W34" s="1238"/>
      <c r="X34" s="1238"/>
      <c r="Y34" s="1238"/>
      <c r="Z34" s="1238"/>
      <c r="AA34" s="1238"/>
      <c r="AB34" s="1239"/>
    </row>
    <row r="35" spans="1:28" ht="18.75" customHeight="1" thickBot="1">
      <c r="A35" s="1224"/>
      <c r="B35" s="1231"/>
      <c r="C35" s="1232"/>
      <c r="D35" s="1232"/>
      <c r="E35" s="1232"/>
      <c r="F35" s="1232"/>
      <c r="G35" s="1232"/>
      <c r="H35" s="1232"/>
      <c r="I35" s="1232"/>
      <c r="J35" s="1232"/>
      <c r="K35" s="1233"/>
      <c r="L35" s="326" t="s">
        <v>67</v>
      </c>
      <c r="M35" s="327">
        <f>M28</f>
        <v>38.25</v>
      </c>
      <c r="N35" s="328"/>
      <c r="O35" s="1240"/>
      <c r="P35" s="1241"/>
      <c r="Q35" s="1241"/>
      <c r="R35" s="1241"/>
      <c r="S35" s="1241"/>
      <c r="T35" s="1241"/>
      <c r="U35" s="1241"/>
      <c r="V35" s="1241"/>
      <c r="W35" s="1241"/>
      <c r="X35" s="1241"/>
      <c r="Y35" s="1241"/>
      <c r="Z35" s="1241"/>
      <c r="AA35" s="1241"/>
      <c r="AB35" s="1242"/>
    </row>
    <row r="36" spans="1:28">
      <c r="A36" s="308"/>
      <c r="B36" s="308"/>
      <c r="C36" s="308"/>
      <c r="D36" s="308"/>
      <c r="E36" s="308"/>
      <c r="F36" s="308"/>
    </row>
    <row r="37" spans="1:28">
      <c r="A37" s="308"/>
      <c r="B37" s="308"/>
      <c r="C37" s="308"/>
      <c r="D37" s="308"/>
      <c r="E37" s="308"/>
      <c r="F37" s="308"/>
      <c r="Q37" s="206">
        <f>Q31+Q14</f>
        <v>169</v>
      </c>
    </row>
    <row r="38" spans="1:28">
      <c r="A38" s="308"/>
      <c r="B38" s="308"/>
      <c r="C38" s="308"/>
      <c r="D38" s="308"/>
      <c r="E38" s="308"/>
      <c r="F38" s="308"/>
    </row>
    <row r="39" spans="1:28">
      <c r="F39" s="482"/>
    </row>
    <row r="40" spans="1:28">
      <c r="E40" s="482"/>
    </row>
    <row r="41" spans="1:28" ht="15.75">
      <c r="B41" s="469" t="s">
        <v>431</v>
      </c>
      <c r="C41" s="469"/>
      <c r="D41" s="469"/>
      <c r="E41" s="497"/>
      <c r="F41" s="469"/>
      <c r="G41" s="469"/>
      <c r="H41" s="469"/>
      <c r="I41" s="469"/>
      <c r="J41" s="469"/>
      <c r="K41" s="469"/>
      <c r="L41" s="469"/>
      <c r="M41" s="469"/>
      <c r="N41" s="469"/>
      <c r="O41" s="469"/>
      <c r="P41" s="469"/>
      <c r="Q41" s="469"/>
      <c r="R41" s="469"/>
      <c r="S41" s="469"/>
      <c r="T41" s="469"/>
      <c r="U41" s="469"/>
      <c r="V41" s="469"/>
      <c r="W41" s="469"/>
      <c r="X41" s="469"/>
      <c r="Y41" s="469"/>
      <c r="Z41" s="469"/>
    </row>
    <row r="43" spans="1:28" ht="27" customHeight="1">
      <c r="B43" s="230" t="s">
        <v>89</v>
      </c>
      <c r="C43" s="230" t="s">
        <v>432</v>
      </c>
      <c r="D43" s="230" t="s">
        <v>433</v>
      </c>
      <c r="E43" s="231" t="s">
        <v>434</v>
      </c>
      <c r="F43" s="231" t="s">
        <v>435</v>
      </c>
    </row>
    <row r="44" spans="1:28" ht="51">
      <c r="B44" s="221" t="s">
        <v>90</v>
      </c>
      <c r="C44" s="221" t="s">
        <v>700</v>
      </c>
      <c r="D44" s="221" t="s">
        <v>9</v>
      </c>
      <c r="E44" s="331" t="s">
        <v>34</v>
      </c>
      <c r="F44" s="221">
        <v>1</v>
      </c>
    </row>
    <row r="45" spans="1:28" ht="51">
      <c r="B45" s="221" t="s">
        <v>91</v>
      </c>
      <c r="C45" s="221" t="s">
        <v>699</v>
      </c>
      <c r="D45" s="221" t="s">
        <v>9</v>
      </c>
      <c r="E45" s="221" t="s">
        <v>34</v>
      </c>
      <c r="F45" s="496">
        <v>2</v>
      </c>
    </row>
    <row r="46" spans="1:28" ht="76.5">
      <c r="B46" s="221" t="s">
        <v>92</v>
      </c>
      <c r="C46" s="221" t="s">
        <v>701</v>
      </c>
      <c r="D46" s="221" t="s">
        <v>9</v>
      </c>
      <c r="E46" s="496" t="s">
        <v>34</v>
      </c>
      <c r="F46" s="221">
        <v>2</v>
      </c>
    </row>
    <row r="47" spans="1:28">
      <c r="B47" s="226"/>
      <c r="C47" s="226"/>
      <c r="D47" s="226"/>
      <c r="E47" s="226"/>
      <c r="F47" s="226"/>
    </row>
    <row r="48" spans="1:28">
      <c r="B48" s="226"/>
      <c r="C48" s="226"/>
      <c r="D48" s="226"/>
      <c r="E48" s="226"/>
      <c r="F48" s="226"/>
    </row>
    <row r="49" spans="2:26">
      <c r="B49" s="226"/>
      <c r="C49" s="226"/>
      <c r="D49" s="226"/>
      <c r="E49" s="226"/>
      <c r="F49" s="226"/>
    </row>
    <row r="50" spans="2:26">
      <c r="B50" s="226"/>
      <c r="C50" s="226"/>
      <c r="D50" s="226"/>
      <c r="E50" s="226"/>
      <c r="F50" s="226"/>
    </row>
    <row r="52" spans="2:26" ht="15.75">
      <c r="B52" s="225"/>
      <c r="C52" s="225"/>
      <c r="D52" s="225"/>
      <c r="F52" s="225"/>
      <c r="G52" s="225"/>
      <c r="H52" s="225"/>
      <c r="I52" s="225"/>
      <c r="J52" s="225"/>
      <c r="K52" s="225"/>
      <c r="L52" s="225"/>
      <c r="M52" s="225"/>
      <c r="N52" s="225"/>
      <c r="O52" s="225"/>
      <c r="P52" s="225"/>
      <c r="Q52" s="225"/>
      <c r="R52" s="225"/>
      <c r="S52" s="225"/>
      <c r="T52" s="225"/>
      <c r="U52" s="225"/>
      <c r="V52" s="225"/>
      <c r="W52" s="225"/>
      <c r="X52" s="225"/>
      <c r="Y52" s="225"/>
      <c r="Z52" s="225"/>
    </row>
    <row r="53" spans="2:26" ht="15.75">
      <c r="E53" s="225"/>
    </row>
    <row r="54" spans="2:26" hidden="1">
      <c r="B54" s="230"/>
      <c r="C54" s="230"/>
      <c r="D54" s="230"/>
      <c r="E54" s="230"/>
      <c r="F54" s="231"/>
    </row>
    <row r="55" spans="2:26" hidden="1">
      <c r="B55" s="1194"/>
      <c r="C55" s="1194"/>
      <c r="D55" s="1197"/>
      <c r="E55" s="1200"/>
      <c r="F55" s="1201"/>
    </row>
    <row r="56" spans="2:26" hidden="1">
      <c r="B56" s="1195"/>
      <c r="C56" s="1195"/>
      <c r="D56" s="1198"/>
      <c r="E56" s="1200"/>
      <c r="F56" s="1202"/>
    </row>
    <row r="57" spans="2:26" ht="117.75" hidden="1" customHeight="1">
      <c r="B57" s="1196"/>
      <c r="C57" s="1196"/>
      <c r="D57" s="1199"/>
      <c r="E57" s="1200"/>
      <c r="F57" s="1203"/>
    </row>
    <row r="58" spans="2:26">
      <c r="E58" s="227"/>
    </row>
  </sheetData>
  <mergeCells count="21">
    <mergeCell ref="A22:A30"/>
    <mergeCell ref="B2:Z2"/>
    <mergeCell ref="A3:M3"/>
    <mergeCell ref="O3:P3"/>
    <mergeCell ref="Q3:R3"/>
    <mergeCell ref="S3:U3"/>
    <mergeCell ref="L4:M4"/>
    <mergeCell ref="A5:A13"/>
    <mergeCell ref="A14:A19"/>
    <mergeCell ref="B14:C14"/>
    <mergeCell ref="B15:K19"/>
    <mergeCell ref="O15:AB19"/>
    <mergeCell ref="A31:A35"/>
    <mergeCell ref="B31:C31"/>
    <mergeCell ref="B32:K35"/>
    <mergeCell ref="O32:AB35"/>
    <mergeCell ref="B55:B57"/>
    <mergeCell ref="C55:C57"/>
    <mergeCell ref="D55:D57"/>
    <mergeCell ref="E55:E57"/>
    <mergeCell ref="F55:F57"/>
  </mergeCells>
  <printOptions horizontalCentered="1" verticalCentered="1"/>
  <pageMargins left="0.39370078740157483" right="0.39370078740157483" top="0.98425196850393704" bottom="0.98425196850393704" header="0.51181102362204722" footer="0.51181102362204722"/>
  <pageSetup paperSize="9" scale="31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theme="5" tint="0.59999389629810485"/>
  </sheetPr>
  <dimension ref="A1:I62"/>
  <sheetViews>
    <sheetView workbookViewId="0"/>
  </sheetViews>
  <sheetFormatPr defaultRowHeight="12.75"/>
  <cols>
    <col min="4" max="4" width="9.5703125" customWidth="1"/>
    <col min="5" max="5" width="13.42578125" customWidth="1"/>
    <col min="6" max="6" width="12.28515625" customWidth="1"/>
    <col min="8" max="9" width="10.140625" customWidth="1"/>
  </cols>
  <sheetData>
    <row r="1" spans="1:9">
      <c r="E1" s="1275" t="s">
        <v>343</v>
      </c>
      <c r="F1" s="1275"/>
    </row>
    <row r="2" spans="1:9" ht="9" customHeight="1">
      <c r="E2" s="1276"/>
      <c r="F2" s="1276"/>
    </row>
    <row r="3" spans="1:9" ht="25.5" customHeight="1">
      <c r="A3" s="1277" t="s">
        <v>344</v>
      </c>
      <c r="B3" s="1277"/>
      <c r="C3" s="1277"/>
      <c r="D3" s="1277"/>
      <c r="E3" s="1277"/>
      <c r="F3" s="1277"/>
      <c r="G3" s="190"/>
      <c r="H3" s="190"/>
      <c r="I3" s="190"/>
    </row>
    <row r="4" spans="1:9" ht="24" customHeight="1">
      <c r="A4" s="1278" t="s">
        <v>448</v>
      </c>
      <c r="B4" s="1278"/>
      <c r="C4" s="1278"/>
      <c r="D4" s="1278"/>
      <c r="E4" s="1278"/>
      <c r="F4" s="1278"/>
      <c r="G4" s="191"/>
      <c r="H4" s="191"/>
      <c r="I4" s="191"/>
    </row>
    <row r="5" spans="1:9" ht="61.5" customHeight="1">
      <c r="A5" s="1278"/>
      <c r="B5" s="1278"/>
      <c r="C5" s="1278"/>
      <c r="D5" s="1278"/>
      <c r="E5" s="1278"/>
      <c r="F5" s="1278"/>
      <c r="G5" s="191"/>
      <c r="H5" s="191"/>
      <c r="I5" s="191"/>
    </row>
    <row r="6" spans="1:9" ht="18" customHeight="1">
      <c r="A6" s="1279" t="s">
        <v>345</v>
      </c>
      <c r="B6" s="1280"/>
      <c r="C6" s="1280"/>
      <c r="D6" s="1280"/>
      <c r="E6" s="1280"/>
      <c r="F6" s="1281"/>
      <c r="G6" s="191"/>
      <c r="H6" s="191"/>
      <c r="I6" s="191"/>
    </row>
    <row r="7" spans="1:9" ht="12.75" customHeight="1">
      <c r="A7" s="1266" t="s">
        <v>346</v>
      </c>
      <c r="B7" s="1266" t="s">
        <v>347</v>
      </c>
      <c r="C7" s="1266" t="s">
        <v>348</v>
      </c>
      <c r="D7" s="1268" t="s">
        <v>349</v>
      </c>
      <c r="E7" s="1268"/>
      <c r="F7" s="1268"/>
    </row>
    <row r="8" spans="1:9" ht="12.75" customHeight="1">
      <c r="A8" s="1267"/>
      <c r="B8" s="1267"/>
      <c r="C8" s="1266"/>
      <c r="D8" s="1266" t="s">
        <v>350</v>
      </c>
      <c r="E8" s="1266" t="s">
        <v>351</v>
      </c>
      <c r="F8" s="1266" t="s">
        <v>352</v>
      </c>
    </row>
    <row r="9" spans="1:9" ht="6" customHeight="1">
      <c r="A9" s="1267"/>
      <c r="B9" s="1267"/>
      <c r="C9" s="1266"/>
      <c r="D9" s="1266"/>
      <c r="E9" s="1266"/>
      <c r="F9" s="1266"/>
    </row>
    <row r="10" spans="1:9" ht="4.5" customHeight="1">
      <c r="A10" s="1267"/>
      <c r="B10" s="1267"/>
      <c r="C10" s="1266"/>
      <c r="D10" s="1266"/>
      <c r="E10" s="1266"/>
      <c r="F10" s="1266"/>
    </row>
    <row r="11" spans="1:9">
      <c r="A11" s="1269">
        <v>13</v>
      </c>
      <c r="B11" s="1282">
        <v>780</v>
      </c>
      <c r="C11" s="193" t="s">
        <v>34</v>
      </c>
      <c r="D11" s="1274">
        <v>2</v>
      </c>
      <c r="E11" s="194" t="s">
        <v>34</v>
      </c>
      <c r="F11" s="194" t="s">
        <v>34</v>
      </c>
      <c r="H11" s="1285"/>
    </row>
    <row r="12" spans="1:9">
      <c r="A12" s="1269"/>
      <c r="B12" s="1282"/>
      <c r="C12" s="1271">
        <f>B13-B11</f>
        <v>2.4</v>
      </c>
      <c r="D12" s="1274"/>
      <c r="E12" s="1274">
        <f>SUM(0.5*D11,0.5*D13)</f>
        <v>1</v>
      </c>
      <c r="F12" s="1274">
        <f>PRODUCT(C12,E12)</f>
        <v>2.4</v>
      </c>
      <c r="H12" s="1285"/>
    </row>
    <row r="13" spans="1:9">
      <c r="A13" s="1269"/>
      <c r="B13" s="1282">
        <v>782.4</v>
      </c>
      <c r="C13" s="1271"/>
      <c r="D13" s="1274">
        <v>0</v>
      </c>
      <c r="E13" s="1274"/>
      <c r="F13" s="1274"/>
      <c r="H13" s="1285"/>
    </row>
    <row r="14" spans="1:9">
      <c r="A14" s="1269"/>
      <c r="B14" s="1282"/>
      <c r="C14" s="1271">
        <f>B15-B13</f>
        <v>28.9</v>
      </c>
      <c r="D14" s="1274"/>
      <c r="E14" s="1274">
        <f>SUM(0.5*D13,0.5*D15)</f>
        <v>1.33</v>
      </c>
      <c r="F14" s="1274">
        <f>PRODUCT(C14,E14)</f>
        <v>38.44</v>
      </c>
      <c r="H14" s="1285"/>
    </row>
    <row r="15" spans="1:9">
      <c r="A15" s="1269"/>
      <c r="B15" s="1282">
        <v>811.3</v>
      </c>
      <c r="C15" s="1271"/>
      <c r="D15" s="1274">
        <v>2.65</v>
      </c>
      <c r="E15" s="1274"/>
      <c r="F15" s="1274"/>
      <c r="H15" s="1285"/>
    </row>
    <row r="16" spans="1:9">
      <c r="A16" s="1269"/>
      <c r="B16" s="1282"/>
      <c r="C16" s="1271">
        <f>B17-B15</f>
        <v>18.7</v>
      </c>
      <c r="D16" s="1274"/>
      <c r="E16" s="1274">
        <f>SUM(0.5*D15,0.5*D17)</f>
        <v>2.7</v>
      </c>
      <c r="F16" s="1274">
        <f>PRODUCT(C16,E16)</f>
        <v>50.49</v>
      </c>
      <c r="H16" s="1285"/>
    </row>
    <row r="17" spans="1:8">
      <c r="A17" s="1269"/>
      <c r="B17" s="1282">
        <v>830</v>
      </c>
      <c r="C17" s="1271"/>
      <c r="D17" s="1274">
        <v>2.75</v>
      </c>
      <c r="E17" s="1274"/>
      <c r="F17" s="1274"/>
      <c r="H17" s="1285"/>
    </row>
    <row r="18" spans="1:8">
      <c r="A18" s="1269"/>
      <c r="B18" s="1282"/>
      <c r="C18" s="1271">
        <f>B19-B17</f>
        <v>31.6</v>
      </c>
      <c r="D18" s="1274"/>
      <c r="E18" s="1274">
        <f>SUM(0.5*D17,0.5*D19)</f>
        <v>2.93</v>
      </c>
      <c r="F18" s="1274">
        <f>PRODUCT(C18,E18)</f>
        <v>92.59</v>
      </c>
      <c r="H18" s="1285"/>
    </row>
    <row r="19" spans="1:8">
      <c r="A19" s="1269"/>
      <c r="B19" s="1282">
        <v>861.6</v>
      </c>
      <c r="C19" s="1271"/>
      <c r="D19" s="1274">
        <v>3.1</v>
      </c>
      <c r="E19" s="1274"/>
      <c r="F19" s="1274"/>
      <c r="H19" s="1285"/>
    </row>
    <row r="20" spans="1:8">
      <c r="A20" s="1269"/>
      <c r="B20" s="1282"/>
      <c r="C20" s="1271">
        <f>B21-B19</f>
        <v>18.399999999999999</v>
      </c>
      <c r="D20" s="1274"/>
      <c r="E20" s="1274">
        <f>SUM(0.5*D19,0.5*D21)</f>
        <v>3</v>
      </c>
      <c r="F20" s="1274">
        <f>PRODUCT(C20,E20)</f>
        <v>55.2</v>
      </c>
      <c r="H20" s="1285"/>
    </row>
    <row r="21" spans="1:8">
      <c r="A21" s="1269"/>
      <c r="B21" s="1282">
        <v>880</v>
      </c>
      <c r="C21" s="1271"/>
      <c r="D21" s="1274">
        <v>2.9</v>
      </c>
      <c r="E21" s="1274"/>
      <c r="F21" s="1274"/>
      <c r="H21" s="1285"/>
    </row>
    <row r="22" spans="1:8">
      <c r="A22" s="1269"/>
      <c r="B22" s="1282"/>
      <c r="C22" s="1271">
        <f>B23-B21</f>
        <v>23.7</v>
      </c>
      <c r="D22" s="1274"/>
      <c r="E22" s="1274">
        <f>SUM(0.5*D21,0.5*D23)</f>
        <v>1.45</v>
      </c>
      <c r="F22" s="1274">
        <f>PRODUCT(C22,E22)</f>
        <v>34.369999999999997</v>
      </c>
      <c r="H22" s="1285"/>
    </row>
    <row r="23" spans="1:8">
      <c r="A23" s="1269"/>
      <c r="B23" s="1282">
        <v>903.7</v>
      </c>
      <c r="C23" s="1271"/>
      <c r="D23" s="1274">
        <v>0</v>
      </c>
      <c r="E23" s="1274"/>
      <c r="F23" s="1274"/>
      <c r="H23" s="1285"/>
    </row>
    <row r="24" spans="1:8">
      <c r="A24" s="1269"/>
      <c r="B24" s="1282"/>
      <c r="C24" s="1271">
        <f>B25-B23</f>
        <v>34.299999999999997</v>
      </c>
      <c r="D24" s="1274"/>
      <c r="E24" s="1274">
        <f>SUM(0.5*D23,0.5*D25)</f>
        <v>1.63</v>
      </c>
      <c r="F24" s="1274">
        <f>PRODUCT(C24,E24)</f>
        <v>55.91</v>
      </c>
      <c r="H24" s="1285"/>
    </row>
    <row r="25" spans="1:8">
      <c r="A25" s="1269"/>
      <c r="B25" s="1282">
        <v>938</v>
      </c>
      <c r="C25" s="1271"/>
      <c r="D25" s="1274">
        <v>3.25</v>
      </c>
      <c r="E25" s="1274"/>
      <c r="F25" s="1274"/>
      <c r="H25" s="1285"/>
    </row>
    <row r="26" spans="1:8" ht="13.5" customHeight="1">
      <c r="A26" s="1269"/>
      <c r="B26" s="1282"/>
      <c r="C26" s="193" t="s">
        <v>34</v>
      </c>
      <c r="D26" s="1273"/>
      <c r="E26" s="248" t="s">
        <v>34</v>
      </c>
      <c r="F26" s="248" t="s">
        <v>34</v>
      </c>
      <c r="H26" s="1285"/>
    </row>
    <row r="27" spans="1:8" ht="13.5" customHeight="1">
      <c r="A27" s="252"/>
      <c r="B27" s="253"/>
      <c r="C27" s="254"/>
      <c r="D27" s="1261" t="s">
        <v>354</v>
      </c>
      <c r="E27" s="1261"/>
      <c r="F27" s="1262">
        <f>F12+F14+F16+F18+F20+F22+F24</f>
        <v>329.4</v>
      </c>
      <c r="H27" s="206"/>
    </row>
    <row r="28" spans="1:8" ht="13.5" customHeight="1">
      <c r="A28" s="255"/>
      <c r="B28" s="206"/>
      <c r="C28" s="256"/>
      <c r="D28" s="1261"/>
      <c r="E28" s="1261"/>
      <c r="F28" s="1262"/>
      <c r="H28" s="206"/>
    </row>
    <row r="29" spans="1:8" ht="13.5" customHeight="1">
      <c r="A29" s="255"/>
      <c r="B29" s="206"/>
      <c r="C29" s="256"/>
      <c r="D29" s="1261" t="s">
        <v>355</v>
      </c>
      <c r="E29" s="1261"/>
      <c r="F29" s="1262">
        <f>-(I48+I49+I50)</f>
        <v>-56.03</v>
      </c>
      <c r="H29" s="206"/>
    </row>
    <row r="30" spans="1:8" ht="13.5" customHeight="1">
      <c r="A30" s="255"/>
      <c r="B30" s="206"/>
      <c r="C30" s="256"/>
      <c r="D30" s="1261"/>
      <c r="E30" s="1261"/>
      <c r="F30" s="1262"/>
      <c r="H30" s="206"/>
    </row>
    <row r="31" spans="1:8" ht="13.5" customHeight="1">
      <c r="A31" s="255"/>
      <c r="B31" s="206"/>
      <c r="C31" s="256"/>
      <c r="D31" s="1261" t="s">
        <v>465</v>
      </c>
      <c r="E31" s="1261"/>
      <c r="F31" s="1262">
        <f>F27+F29</f>
        <v>273.37</v>
      </c>
    </row>
    <row r="32" spans="1:8" ht="13.5" customHeight="1">
      <c r="A32" s="255"/>
      <c r="B32" s="206"/>
      <c r="C32" s="256"/>
      <c r="D32" s="1261"/>
      <c r="E32" s="1261"/>
      <c r="F32" s="1262"/>
    </row>
    <row r="33" spans="1:9" ht="13.5" customHeight="1">
      <c r="A33" s="255"/>
      <c r="B33" s="206"/>
      <c r="C33" s="256"/>
      <c r="D33" s="258"/>
      <c r="E33" s="258"/>
      <c r="F33" s="259"/>
    </row>
    <row r="34" spans="1:9" ht="13.5" customHeight="1">
      <c r="A34" s="1263" t="s">
        <v>353</v>
      </c>
      <c r="B34" s="1264"/>
      <c r="C34" s="1264"/>
      <c r="D34" s="1264"/>
      <c r="E34" s="1264"/>
      <c r="F34" s="1265"/>
    </row>
    <row r="35" spans="1:9" ht="13.5" customHeight="1">
      <c r="A35" s="1266" t="s">
        <v>346</v>
      </c>
      <c r="B35" s="1266" t="s">
        <v>347</v>
      </c>
      <c r="C35" s="1266" t="s">
        <v>348</v>
      </c>
      <c r="D35" s="1268" t="s">
        <v>349</v>
      </c>
      <c r="E35" s="1268"/>
      <c r="F35" s="1268"/>
    </row>
    <row r="36" spans="1:9" ht="11.25" customHeight="1">
      <c r="A36" s="1267"/>
      <c r="B36" s="1267"/>
      <c r="C36" s="1266"/>
      <c r="D36" s="1266" t="s">
        <v>350</v>
      </c>
      <c r="E36" s="1266" t="s">
        <v>351</v>
      </c>
      <c r="F36" s="1266" t="s">
        <v>352</v>
      </c>
    </row>
    <row r="37" spans="1:9" ht="6.75" customHeight="1">
      <c r="A37" s="1267"/>
      <c r="B37" s="1267"/>
      <c r="C37" s="1266"/>
      <c r="D37" s="1266"/>
      <c r="E37" s="1266"/>
      <c r="F37" s="1266"/>
    </row>
    <row r="38" spans="1:9" ht="13.5" customHeight="1">
      <c r="A38" s="1267"/>
      <c r="B38" s="1267"/>
      <c r="C38" s="1266"/>
      <c r="D38" s="1266"/>
      <c r="E38" s="1266"/>
      <c r="F38" s="1266"/>
    </row>
    <row r="39" spans="1:9" ht="13.5" customHeight="1">
      <c r="A39" s="1269">
        <v>0</v>
      </c>
      <c r="B39" s="1270">
        <v>12</v>
      </c>
      <c r="C39" s="195" t="s">
        <v>34</v>
      </c>
      <c r="D39" s="1272">
        <v>3.25</v>
      </c>
      <c r="E39" s="196" t="s">
        <v>34</v>
      </c>
      <c r="F39" s="196" t="s">
        <v>34</v>
      </c>
    </row>
    <row r="40" spans="1:9" ht="13.5" customHeight="1">
      <c r="A40" s="1269"/>
      <c r="B40" s="1271"/>
      <c r="C40" s="1271">
        <f>B41-B39</f>
        <v>5.7</v>
      </c>
      <c r="D40" s="1273"/>
      <c r="E40" s="1274">
        <f>SUM(0.5*D39,0.5*D41)</f>
        <v>3.4</v>
      </c>
      <c r="F40" s="1274">
        <f>PRODUCT(C40,E40)</f>
        <v>19.38</v>
      </c>
    </row>
    <row r="41" spans="1:9" ht="13.5" customHeight="1">
      <c r="A41" s="1269"/>
      <c r="B41" s="1271">
        <v>17.7</v>
      </c>
      <c r="C41" s="1271"/>
      <c r="D41" s="1274">
        <v>3.55</v>
      </c>
      <c r="E41" s="1274"/>
      <c r="F41" s="1274"/>
    </row>
    <row r="42" spans="1:9" ht="13.5" customHeight="1">
      <c r="A42" s="1269"/>
      <c r="B42" s="1271"/>
      <c r="C42" s="1283">
        <f>B43-B41</f>
        <v>17.3</v>
      </c>
      <c r="D42" s="1273"/>
      <c r="E42" s="1274">
        <f>SUM(0.5*D41,0.5*D43)</f>
        <v>3.53</v>
      </c>
      <c r="F42" s="1274">
        <f>PRODUCT(C42,E42)</f>
        <v>61.07</v>
      </c>
    </row>
    <row r="43" spans="1:9" ht="13.5" customHeight="1">
      <c r="A43" s="1269"/>
      <c r="B43" s="1271">
        <v>35</v>
      </c>
      <c r="C43" s="1284"/>
      <c r="D43" s="1274">
        <v>3.5</v>
      </c>
      <c r="E43" s="1274"/>
      <c r="F43" s="1274"/>
    </row>
    <row r="44" spans="1:9" ht="13.5" customHeight="1">
      <c r="A44" s="1269"/>
      <c r="B44" s="1271"/>
      <c r="C44" s="1283">
        <f>B45-B43</f>
        <v>17</v>
      </c>
      <c r="D44" s="1273"/>
      <c r="E44" s="1274">
        <f>SUM(0.5*D43,0.5*D45)</f>
        <v>3.49</v>
      </c>
      <c r="F44" s="1274">
        <f>PRODUCT(C44,E44)</f>
        <v>59.33</v>
      </c>
    </row>
    <row r="45" spans="1:9" ht="13.5" customHeight="1">
      <c r="A45" s="1269"/>
      <c r="B45" s="1271">
        <v>52</v>
      </c>
      <c r="C45" s="1284"/>
      <c r="D45" s="1274">
        <v>3.48</v>
      </c>
      <c r="E45" s="1274"/>
      <c r="F45" s="1274"/>
    </row>
    <row r="46" spans="1:9" ht="14.25" customHeight="1">
      <c r="A46" s="1269"/>
      <c r="B46" s="1271"/>
      <c r="C46" s="193" t="s">
        <v>34</v>
      </c>
      <c r="D46" s="1273"/>
      <c r="E46" s="248" t="s">
        <v>34</v>
      </c>
      <c r="F46" s="248" t="s">
        <v>34</v>
      </c>
    </row>
    <row r="47" spans="1:9" ht="13.5" customHeight="1">
      <c r="D47" s="1261" t="s">
        <v>354</v>
      </c>
      <c r="E47" s="1261"/>
      <c r="F47" s="1262">
        <f>F40+F42+F44</f>
        <v>139.78</v>
      </c>
    </row>
    <row r="48" spans="1:9">
      <c r="D48" s="1261"/>
      <c r="E48" s="1261"/>
      <c r="F48" s="1262"/>
      <c r="H48" t="s">
        <v>356</v>
      </c>
      <c r="I48">
        <v>14.012</v>
      </c>
    </row>
    <row r="49" spans="1:9">
      <c r="D49" s="1261" t="s">
        <v>355</v>
      </c>
      <c r="E49" s="1261"/>
      <c r="F49" s="1262">
        <f>-(I51+I52)</f>
        <v>-42.86</v>
      </c>
      <c r="H49" t="s">
        <v>357</v>
      </c>
      <c r="I49">
        <v>12.76</v>
      </c>
    </row>
    <row r="50" spans="1:9">
      <c r="C50" s="198"/>
      <c r="D50" s="1261"/>
      <c r="E50" s="1261"/>
      <c r="F50" s="1262"/>
      <c r="H50" t="s">
        <v>358</v>
      </c>
      <c r="I50">
        <v>29.26</v>
      </c>
    </row>
    <row r="51" spans="1:9">
      <c r="D51" s="1261" t="s">
        <v>466</v>
      </c>
      <c r="E51" s="1261"/>
      <c r="F51" s="1262">
        <f>F47+F49</f>
        <v>96.92</v>
      </c>
      <c r="H51" t="s">
        <v>359</v>
      </c>
      <c r="I51" s="199">
        <v>24.3</v>
      </c>
    </row>
    <row r="52" spans="1:9">
      <c r="C52" s="189"/>
      <c r="D52" s="1261"/>
      <c r="E52" s="1261"/>
      <c r="F52" s="1262"/>
      <c r="H52" t="s">
        <v>360</v>
      </c>
      <c r="I52">
        <v>18.559999999999999</v>
      </c>
    </row>
    <row r="53" spans="1:9" ht="22.5" customHeight="1"/>
    <row r="54" spans="1:9" ht="27.75" customHeight="1">
      <c r="A54" s="1257" t="s">
        <v>469</v>
      </c>
      <c r="B54" s="1257"/>
      <c r="C54" s="1257"/>
      <c r="D54" s="1257"/>
      <c r="E54" s="200">
        <f>'5. Humusowanie'!E57/0.1</f>
        <v>79.900000000000006</v>
      </c>
      <c r="F54" s="201" t="s">
        <v>361</v>
      </c>
      <c r="G54" s="199">
        <f>F51+F31</f>
        <v>370.29</v>
      </c>
      <c r="H54">
        <f>G54*0.15</f>
        <v>55.543500000000002</v>
      </c>
    </row>
    <row r="55" spans="1:9" ht="27.75" customHeight="1">
      <c r="A55" s="1257" t="s">
        <v>468</v>
      </c>
      <c r="B55" s="1257"/>
      <c r="C55" s="1257"/>
      <c r="D55" s="1257"/>
      <c r="E55" s="200">
        <f>'5. Humusowanie'!E59/0.1</f>
        <v>23.5</v>
      </c>
      <c r="F55" s="201" t="s">
        <v>361</v>
      </c>
      <c r="G55" s="199"/>
    </row>
    <row r="56" spans="1:9" ht="30" customHeight="1">
      <c r="A56" s="1257" t="s">
        <v>471</v>
      </c>
      <c r="B56" s="1257"/>
      <c r="C56" s="1257"/>
      <c r="D56" s="1257"/>
      <c r="E56" s="200">
        <f>F31-'5. Humusowanie'!F31</f>
        <v>193.44</v>
      </c>
      <c r="F56" s="201" t="s">
        <v>361</v>
      </c>
      <c r="H56" s="199">
        <f>F51+F31</f>
        <v>370.29</v>
      </c>
    </row>
    <row r="57" spans="1:9" ht="12.75" customHeight="1">
      <c r="A57" s="1257" t="s">
        <v>472</v>
      </c>
      <c r="B57" s="1257"/>
      <c r="C57" s="1257"/>
      <c r="D57" s="1257"/>
      <c r="E57" s="1258">
        <f>F51-'5. Humusowanie'!F52</f>
        <v>73.430000000000007</v>
      </c>
      <c r="F57" s="1260" t="s">
        <v>361</v>
      </c>
    </row>
    <row r="58" spans="1:9">
      <c r="A58" s="1257"/>
      <c r="B58" s="1257"/>
      <c r="C58" s="1257"/>
      <c r="D58" s="1257"/>
      <c r="E58" s="1259"/>
      <c r="F58" s="1260"/>
    </row>
    <row r="62" spans="1:9">
      <c r="F62" s="199"/>
    </row>
  </sheetData>
  <mergeCells count="101">
    <mergeCell ref="H23:H24"/>
    <mergeCell ref="H25:H26"/>
    <mergeCell ref="H11:H12"/>
    <mergeCell ref="H13:H14"/>
    <mergeCell ref="H15:H16"/>
    <mergeCell ref="H17:H18"/>
    <mergeCell ref="H19:H20"/>
    <mergeCell ref="H21:H22"/>
    <mergeCell ref="A54:D54"/>
    <mergeCell ref="E20:E21"/>
    <mergeCell ref="F20:F21"/>
    <mergeCell ref="B21:B22"/>
    <mergeCell ref="D21:D22"/>
    <mergeCell ref="C22:C23"/>
    <mergeCell ref="E22:E23"/>
    <mergeCell ref="F22:F23"/>
    <mergeCell ref="B23:B24"/>
    <mergeCell ref="D23:D24"/>
    <mergeCell ref="C24:C25"/>
    <mergeCell ref="E24:E25"/>
    <mergeCell ref="F24:F25"/>
    <mergeCell ref="B25:B26"/>
    <mergeCell ref="D25:D26"/>
    <mergeCell ref="A11:A26"/>
    <mergeCell ref="A56:D56"/>
    <mergeCell ref="D47:E48"/>
    <mergeCell ref="F47:F48"/>
    <mergeCell ref="D49:E50"/>
    <mergeCell ref="F49:F50"/>
    <mergeCell ref="D51:E52"/>
    <mergeCell ref="F51:F52"/>
    <mergeCell ref="A55:D55"/>
    <mergeCell ref="D41:D42"/>
    <mergeCell ref="C42:C43"/>
    <mergeCell ref="E42:E43"/>
    <mergeCell ref="F42:F43"/>
    <mergeCell ref="B43:B44"/>
    <mergeCell ref="D43:D44"/>
    <mergeCell ref="C44:C45"/>
    <mergeCell ref="E44:E45"/>
    <mergeCell ref="F44:F45"/>
    <mergeCell ref="B45:B46"/>
    <mergeCell ref="D45:D46"/>
    <mergeCell ref="B11:B12"/>
    <mergeCell ref="D11:D12"/>
    <mergeCell ref="C12:C13"/>
    <mergeCell ref="E12:E13"/>
    <mergeCell ref="F12:F13"/>
    <mergeCell ref="B13:B14"/>
    <mergeCell ref="D13:D14"/>
    <mergeCell ref="C14:C15"/>
    <mergeCell ref="E14:E15"/>
    <mergeCell ref="F14:F15"/>
    <mergeCell ref="B15:B16"/>
    <mergeCell ref="D15:D16"/>
    <mergeCell ref="C16:C17"/>
    <mergeCell ref="E16:E17"/>
    <mergeCell ref="F16:F17"/>
    <mergeCell ref="B17:B18"/>
    <mergeCell ref="D17:D18"/>
    <mergeCell ref="C18:C19"/>
    <mergeCell ref="E18:E19"/>
    <mergeCell ref="F18:F19"/>
    <mergeCell ref="B19:B20"/>
    <mergeCell ref="D19:D20"/>
    <mergeCell ref="C20:C21"/>
    <mergeCell ref="E1:F2"/>
    <mergeCell ref="A3:F3"/>
    <mergeCell ref="A4:F5"/>
    <mergeCell ref="A6:F6"/>
    <mergeCell ref="A7:A10"/>
    <mergeCell ref="B7:B10"/>
    <mergeCell ref="C7:C10"/>
    <mergeCell ref="D7:F7"/>
    <mergeCell ref="D8:D10"/>
    <mergeCell ref="E8:E10"/>
    <mergeCell ref="F8:F10"/>
    <mergeCell ref="A57:D58"/>
    <mergeCell ref="E57:E58"/>
    <mergeCell ref="F57:F58"/>
    <mergeCell ref="D27:E28"/>
    <mergeCell ref="F27:F28"/>
    <mergeCell ref="D29:E30"/>
    <mergeCell ref="F29:F30"/>
    <mergeCell ref="D31:E32"/>
    <mergeCell ref="F31:F32"/>
    <mergeCell ref="A34:F34"/>
    <mergeCell ref="A35:A38"/>
    <mergeCell ref="B35:B38"/>
    <mergeCell ref="C35:C38"/>
    <mergeCell ref="D35:F35"/>
    <mergeCell ref="D36:D38"/>
    <mergeCell ref="E36:E38"/>
    <mergeCell ref="F36:F38"/>
    <mergeCell ref="A39:A46"/>
    <mergeCell ref="B39:B40"/>
    <mergeCell ref="D39:D40"/>
    <mergeCell ref="C40:C41"/>
    <mergeCell ref="E40:E41"/>
    <mergeCell ref="F40:F41"/>
    <mergeCell ref="B41:B42"/>
  </mergeCells>
  <printOptions horizontalCentered="1"/>
  <pageMargins left="0.74803149606299213" right="0.74803149606299213" top="0.98425196850393704" bottom="0.98425196850393704" header="0.51181102362204722" footer="0.51181102362204722"/>
  <pageSetup paperSize="9" scale="80" orientation="portrait" horizontalDpi="4294967293" verticalDpi="4294967293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theme="5" tint="0.59999389629810485"/>
  </sheetPr>
  <dimension ref="A1:I62"/>
  <sheetViews>
    <sheetView workbookViewId="0"/>
  </sheetViews>
  <sheetFormatPr defaultRowHeight="12.75"/>
  <cols>
    <col min="3" max="3" width="10.5703125" customWidth="1"/>
    <col min="4" max="4" width="10.140625" customWidth="1"/>
    <col min="5" max="5" width="13.42578125" customWidth="1"/>
    <col min="6" max="6" width="12.28515625" customWidth="1"/>
    <col min="8" max="9" width="10.140625" customWidth="1"/>
  </cols>
  <sheetData>
    <row r="1" spans="1:9">
      <c r="E1" s="1275" t="s">
        <v>362</v>
      </c>
      <c r="F1" s="1275"/>
    </row>
    <row r="2" spans="1:9" ht="9.75" customHeight="1">
      <c r="E2" s="1276"/>
      <c r="F2" s="1276"/>
    </row>
    <row r="3" spans="1:9" ht="25.5" customHeight="1">
      <c r="A3" s="1277" t="s">
        <v>363</v>
      </c>
      <c r="B3" s="1277"/>
      <c r="C3" s="1277"/>
      <c r="D3" s="1277"/>
      <c r="E3" s="1277"/>
      <c r="F3" s="1277"/>
      <c r="G3" s="190"/>
      <c r="H3" s="190"/>
      <c r="I3" s="190"/>
    </row>
    <row r="4" spans="1:9" ht="24" customHeight="1">
      <c r="A4" s="1278" t="s">
        <v>448</v>
      </c>
      <c r="B4" s="1278"/>
      <c r="C4" s="1278"/>
      <c r="D4" s="1278"/>
      <c r="E4" s="1278"/>
      <c r="F4" s="1278"/>
      <c r="G4" s="191"/>
      <c r="H4" s="191"/>
      <c r="I4" s="191"/>
    </row>
    <row r="5" spans="1:9" ht="48.75" customHeight="1">
      <c r="A5" s="1278"/>
      <c r="B5" s="1278"/>
      <c r="C5" s="1278"/>
      <c r="D5" s="1278"/>
      <c r="E5" s="1278"/>
      <c r="F5" s="1278"/>
      <c r="G5" s="191"/>
      <c r="H5" s="191"/>
      <c r="I5" s="191"/>
    </row>
    <row r="6" spans="1:9" ht="18" customHeight="1">
      <c r="A6" s="1279" t="s">
        <v>345</v>
      </c>
      <c r="B6" s="1280"/>
      <c r="C6" s="1280"/>
      <c r="D6" s="1280"/>
      <c r="E6" s="1280"/>
      <c r="F6" s="1281"/>
      <c r="G6" s="191"/>
      <c r="H6" s="191"/>
      <c r="I6" s="191"/>
    </row>
    <row r="7" spans="1:9" ht="12.75" customHeight="1">
      <c r="A7" s="1266" t="s">
        <v>346</v>
      </c>
      <c r="B7" s="1266" t="s">
        <v>347</v>
      </c>
      <c r="C7" s="1266" t="s">
        <v>348</v>
      </c>
      <c r="D7" s="1268" t="s">
        <v>364</v>
      </c>
      <c r="E7" s="1268"/>
      <c r="F7" s="1268"/>
    </row>
    <row r="8" spans="1:9" ht="12.75" customHeight="1">
      <c r="A8" s="1267"/>
      <c r="B8" s="1267"/>
      <c r="C8" s="1266"/>
      <c r="D8" s="1266" t="s">
        <v>350</v>
      </c>
      <c r="E8" s="1266" t="s">
        <v>351</v>
      </c>
      <c r="F8" s="1266" t="s">
        <v>352</v>
      </c>
    </row>
    <row r="9" spans="1:9" ht="6" customHeight="1">
      <c r="A9" s="1267"/>
      <c r="B9" s="1267"/>
      <c r="C9" s="1266"/>
      <c r="D9" s="1266"/>
      <c r="E9" s="1266"/>
      <c r="F9" s="1266"/>
    </row>
    <row r="10" spans="1:9" ht="4.5" customHeight="1">
      <c r="A10" s="1267"/>
      <c r="B10" s="1267"/>
      <c r="C10" s="1266"/>
      <c r="D10" s="1266"/>
      <c r="E10" s="1266"/>
      <c r="F10" s="1266"/>
    </row>
    <row r="11" spans="1:9">
      <c r="A11" s="1269">
        <v>13</v>
      </c>
      <c r="B11" s="1271">
        <v>780</v>
      </c>
      <c r="C11" s="193" t="s">
        <v>34</v>
      </c>
      <c r="D11" s="1274">
        <v>0</v>
      </c>
      <c r="E11" s="194" t="s">
        <v>34</v>
      </c>
      <c r="F11" s="194" t="s">
        <v>34</v>
      </c>
    </row>
    <row r="12" spans="1:9">
      <c r="A12" s="1269"/>
      <c r="B12" s="1271"/>
      <c r="C12" s="1271">
        <f>B13-B11</f>
        <v>2.4</v>
      </c>
      <c r="D12" s="1274"/>
      <c r="E12" s="1274">
        <f>SUM(0.5*D11,0.5*D13)</f>
        <v>0</v>
      </c>
      <c r="F12" s="1274">
        <f>PRODUCT(C12,E12)</f>
        <v>0</v>
      </c>
    </row>
    <row r="13" spans="1:9">
      <c r="A13" s="1269"/>
      <c r="B13" s="1271">
        <v>782.4</v>
      </c>
      <c r="C13" s="1271"/>
      <c r="D13" s="1274">
        <v>0</v>
      </c>
      <c r="E13" s="1274"/>
      <c r="F13" s="1274"/>
    </row>
    <row r="14" spans="1:9">
      <c r="A14" s="1269"/>
      <c r="B14" s="1271"/>
      <c r="C14" s="1271">
        <f>B15-B13</f>
        <v>28.9</v>
      </c>
      <c r="D14" s="1274"/>
      <c r="E14" s="1274">
        <f>SUM(0.5*D13,0.5*D15)</f>
        <v>0.3</v>
      </c>
      <c r="F14" s="1274">
        <f>PRODUCT(C14,E14)</f>
        <v>8.67</v>
      </c>
    </row>
    <row r="15" spans="1:9">
      <c r="A15" s="1269"/>
      <c r="B15" s="1271">
        <v>811.3</v>
      </c>
      <c r="C15" s="1271"/>
      <c r="D15" s="1274">
        <v>0.6</v>
      </c>
      <c r="E15" s="1274"/>
      <c r="F15" s="1274"/>
    </row>
    <row r="16" spans="1:9">
      <c r="A16" s="1269"/>
      <c r="B16" s="1271"/>
      <c r="C16" s="1271">
        <f>B17-B15</f>
        <v>18.7</v>
      </c>
      <c r="D16" s="1274"/>
      <c r="E16" s="1274">
        <f>SUM(0.5*D15,0.5*D17)</f>
        <v>0.63</v>
      </c>
      <c r="F16" s="1274">
        <f>PRODUCT(C16,E16)</f>
        <v>11.78</v>
      </c>
    </row>
    <row r="17" spans="1:6">
      <c r="A17" s="1269"/>
      <c r="B17" s="1271">
        <v>830</v>
      </c>
      <c r="C17" s="1271"/>
      <c r="D17" s="1274">
        <v>0.65</v>
      </c>
      <c r="E17" s="1274"/>
      <c r="F17" s="1274"/>
    </row>
    <row r="18" spans="1:6">
      <c r="A18" s="1269"/>
      <c r="B18" s="1271"/>
      <c r="C18" s="1271">
        <f>B19-B17</f>
        <v>31.6</v>
      </c>
      <c r="D18" s="1274"/>
      <c r="E18" s="1274">
        <f>SUM(0.5*D17,0.5*D19)</f>
        <v>0.78</v>
      </c>
      <c r="F18" s="1274">
        <f>PRODUCT(C18,E18)</f>
        <v>24.65</v>
      </c>
    </row>
    <row r="19" spans="1:6">
      <c r="A19" s="1269"/>
      <c r="B19" s="1271">
        <v>861.6</v>
      </c>
      <c r="C19" s="1271"/>
      <c r="D19" s="1274">
        <v>0.9</v>
      </c>
      <c r="E19" s="1274"/>
      <c r="F19" s="1274"/>
    </row>
    <row r="20" spans="1:6">
      <c r="A20" s="1269"/>
      <c r="B20" s="1271"/>
      <c r="C20" s="1271">
        <f>B21-B19</f>
        <v>18.399999999999999</v>
      </c>
      <c r="D20" s="1274"/>
      <c r="E20" s="1274">
        <f>SUM(0.5*D19,0.5*D21)</f>
        <v>0.95</v>
      </c>
      <c r="F20" s="1274">
        <f>PRODUCT(C20,E20)</f>
        <v>17.48</v>
      </c>
    </row>
    <row r="21" spans="1:6">
      <c r="A21" s="1269"/>
      <c r="B21" s="1271">
        <v>880</v>
      </c>
      <c r="C21" s="1271"/>
      <c r="D21" s="1274">
        <v>1</v>
      </c>
      <c r="E21" s="1274"/>
      <c r="F21" s="1274"/>
    </row>
    <row r="22" spans="1:6">
      <c r="A22" s="1269"/>
      <c r="B22" s="1271"/>
      <c r="C22" s="1271">
        <f>B23-B21</f>
        <v>23.7</v>
      </c>
      <c r="D22" s="1274"/>
      <c r="E22" s="1274">
        <f>SUM(0.5*D21,0.5*D23)</f>
        <v>0.5</v>
      </c>
      <c r="F22" s="1274">
        <f>PRODUCT(C22,E22)</f>
        <v>11.85</v>
      </c>
    </row>
    <row r="23" spans="1:6">
      <c r="A23" s="1269"/>
      <c r="B23" s="1271">
        <v>903.7</v>
      </c>
      <c r="C23" s="1271"/>
      <c r="D23" s="1274">
        <v>0</v>
      </c>
      <c r="E23" s="1274"/>
      <c r="F23" s="1274"/>
    </row>
    <row r="24" spans="1:6">
      <c r="A24" s="1269"/>
      <c r="B24" s="1271"/>
      <c r="C24" s="1271">
        <f>B25-B23</f>
        <v>34.299999999999997</v>
      </c>
      <c r="D24" s="1274"/>
      <c r="E24" s="1274">
        <f>SUM(0.5*D23,0.5*D25)</f>
        <v>0.65</v>
      </c>
      <c r="F24" s="1274">
        <f>PRODUCT(C24,E24)</f>
        <v>22.3</v>
      </c>
    </row>
    <row r="25" spans="1:6">
      <c r="A25" s="1269"/>
      <c r="B25" s="1271">
        <v>938</v>
      </c>
      <c r="C25" s="1271"/>
      <c r="D25" s="1274">
        <v>1.3</v>
      </c>
      <c r="E25" s="1274"/>
      <c r="F25" s="1274"/>
    </row>
    <row r="26" spans="1:6" ht="13.5" customHeight="1">
      <c r="A26" s="1269"/>
      <c r="B26" s="1271"/>
      <c r="C26" s="193" t="s">
        <v>34</v>
      </c>
      <c r="D26" s="1273"/>
      <c r="E26" s="248" t="s">
        <v>34</v>
      </c>
      <c r="F26" s="248" t="s">
        <v>34</v>
      </c>
    </row>
    <row r="27" spans="1:6" ht="13.5" customHeight="1">
      <c r="A27" s="255"/>
      <c r="B27" s="256"/>
      <c r="C27" s="256"/>
      <c r="D27" s="1261" t="s">
        <v>354</v>
      </c>
      <c r="E27" s="1261"/>
      <c r="F27" s="1262">
        <f>F12+F14+F16+F18+F20+F22+F24</f>
        <v>96.73</v>
      </c>
    </row>
    <row r="28" spans="1:6" ht="13.5" customHeight="1">
      <c r="A28" s="255"/>
      <c r="B28" s="256"/>
      <c r="C28" s="256"/>
      <c r="D28" s="1261"/>
      <c r="E28" s="1261"/>
      <c r="F28" s="1262"/>
    </row>
    <row r="29" spans="1:6" ht="13.5" customHeight="1">
      <c r="A29" s="255"/>
      <c r="B29" s="256"/>
      <c r="C29" s="256"/>
      <c r="D29" s="1261" t="s">
        <v>355</v>
      </c>
      <c r="E29" s="1261"/>
      <c r="F29" s="1262">
        <f>-(I50+I51+I52)</f>
        <v>-16.8</v>
      </c>
    </row>
    <row r="30" spans="1:6" ht="13.5" customHeight="1">
      <c r="A30" s="255"/>
      <c r="B30" s="256"/>
      <c r="C30" s="256"/>
      <c r="D30" s="1261"/>
      <c r="E30" s="1261"/>
      <c r="F30" s="1262"/>
    </row>
    <row r="31" spans="1:6" ht="13.5" customHeight="1">
      <c r="A31" s="255"/>
      <c r="B31" s="256"/>
      <c r="C31" s="256"/>
      <c r="D31" s="1261" t="s">
        <v>465</v>
      </c>
      <c r="E31" s="1261"/>
      <c r="F31" s="1262">
        <f>F27+F29</f>
        <v>79.930000000000007</v>
      </c>
    </row>
    <row r="32" spans="1:6" ht="13.5" customHeight="1">
      <c r="A32" s="255"/>
      <c r="B32" s="256"/>
      <c r="C32" s="256"/>
      <c r="D32" s="1261"/>
      <c r="E32" s="1261"/>
      <c r="F32" s="1262"/>
    </row>
    <row r="33" spans="1:8" ht="13.5" customHeight="1">
      <c r="A33" s="255"/>
      <c r="B33" s="256"/>
      <c r="C33" s="256"/>
      <c r="D33" s="257"/>
      <c r="E33" s="257"/>
      <c r="F33" s="257"/>
    </row>
    <row r="34" spans="1:8" ht="13.5" customHeight="1">
      <c r="A34" s="255"/>
      <c r="B34" s="256"/>
      <c r="C34" s="256"/>
      <c r="D34" s="257"/>
      <c r="E34" s="257"/>
      <c r="F34" s="257"/>
    </row>
    <row r="35" spans="1:8" ht="13.5" customHeight="1">
      <c r="A35" s="1263" t="s">
        <v>353</v>
      </c>
      <c r="B35" s="1264"/>
      <c r="C35" s="1264"/>
      <c r="D35" s="1264"/>
      <c r="E35" s="1264"/>
      <c r="F35" s="1265"/>
      <c r="H35" s="199">
        <f>F31+F52</f>
        <v>103.42</v>
      </c>
    </row>
    <row r="36" spans="1:8" ht="13.5" customHeight="1">
      <c r="A36" s="1266" t="s">
        <v>346</v>
      </c>
      <c r="B36" s="1266" t="s">
        <v>347</v>
      </c>
      <c r="C36" s="1266" t="s">
        <v>348</v>
      </c>
      <c r="D36" s="1268" t="s">
        <v>364</v>
      </c>
      <c r="E36" s="1268"/>
      <c r="F36" s="1268"/>
    </row>
    <row r="37" spans="1:8" ht="4.5" customHeight="1">
      <c r="A37" s="1267"/>
      <c r="B37" s="1267"/>
      <c r="C37" s="1266"/>
      <c r="D37" s="1266" t="s">
        <v>350</v>
      </c>
      <c r="E37" s="1266" t="s">
        <v>351</v>
      </c>
      <c r="F37" s="1266" t="s">
        <v>352</v>
      </c>
    </row>
    <row r="38" spans="1:8" ht="11.25" customHeight="1">
      <c r="A38" s="1267"/>
      <c r="B38" s="1267"/>
      <c r="C38" s="1266"/>
      <c r="D38" s="1266"/>
      <c r="E38" s="1266"/>
      <c r="F38" s="1266"/>
    </row>
    <row r="39" spans="1:8" ht="6.75" customHeight="1">
      <c r="A39" s="1267"/>
      <c r="B39" s="1267"/>
      <c r="C39" s="1266"/>
      <c r="D39" s="1266"/>
      <c r="E39" s="1266"/>
      <c r="F39" s="1266"/>
    </row>
    <row r="40" spans="1:8" ht="13.5" customHeight="1">
      <c r="A40" s="1269">
        <v>0</v>
      </c>
      <c r="B40" s="1270">
        <v>12</v>
      </c>
      <c r="C40" s="195" t="s">
        <v>34</v>
      </c>
      <c r="D40" s="1272">
        <v>1.3</v>
      </c>
      <c r="E40" s="196" t="s">
        <v>34</v>
      </c>
      <c r="F40" s="196" t="s">
        <v>34</v>
      </c>
    </row>
    <row r="41" spans="1:8" ht="13.5" customHeight="1">
      <c r="A41" s="1269"/>
      <c r="B41" s="1271"/>
      <c r="C41" s="1271">
        <f>B42-B40</f>
        <v>5.7</v>
      </c>
      <c r="D41" s="1273"/>
      <c r="E41" s="1274">
        <f>SUM(0.5*D40,0.5*D42)</f>
        <v>1.23</v>
      </c>
      <c r="F41" s="1274">
        <f>PRODUCT(C41,E41)</f>
        <v>7.01</v>
      </c>
    </row>
    <row r="42" spans="1:8" ht="13.5" customHeight="1">
      <c r="A42" s="1269"/>
      <c r="B42" s="1271">
        <v>17.7</v>
      </c>
      <c r="C42" s="1271"/>
      <c r="D42" s="1274">
        <v>1.1499999999999999</v>
      </c>
      <c r="E42" s="1274"/>
      <c r="F42" s="1274"/>
    </row>
    <row r="43" spans="1:8" ht="13.5" customHeight="1">
      <c r="A43" s="1269"/>
      <c r="B43" s="1271"/>
      <c r="C43" s="1283">
        <f>B44-B42</f>
        <v>17.3</v>
      </c>
      <c r="D43" s="1273"/>
      <c r="E43" s="1274">
        <f>SUM(0.5*D42,0.5*D44)</f>
        <v>1.08</v>
      </c>
      <c r="F43" s="1274">
        <f>PRODUCT(C43,E43)</f>
        <v>18.68</v>
      </c>
    </row>
    <row r="44" spans="1:8" ht="13.5" customHeight="1">
      <c r="A44" s="1269"/>
      <c r="B44" s="1271">
        <v>35</v>
      </c>
      <c r="C44" s="1284"/>
      <c r="D44" s="1274">
        <v>1</v>
      </c>
      <c r="E44" s="1274"/>
      <c r="F44" s="1274"/>
    </row>
    <row r="45" spans="1:8" ht="13.5" customHeight="1">
      <c r="A45" s="1269"/>
      <c r="B45" s="1271"/>
      <c r="C45" s="1283">
        <f>B46-B44</f>
        <v>17</v>
      </c>
      <c r="D45" s="1273"/>
      <c r="E45" s="1274">
        <f>SUM(0.5*D44,0.5*D46)</f>
        <v>0.5</v>
      </c>
      <c r="F45" s="1274">
        <f>PRODUCT(C45,E45)</f>
        <v>8.5</v>
      </c>
    </row>
    <row r="46" spans="1:8" ht="13.5" customHeight="1">
      <c r="A46" s="1269"/>
      <c r="B46" s="1271">
        <v>52</v>
      </c>
      <c r="C46" s="1284"/>
      <c r="D46" s="1274">
        <v>0</v>
      </c>
      <c r="E46" s="1274"/>
      <c r="F46" s="1274"/>
    </row>
    <row r="47" spans="1:8" ht="13.5" customHeight="1">
      <c r="A47" s="1269"/>
      <c r="B47" s="1271"/>
      <c r="C47" s="193" t="s">
        <v>34</v>
      </c>
      <c r="D47" s="1273"/>
      <c r="E47" s="248" t="s">
        <v>34</v>
      </c>
      <c r="F47" s="248" t="s">
        <v>34</v>
      </c>
    </row>
    <row r="48" spans="1:8" ht="14.25" customHeight="1">
      <c r="D48" s="1261" t="s">
        <v>354</v>
      </c>
      <c r="E48" s="1261"/>
      <c r="F48" s="1262">
        <f>F41+F43+F45</f>
        <v>34.19</v>
      </c>
    </row>
    <row r="49" spans="1:9" ht="13.5" customHeight="1" thickBot="1">
      <c r="D49" s="1261"/>
      <c r="E49" s="1261"/>
      <c r="F49" s="1262"/>
    </row>
    <row r="50" spans="1:9">
      <c r="D50" s="1261" t="s">
        <v>355</v>
      </c>
      <c r="E50" s="1261"/>
      <c r="F50" s="1262">
        <f>-(I53+I54)</f>
        <v>-10.7</v>
      </c>
      <c r="H50" s="202" t="s">
        <v>356</v>
      </c>
      <c r="I50" s="203">
        <v>1.9</v>
      </c>
    </row>
    <row r="51" spans="1:9">
      <c r="C51" s="198"/>
      <c r="D51" s="1261"/>
      <c r="E51" s="1261"/>
      <c r="F51" s="1262"/>
      <c r="H51" s="204" t="s">
        <v>357</v>
      </c>
      <c r="I51" s="205">
        <v>5.9</v>
      </c>
    </row>
    <row r="52" spans="1:9">
      <c r="D52" s="1261" t="s">
        <v>466</v>
      </c>
      <c r="E52" s="1261"/>
      <c r="F52" s="1262">
        <f>F48+F50</f>
        <v>23.49</v>
      </c>
      <c r="H52" s="204" t="s">
        <v>358</v>
      </c>
      <c r="I52" s="205">
        <v>9</v>
      </c>
    </row>
    <row r="53" spans="1:9">
      <c r="C53" s="189"/>
      <c r="D53" s="1261"/>
      <c r="E53" s="1261"/>
      <c r="F53" s="1262"/>
      <c r="G53" s="206"/>
      <c r="H53" s="204" t="s">
        <v>359</v>
      </c>
      <c r="I53" s="207">
        <v>6.5</v>
      </c>
    </row>
    <row r="54" spans="1:9" ht="13.5" thickBot="1">
      <c r="H54" s="208" t="s">
        <v>360</v>
      </c>
      <c r="I54" s="209">
        <v>4.2</v>
      </c>
    </row>
    <row r="55" spans="1:9" ht="12.75" customHeight="1">
      <c r="A55" s="1289" t="s">
        <v>365</v>
      </c>
      <c r="B55" s="1290"/>
      <c r="C55" s="1290"/>
      <c r="D55" s="1291"/>
      <c r="E55" s="1295">
        <f>('4.Zdjęcie humusu'!F31+'4.Zdjęcie humusu'!F51)*0.15</f>
        <v>55.54</v>
      </c>
      <c r="F55" s="1297" t="s">
        <v>366</v>
      </c>
      <c r="G55" s="1285">
        <f>'4.Zdjęcie humusu'!F51+'4.Zdjęcie humusu'!F31</f>
        <v>370.29</v>
      </c>
    </row>
    <row r="56" spans="1:9">
      <c r="A56" s="1292"/>
      <c r="B56" s="1293"/>
      <c r="C56" s="1293"/>
      <c r="D56" s="1294"/>
      <c r="E56" s="1296"/>
      <c r="F56" s="1298"/>
      <c r="G56" s="1106"/>
    </row>
    <row r="57" spans="1:9">
      <c r="A57" s="1292" t="s">
        <v>470</v>
      </c>
      <c r="B57" s="1293"/>
      <c r="C57" s="1293"/>
      <c r="D57" s="1294"/>
      <c r="E57" s="1296">
        <f>F31*0.1</f>
        <v>7.99</v>
      </c>
      <c r="F57" s="1299" t="s">
        <v>366</v>
      </c>
      <c r="G57" s="1285">
        <f>F31</f>
        <v>79.930000000000007</v>
      </c>
    </row>
    <row r="58" spans="1:9">
      <c r="A58" s="1292"/>
      <c r="B58" s="1293"/>
      <c r="C58" s="1293"/>
      <c r="D58" s="1294"/>
      <c r="E58" s="1296"/>
      <c r="F58" s="1299"/>
      <c r="G58" s="1106"/>
    </row>
    <row r="59" spans="1:9" ht="15" customHeight="1">
      <c r="A59" s="1292" t="s">
        <v>467</v>
      </c>
      <c r="B59" s="1293"/>
      <c r="C59" s="1293"/>
      <c r="D59" s="1294"/>
      <c r="E59" s="1296">
        <f>F52*0.1</f>
        <v>2.35</v>
      </c>
      <c r="F59" s="1298" t="s">
        <v>366</v>
      </c>
      <c r="G59" s="1285">
        <f>F52</f>
        <v>23.49</v>
      </c>
      <c r="H59" s="199">
        <f>E55-E57-E59</f>
        <v>45.2</v>
      </c>
    </row>
    <row r="60" spans="1:9">
      <c r="A60" s="1292"/>
      <c r="B60" s="1293"/>
      <c r="C60" s="1293"/>
      <c r="D60" s="1294"/>
      <c r="E60" s="1296"/>
      <c r="F60" s="1298"/>
      <c r="G60" s="1106"/>
      <c r="I60">
        <f>H59/0.15</f>
        <v>301.33333333333297</v>
      </c>
    </row>
    <row r="61" spans="1:9" ht="28.5" customHeight="1">
      <c r="A61" s="1286" t="s">
        <v>367</v>
      </c>
      <c r="B61" s="1287"/>
      <c r="C61" s="1287"/>
      <c r="D61" s="1288"/>
      <c r="E61" s="265">
        <f>'4.Zdjęcie humusu'!F31+'4.Zdjęcie humusu'!F51-F31-F52</f>
        <v>266.87</v>
      </c>
      <c r="F61" s="266" t="s">
        <v>361</v>
      </c>
      <c r="G61" s="199">
        <f>G55-G57-G59</f>
        <v>266.87</v>
      </c>
    </row>
    <row r="62" spans="1:9">
      <c r="E62" s="40"/>
      <c r="F62" s="201"/>
    </row>
  </sheetData>
  <mergeCells count="100">
    <mergeCell ref="D50:E51"/>
    <mergeCell ref="F50:F51"/>
    <mergeCell ref="D52:E53"/>
    <mergeCell ref="F52:F53"/>
    <mergeCell ref="A61:D61"/>
    <mergeCell ref="A55:D56"/>
    <mergeCell ref="E55:E56"/>
    <mergeCell ref="F55:F56"/>
    <mergeCell ref="A59:D60"/>
    <mergeCell ref="E59:E60"/>
    <mergeCell ref="F59:F60"/>
    <mergeCell ref="A57:D58"/>
    <mergeCell ref="E57:E58"/>
    <mergeCell ref="F57:F58"/>
    <mergeCell ref="F45:F46"/>
    <mergeCell ref="B46:B47"/>
    <mergeCell ref="D46:D47"/>
    <mergeCell ref="D48:E49"/>
    <mergeCell ref="F48:F49"/>
    <mergeCell ref="F37:F39"/>
    <mergeCell ref="A40:A47"/>
    <mergeCell ref="B40:B41"/>
    <mergeCell ref="D40:D41"/>
    <mergeCell ref="C41:C42"/>
    <mergeCell ref="E41:E42"/>
    <mergeCell ref="F41:F42"/>
    <mergeCell ref="B42:B43"/>
    <mergeCell ref="D42:D43"/>
    <mergeCell ref="C43:C44"/>
    <mergeCell ref="E43:E44"/>
    <mergeCell ref="F43:F44"/>
    <mergeCell ref="B44:B45"/>
    <mergeCell ref="D44:D45"/>
    <mergeCell ref="C45:C46"/>
    <mergeCell ref="E45:E46"/>
    <mergeCell ref="F20:F21"/>
    <mergeCell ref="B21:B22"/>
    <mergeCell ref="D21:D22"/>
    <mergeCell ref="C22:C23"/>
    <mergeCell ref="E22:E23"/>
    <mergeCell ref="F22:F23"/>
    <mergeCell ref="B23:B24"/>
    <mergeCell ref="D23:D24"/>
    <mergeCell ref="C24:C25"/>
    <mergeCell ref="E24:E25"/>
    <mergeCell ref="F24:F25"/>
    <mergeCell ref="B25:B26"/>
    <mergeCell ref="D25:D26"/>
    <mergeCell ref="F12:F13"/>
    <mergeCell ref="B13:B14"/>
    <mergeCell ref="D13:D14"/>
    <mergeCell ref="C14:C15"/>
    <mergeCell ref="E14:E15"/>
    <mergeCell ref="F14:F15"/>
    <mergeCell ref="B15:B16"/>
    <mergeCell ref="D15:D16"/>
    <mergeCell ref="C16:C17"/>
    <mergeCell ref="E16:E17"/>
    <mergeCell ref="F16:F17"/>
    <mergeCell ref="B17:B18"/>
    <mergeCell ref="D17:D18"/>
    <mergeCell ref="C18:C19"/>
    <mergeCell ref="E18:E19"/>
    <mergeCell ref="F18:F19"/>
    <mergeCell ref="A11:A26"/>
    <mergeCell ref="B11:B12"/>
    <mergeCell ref="D11:D12"/>
    <mergeCell ref="C12:C13"/>
    <mergeCell ref="E12:E13"/>
    <mergeCell ref="B19:B20"/>
    <mergeCell ref="D19:D20"/>
    <mergeCell ref="C20:C21"/>
    <mergeCell ref="E20:E21"/>
    <mergeCell ref="E1:F2"/>
    <mergeCell ref="A3:F3"/>
    <mergeCell ref="A4:F5"/>
    <mergeCell ref="A6:F6"/>
    <mergeCell ref="A7:A10"/>
    <mergeCell ref="B7:B10"/>
    <mergeCell ref="C7:C10"/>
    <mergeCell ref="D7:F7"/>
    <mergeCell ref="D8:D10"/>
    <mergeCell ref="E8:E10"/>
    <mergeCell ref="F8:F10"/>
    <mergeCell ref="G55:G56"/>
    <mergeCell ref="G57:G58"/>
    <mergeCell ref="G59:G60"/>
    <mergeCell ref="D27:E28"/>
    <mergeCell ref="F27:F28"/>
    <mergeCell ref="D29:E30"/>
    <mergeCell ref="F29:F30"/>
    <mergeCell ref="D31:E32"/>
    <mergeCell ref="F31:F32"/>
    <mergeCell ref="A35:F35"/>
    <mergeCell ref="A36:A39"/>
    <mergeCell ref="B36:B39"/>
    <mergeCell ref="C36:C39"/>
    <mergeCell ref="D36:F36"/>
    <mergeCell ref="D37:D39"/>
    <mergeCell ref="E37:E39"/>
  </mergeCells>
  <printOptions horizontalCentered="1"/>
  <pageMargins left="0.74803149606299213" right="0.74803149606299213" top="0.98425196850393704" bottom="0.98425196850393704" header="0.51181102362204722" footer="0.51181102362204722"/>
  <pageSetup paperSize="9" scale="81" orientation="portrait" horizontalDpi="4294967293" verticalDpi="4294967293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theme="9" tint="-0.499984740745262"/>
    <pageSetUpPr fitToPage="1"/>
  </sheetPr>
  <dimension ref="A1:AO75"/>
  <sheetViews>
    <sheetView workbookViewId="0"/>
  </sheetViews>
  <sheetFormatPr defaultRowHeight="12.75"/>
  <cols>
    <col min="1" max="1" width="7.85546875" customWidth="1"/>
    <col min="2" max="2" width="9.42578125" customWidth="1"/>
    <col min="8" max="8" width="9.85546875" bestFit="1" customWidth="1"/>
    <col min="9" max="9" width="9.140625" customWidth="1"/>
    <col min="10" max="10" width="8.42578125" customWidth="1"/>
    <col min="11" max="12" width="8.28515625" customWidth="1"/>
  </cols>
  <sheetData>
    <row r="1" spans="1:14" ht="17.25" customHeight="1">
      <c r="M1" s="1275" t="s">
        <v>445</v>
      </c>
      <c r="N1" s="1275"/>
    </row>
    <row r="2" spans="1:14" ht="17.25" customHeight="1">
      <c r="L2" s="210"/>
      <c r="M2" s="1276"/>
      <c r="N2" s="1276"/>
    </row>
    <row r="3" spans="1:14" ht="30.75" customHeight="1">
      <c r="A3" s="1277" t="s">
        <v>368</v>
      </c>
      <c r="B3" s="1277"/>
      <c r="C3" s="1277"/>
      <c r="D3" s="1277"/>
      <c r="E3" s="1277"/>
      <c r="F3" s="1277"/>
      <c r="G3" s="1277"/>
      <c r="H3" s="1277"/>
      <c r="I3" s="1277"/>
      <c r="J3" s="1277"/>
      <c r="K3" s="1277"/>
      <c r="L3" s="1277"/>
      <c r="M3" s="1277"/>
      <c r="N3" s="1277"/>
    </row>
    <row r="4" spans="1:14" ht="23.25" customHeight="1">
      <c r="A4" s="1300" t="str">
        <f>'4.Zdjęcie humusu'!A4:F5</f>
        <v>PRZEBUDOWA DROGI WOJEWÓDZKIEJ NR 987 KOLBUSZOWA – SĘDZISZÓW MAŁOPOLSKI POLEGAJĄCA NA BUDOWIE CHODNIKA DLA PIESZYCH W KM 13+788 ÷ 13+940 STRONA LEWA W MIEJSCOWOŚCI CZARNA SĘDZISZOWSKA</v>
      </c>
      <c r="B4" s="1300"/>
      <c r="C4" s="1300"/>
      <c r="D4" s="1300"/>
      <c r="E4" s="1300"/>
      <c r="F4" s="1300"/>
      <c r="G4" s="1300"/>
      <c r="H4" s="1300"/>
      <c r="I4" s="1300"/>
      <c r="J4" s="1300"/>
      <c r="K4" s="1300"/>
      <c r="L4" s="1300"/>
      <c r="M4" s="1300"/>
      <c r="N4" s="1300"/>
    </row>
    <row r="5" spans="1:14" ht="24.75" customHeight="1">
      <c r="A5" s="1300"/>
      <c r="B5" s="1300"/>
      <c r="C5" s="1300"/>
      <c r="D5" s="1300"/>
      <c r="E5" s="1300"/>
      <c r="F5" s="1300"/>
      <c r="G5" s="1300"/>
      <c r="H5" s="1300"/>
      <c r="I5" s="1300"/>
      <c r="J5" s="1300"/>
      <c r="K5" s="1300"/>
      <c r="L5" s="1300"/>
      <c r="M5" s="1300"/>
      <c r="N5" s="1300"/>
    </row>
    <row r="6" spans="1:14" ht="24.75" customHeight="1">
      <c r="A6" s="249"/>
      <c r="B6" s="251"/>
      <c r="C6" s="251"/>
      <c r="D6" s="251"/>
      <c r="E6" s="251"/>
      <c r="F6" s="251"/>
      <c r="G6" s="251"/>
      <c r="H6" s="251"/>
      <c r="I6" s="251"/>
      <c r="J6" s="251"/>
      <c r="K6" s="251"/>
      <c r="L6" s="251"/>
      <c r="M6" s="251"/>
      <c r="N6" s="250"/>
    </row>
    <row r="7" spans="1:14" ht="21.75" customHeight="1">
      <c r="A7" s="1301" t="s">
        <v>345</v>
      </c>
      <c r="B7" s="1302"/>
      <c r="C7" s="1302"/>
      <c r="D7" s="1302"/>
      <c r="E7" s="1302"/>
      <c r="F7" s="1302"/>
      <c r="G7" s="1302"/>
      <c r="H7" s="1302"/>
      <c r="I7" s="1302"/>
      <c r="J7" s="1302"/>
      <c r="K7" s="1302"/>
      <c r="L7" s="1302"/>
      <c r="M7" s="1302"/>
      <c r="N7" s="1303"/>
    </row>
    <row r="8" spans="1:14">
      <c r="A8" s="1266" t="s">
        <v>346</v>
      </c>
      <c r="B8" s="1266" t="s">
        <v>347</v>
      </c>
      <c r="C8" s="1266" t="s">
        <v>369</v>
      </c>
      <c r="D8" s="1267"/>
      <c r="E8" s="1266" t="s">
        <v>370</v>
      </c>
      <c r="F8" s="1267"/>
      <c r="G8" s="1266" t="s">
        <v>371</v>
      </c>
      <c r="H8" s="1266" t="s">
        <v>372</v>
      </c>
      <c r="I8" s="1267"/>
      <c r="J8" s="1266" t="s">
        <v>373</v>
      </c>
      <c r="K8" s="1266" t="s">
        <v>374</v>
      </c>
      <c r="L8" s="1267"/>
      <c r="M8" s="1266" t="s">
        <v>375</v>
      </c>
      <c r="N8" s="1267"/>
    </row>
    <row r="9" spans="1:14">
      <c r="A9" s="1267"/>
      <c r="B9" s="1267"/>
      <c r="C9" s="1267"/>
      <c r="D9" s="1267"/>
      <c r="E9" s="1267"/>
      <c r="F9" s="1267"/>
      <c r="G9" s="1267"/>
      <c r="H9" s="1267"/>
      <c r="I9" s="1267"/>
      <c r="J9" s="1267"/>
      <c r="K9" s="1267"/>
      <c r="L9" s="1267"/>
      <c r="M9" s="1267"/>
      <c r="N9" s="1267"/>
    </row>
    <row r="10" spans="1:14">
      <c r="A10" s="1267"/>
      <c r="B10" s="1267"/>
      <c r="C10" s="192" t="s">
        <v>376</v>
      </c>
      <c r="D10" s="192" t="s">
        <v>377</v>
      </c>
      <c r="E10" s="192" t="s">
        <v>376</v>
      </c>
      <c r="F10" s="192" t="s">
        <v>377</v>
      </c>
      <c r="G10" s="1267"/>
      <c r="H10" s="192" t="s">
        <v>376</v>
      </c>
      <c r="I10" s="192" t="s">
        <v>377</v>
      </c>
      <c r="J10" s="1267"/>
      <c r="K10" s="192" t="s">
        <v>376</v>
      </c>
      <c r="L10" s="192" t="s">
        <v>377</v>
      </c>
      <c r="M10" s="211" t="s">
        <v>378</v>
      </c>
      <c r="N10" s="211" t="s">
        <v>379</v>
      </c>
    </row>
    <row r="11" spans="1:14">
      <c r="A11" s="1267"/>
      <c r="B11" s="1267"/>
      <c r="C11" s="1266" t="s">
        <v>380</v>
      </c>
      <c r="D11" s="1266"/>
      <c r="E11" s="1266" t="s">
        <v>380</v>
      </c>
      <c r="F11" s="1266"/>
      <c r="G11" s="1267"/>
      <c r="H11" s="1266" t="s">
        <v>381</v>
      </c>
      <c r="I11" s="1266"/>
      <c r="J11" s="1267"/>
      <c r="K11" s="1266" t="s">
        <v>381</v>
      </c>
      <c r="L11" s="1266"/>
      <c r="M11" s="1266" t="s">
        <v>381</v>
      </c>
      <c r="N11" s="1266"/>
    </row>
    <row r="12" spans="1:14">
      <c r="A12" s="1307">
        <v>13</v>
      </c>
      <c r="B12" s="1271">
        <v>780</v>
      </c>
      <c r="C12" s="1271">
        <v>0</v>
      </c>
      <c r="D12" s="1271">
        <v>0</v>
      </c>
      <c r="E12" s="193" t="s">
        <v>34</v>
      </c>
      <c r="F12" s="193" t="s">
        <v>34</v>
      </c>
      <c r="G12" s="193" t="s">
        <v>34</v>
      </c>
      <c r="H12" s="212" t="s">
        <v>382</v>
      </c>
      <c r="I12" s="212" t="s">
        <v>383</v>
      </c>
      <c r="J12" s="212" t="s">
        <v>384</v>
      </c>
      <c r="K12" s="212" t="s">
        <v>385</v>
      </c>
      <c r="L12" s="212" t="s">
        <v>386</v>
      </c>
      <c r="M12" s="212" t="s">
        <v>387</v>
      </c>
      <c r="N12" s="212" t="s">
        <v>388</v>
      </c>
    </row>
    <row r="13" spans="1:14">
      <c r="A13" s="1308"/>
      <c r="B13" s="1271"/>
      <c r="C13" s="1271"/>
      <c r="D13" s="1271"/>
      <c r="E13" s="1304">
        <f>SUM(0.5*C12,0.5*C14)</f>
        <v>0.83499999999999996</v>
      </c>
      <c r="F13" s="1271">
        <f>SUM(0.5*D12,0.5*D14)</f>
        <v>0.23</v>
      </c>
      <c r="G13" s="1271">
        <f>SUM(B14,-B12)</f>
        <v>2.4</v>
      </c>
      <c r="H13" s="1271">
        <f>PRODUCT(E13,G13)</f>
        <v>2</v>
      </c>
      <c r="I13" s="1271">
        <f>PRODUCT(F13,G13)</f>
        <v>0.55000000000000004</v>
      </c>
      <c r="J13" s="1271">
        <f>MIN(H13:I14)</f>
        <v>0.55000000000000004</v>
      </c>
      <c r="K13" s="1271">
        <f>IF(I13&lt;H13,(H13-I13),"")</f>
        <v>1.45</v>
      </c>
      <c r="L13" s="1271" t="str">
        <f>IF(H13&lt;I13,(I13-H13),"")</f>
        <v/>
      </c>
      <c r="M13" s="1271">
        <f>K13</f>
        <v>1.45</v>
      </c>
      <c r="N13" s="1271" t="str">
        <f>L13</f>
        <v/>
      </c>
    </row>
    <row r="14" spans="1:14">
      <c r="A14" s="1308"/>
      <c r="B14" s="1271">
        <v>782.4</v>
      </c>
      <c r="C14" s="1271">
        <v>1.67</v>
      </c>
      <c r="D14" s="1271">
        <v>0.46</v>
      </c>
      <c r="E14" s="1304"/>
      <c r="F14" s="1271"/>
      <c r="G14" s="1271"/>
      <c r="H14" s="1271"/>
      <c r="I14" s="1271"/>
      <c r="J14" s="1271"/>
      <c r="K14" s="1271"/>
      <c r="L14" s="1271"/>
      <c r="M14" s="1271"/>
      <c r="N14" s="1271"/>
    </row>
    <row r="15" spans="1:14">
      <c r="A15" s="1308"/>
      <c r="B15" s="1271"/>
      <c r="C15" s="1271"/>
      <c r="D15" s="1271"/>
      <c r="E15" s="1304">
        <f>SUM(0.5*C14,0.5*C16)</f>
        <v>1.0649999999999999</v>
      </c>
      <c r="F15" s="1271">
        <f>SUM(0.5*D14,0.5*D16)</f>
        <v>0.61</v>
      </c>
      <c r="G15" s="1271">
        <f>SUM(B16,-B14)</f>
        <v>28.9</v>
      </c>
      <c r="H15" s="1271">
        <f>PRODUCT(E15,G15)</f>
        <v>30.78</v>
      </c>
      <c r="I15" s="1271">
        <f>PRODUCT(F15,G15)</f>
        <v>17.63</v>
      </c>
      <c r="J15" s="1271">
        <f>MIN(H15:I16)</f>
        <v>17.63</v>
      </c>
      <c r="K15" s="1271">
        <f>IF(I15&lt;H15,(H15-I15),"")</f>
        <v>13.15</v>
      </c>
      <c r="L15" s="1271" t="str">
        <f>IF(H15&lt;I15,(I15-H15),"")</f>
        <v/>
      </c>
      <c r="M15" s="1271">
        <f>K15+M13</f>
        <v>14.6</v>
      </c>
      <c r="N15" s="1271" t="str">
        <f>L15</f>
        <v/>
      </c>
    </row>
    <row r="16" spans="1:14">
      <c r="A16" s="1308"/>
      <c r="B16" s="1271">
        <v>811.3</v>
      </c>
      <c r="C16" s="1271">
        <v>0.46</v>
      </c>
      <c r="D16" s="1271">
        <v>0.76</v>
      </c>
      <c r="E16" s="1304"/>
      <c r="F16" s="1271"/>
      <c r="G16" s="1271"/>
      <c r="H16" s="1271"/>
      <c r="I16" s="1271"/>
      <c r="J16" s="1271"/>
      <c r="K16" s="1271"/>
      <c r="L16" s="1271"/>
      <c r="M16" s="1271"/>
      <c r="N16" s="1271"/>
    </row>
    <row r="17" spans="1:41">
      <c r="A17" s="1308"/>
      <c r="B17" s="1271"/>
      <c r="C17" s="1271"/>
      <c r="D17" s="1271"/>
      <c r="E17" s="1271">
        <f>SUM(0.5*C16,0.5*C18)</f>
        <v>0.56999999999999995</v>
      </c>
      <c r="F17" s="1271">
        <f>SUM(0.5*D16,0.5*D18)</f>
        <v>0.81</v>
      </c>
      <c r="G17" s="1271">
        <f>SUM(B18,-B16)</f>
        <v>18.7</v>
      </c>
      <c r="H17" s="1271">
        <f>PRODUCT(E17,G17)</f>
        <v>10.66</v>
      </c>
      <c r="I17" s="1271">
        <f>PRODUCT(F17,G17)</f>
        <v>15.15</v>
      </c>
      <c r="J17" s="1271">
        <f>MIN(H17:I18)</f>
        <v>10.66</v>
      </c>
      <c r="K17" s="1271" t="str">
        <f>IF(I17&lt;H17,(H17-I17),"")</f>
        <v/>
      </c>
      <c r="L17" s="1271">
        <f>IF(H17&lt;I17,(I17-H17),"")</f>
        <v>4.49</v>
      </c>
      <c r="M17" s="1271">
        <f>M15-L17</f>
        <v>10.11</v>
      </c>
      <c r="N17" s="1271"/>
    </row>
    <row r="18" spans="1:41">
      <c r="A18" s="1308"/>
      <c r="B18" s="1271">
        <v>830</v>
      </c>
      <c r="C18" s="1271">
        <v>0.68</v>
      </c>
      <c r="D18" s="1271">
        <v>0.85</v>
      </c>
      <c r="E18" s="1271"/>
      <c r="F18" s="1271"/>
      <c r="G18" s="1271"/>
      <c r="H18" s="1271"/>
      <c r="I18" s="1271"/>
      <c r="J18" s="1271"/>
      <c r="K18" s="1271"/>
      <c r="L18" s="1271"/>
      <c r="M18" s="1271"/>
      <c r="N18" s="1271"/>
    </row>
    <row r="19" spans="1:41">
      <c r="A19" s="1308"/>
      <c r="B19" s="1271"/>
      <c r="C19" s="1271"/>
      <c r="D19" s="1271"/>
      <c r="E19" s="1271">
        <f>SUM(0.5*C18,0.5*C20)</f>
        <v>0.84</v>
      </c>
      <c r="F19" s="1271">
        <f>SUM(0.5*D18,0.5*D20)</f>
        <v>1.1399999999999999</v>
      </c>
      <c r="G19" s="1271">
        <f>SUM(B20,-B18)</f>
        <v>31.6</v>
      </c>
      <c r="H19" s="1271">
        <f>PRODUCT(E19,G19)</f>
        <v>26.54</v>
      </c>
      <c r="I19" s="1271">
        <f>PRODUCT(F19,G19)</f>
        <v>36.020000000000003</v>
      </c>
      <c r="J19" s="1271">
        <f>MIN(H19:I20)</f>
        <v>26.54</v>
      </c>
      <c r="K19" s="1271" t="str">
        <f>IF(I19&lt;H19,(H19-I19),"")</f>
        <v/>
      </c>
      <c r="L19" s="1271">
        <f>IF(H19&lt;I19,(I19-H19),"")</f>
        <v>9.48</v>
      </c>
      <c r="M19" s="1271"/>
      <c r="N19" s="1197">
        <f>M17-L19</f>
        <v>0.63</v>
      </c>
    </row>
    <row r="20" spans="1:41">
      <c r="A20" s="1308"/>
      <c r="B20" s="1271">
        <v>861.6</v>
      </c>
      <c r="C20" s="1271">
        <v>1</v>
      </c>
      <c r="D20" s="1271">
        <v>1.43</v>
      </c>
      <c r="E20" s="1271"/>
      <c r="F20" s="1271"/>
      <c r="G20" s="1271"/>
      <c r="H20" s="1271"/>
      <c r="I20" s="1271"/>
      <c r="J20" s="1271"/>
      <c r="K20" s="1271"/>
      <c r="L20" s="1271"/>
      <c r="M20" s="1271"/>
      <c r="N20" s="1305"/>
    </row>
    <row r="21" spans="1:41">
      <c r="A21" s="1308"/>
      <c r="B21" s="1271"/>
      <c r="C21" s="1271"/>
      <c r="D21" s="1271"/>
      <c r="E21" s="1271">
        <f>SUM(0.5*C20,0.5*C22)</f>
        <v>1.03</v>
      </c>
      <c r="F21" s="1271">
        <f>SUM(0.5*D20,0.5*D22)</f>
        <v>1.32</v>
      </c>
      <c r="G21" s="1271">
        <f>SUM(B22,-B20)</f>
        <v>18.399999999999999</v>
      </c>
      <c r="H21" s="1271">
        <f>PRODUCT(E21,G21)</f>
        <v>18.95</v>
      </c>
      <c r="I21" s="1271">
        <f>PRODUCT(F21,G21)</f>
        <v>24.29</v>
      </c>
      <c r="J21" s="1271">
        <f>MIN(H21:I22)</f>
        <v>18.95</v>
      </c>
      <c r="K21" s="1271" t="str">
        <f>IF(I21&lt;H21,(H21-I21),"")</f>
        <v/>
      </c>
      <c r="L21" s="1271">
        <f>IF(H21&lt;I21,(I21-H21),"")</f>
        <v>5.34</v>
      </c>
      <c r="M21" s="1271"/>
      <c r="N21" s="1271">
        <f>N19-L21</f>
        <v>-4.71</v>
      </c>
    </row>
    <row r="22" spans="1:41">
      <c r="A22" s="1308"/>
      <c r="B22" s="1271">
        <v>880</v>
      </c>
      <c r="C22" s="1271">
        <v>1.05</v>
      </c>
      <c r="D22" s="1271">
        <v>1.2</v>
      </c>
      <c r="E22" s="1271"/>
      <c r="F22" s="1271"/>
      <c r="G22" s="1271"/>
      <c r="H22" s="1271"/>
      <c r="I22" s="1271"/>
      <c r="J22" s="1271"/>
      <c r="K22" s="1271"/>
      <c r="L22" s="1271"/>
      <c r="M22" s="1271"/>
      <c r="N22" s="1271"/>
    </row>
    <row r="23" spans="1:41">
      <c r="A23" s="1308"/>
      <c r="B23" s="1271"/>
      <c r="C23" s="1271"/>
      <c r="D23" s="1271"/>
      <c r="E23" s="1271">
        <f>SUM(0.5*C22,0.5*C24)</f>
        <v>0.88</v>
      </c>
      <c r="F23" s="1271">
        <f>SUM(0.5*D22,0.5*D24)</f>
        <v>0.85</v>
      </c>
      <c r="G23" s="1271">
        <f>SUM(B24,-B22)</f>
        <v>23.7</v>
      </c>
      <c r="H23" s="1271">
        <f>PRODUCT(E23,G23)</f>
        <v>20.86</v>
      </c>
      <c r="I23" s="1271">
        <f>PRODUCT(F23,G23)</f>
        <v>20.149999999999999</v>
      </c>
      <c r="J23" s="1271">
        <f>MIN(H23:I24)</f>
        <v>20.149999999999999</v>
      </c>
      <c r="K23" s="1271">
        <f>IF(I23&lt;H23,(H23-I23),"")</f>
        <v>0.71</v>
      </c>
      <c r="L23" s="1271" t="str">
        <f>IF(H23&lt;I23,(I23-H23),"")</f>
        <v/>
      </c>
      <c r="M23" s="1271"/>
      <c r="N23" s="1271">
        <f>N21+K23</f>
        <v>-4</v>
      </c>
    </row>
    <row r="24" spans="1:41">
      <c r="A24" s="1308"/>
      <c r="B24" s="1271">
        <v>903.7</v>
      </c>
      <c r="C24" s="1271">
        <v>0.7</v>
      </c>
      <c r="D24" s="1271">
        <v>0.5</v>
      </c>
      <c r="E24" s="1271"/>
      <c r="F24" s="1271"/>
      <c r="G24" s="1271"/>
      <c r="H24" s="1271"/>
      <c r="I24" s="1271"/>
      <c r="J24" s="1271"/>
      <c r="K24" s="1271"/>
      <c r="L24" s="1271"/>
      <c r="M24" s="1271"/>
      <c r="N24" s="1271"/>
    </row>
    <row r="25" spans="1:41">
      <c r="A25" s="1308"/>
      <c r="B25" s="1271"/>
      <c r="C25" s="1271"/>
      <c r="D25" s="1271"/>
      <c r="E25" s="1271">
        <f>SUM(0.5*C24,0.5*C26)</f>
        <v>0.9</v>
      </c>
      <c r="F25" s="1271">
        <f>SUM(0.5*D24,0.5*D26)</f>
        <v>0.75</v>
      </c>
      <c r="G25" s="1271">
        <f>SUM(B26,-B24)</f>
        <v>34.299999999999997</v>
      </c>
      <c r="H25" s="1271">
        <f>PRODUCT(E25,G25)</f>
        <v>30.87</v>
      </c>
      <c r="I25" s="1271">
        <f>PRODUCT(F25,G25)</f>
        <v>25.73</v>
      </c>
      <c r="J25" s="1271">
        <f>MIN(H25:I26)</f>
        <v>25.73</v>
      </c>
      <c r="K25" s="1271">
        <f>IF(I25&lt;H25,(H25-I25),"")</f>
        <v>5.14</v>
      </c>
      <c r="L25" s="1271" t="str">
        <f>IF(H25&lt;I25,(I25-H25),"")</f>
        <v/>
      </c>
      <c r="M25" s="1271"/>
      <c r="N25" s="1271">
        <f>N23+K25</f>
        <v>1.1399999999999999</v>
      </c>
    </row>
    <row r="26" spans="1:41" ht="3.75" customHeight="1">
      <c r="A26" s="1308"/>
      <c r="B26" s="1271">
        <v>938</v>
      </c>
      <c r="C26" s="1271">
        <v>1.1000000000000001</v>
      </c>
      <c r="D26" s="1271">
        <v>1</v>
      </c>
      <c r="E26" s="1271"/>
      <c r="F26" s="1271"/>
      <c r="G26" s="1271"/>
      <c r="H26" s="1271"/>
      <c r="I26" s="1271"/>
      <c r="J26" s="1271"/>
      <c r="K26" s="1271"/>
      <c r="L26" s="1271"/>
      <c r="M26" s="1271"/>
      <c r="N26" s="1271"/>
    </row>
    <row r="27" spans="1:41" ht="18.75" customHeight="1">
      <c r="A27" s="1308"/>
      <c r="B27" s="1271"/>
      <c r="C27" s="1271"/>
      <c r="D27" s="1271"/>
      <c r="E27" s="197" t="s">
        <v>34</v>
      </c>
      <c r="F27" s="197" t="s">
        <v>34</v>
      </c>
      <c r="G27" s="197" t="s">
        <v>34</v>
      </c>
      <c r="H27" s="197" t="s">
        <v>34</v>
      </c>
      <c r="I27" s="197" t="s">
        <v>34</v>
      </c>
      <c r="J27" s="197" t="s">
        <v>34</v>
      </c>
      <c r="K27" s="197" t="s">
        <v>34</v>
      </c>
      <c r="L27" s="197" t="s">
        <v>34</v>
      </c>
      <c r="M27" s="214"/>
      <c r="N27" s="197">
        <f>N25</f>
        <v>1.1399999999999999</v>
      </c>
    </row>
    <row r="28" spans="1:41" ht="18.75" customHeight="1">
      <c r="A28" s="1308"/>
      <c r="B28" s="1271" t="s">
        <v>34</v>
      </c>
      <c r="C28" s="1271" t="s">
        <v>34</v>
      </c>
      <c r="D28" s="1271" t="s">
        <v>34</v>
      </c>
      <c r="E28" s="1306" t="s">
        <v>389</v>
      </c>
      <c r="F28" s="1306"/>
      <c r="G28" s="1306"/>
      <c r="H28" s="1306">
        <f>SUM(H13:H26)</f>
        <v>140.66</v>
      </c>
      <c r="I28" s="1306">
        <f>SUM(I13:I26)</f>
        <v>139.52000000000001</v>
      </c>
      <c r="J28" s="1306">
        <f>SUM(J13:J26)</f>
        <v>120.21</v>
      </c>
      <c r="K28" s="1306">
        <f>SUM(K13:K26)</f>
        <v>20.45</v>
      </c>
      <c r="L28" s="1306">
        <f>SUM(L15:L22)</f>
        <v>19.309999999999999</v>
      </c>
      <c r="M28" s="1306"/>
      <c r="N28" s="1306">
        <f>N27</f>
        <v>1.1399999999999999</v>
      </c>
    </row>
    <row r="29" spans="1:41" ht="18.75" customHeight="1">
      <c r="A29" s="1309"/>
      <c r="B29" s="1271"/>
      <c r="C29" s="1271"/>
      <c r="D29" s="1271"/>
      <c r="E29" s="1306"/>
      <c r="F29" s="1306"/>
      <c r="G29" s="1306"/>
      <c r="H29" s="1306"/>
      <c r="I29" s="1306"/>
      <c r="J29" s="1306"/>
      <c r="K29" s="1306"/>
      <c r="L29" s="1306"/>
      <c r="M29" s="1306"/>
      <c r="N29" s="1330"/>
    </row>
    <row r="30" spans="1:41" s="261" customFormat="1" ht="18.75" customHeight="1">
      <c r="A30" s="252"/>
      <c r="B30" s="254"/>
      <c r="C30" s="254"/>
      <c r="D30" s="254"/>
      <c r="E30" s="254"/>
      <c r="F30" s="254"/>
      <c r="G30" s="254"/>
      <c r="H30" s="254"/>
      <c r="I30" s="254"/>
      <c r="J30" s="254"/>
      <c r="K30" s="254"/>
      <c r="L30" s="254"/>
      <c r="M30" s="260"/>
      <c r="N30" s="254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</row>
    <row r="31" spans="1:41" ht="18.75" customHeight="1">
      <c r="A31" s="1301" t="s">
        <v>353</v>
      </c>
      <c r="B31" s="1302"/>
      <c r="C31" s="1302"/>
      <c r="D31" s="1302"/>
      <c r="E31" s="1302"/>
      <c r="F31" s="1302"/>
      <c r="G31" s="1302"/>
      <c r="H31" s="1302"/>
      <c r="I31" s="1302"/>
      <c r="J31" s="1302"/>
      <c r="K31" s="1302"/>
      <c r="L31" s="1302"/>
      <c r="M31" s="1302"/>
      <c r="N31" s="1303"/>
    </row>
    <row r="32" spans="1:41" ht="12.75" customHeight="1">
      <c r="A32" s="1266" t="s">
        <v>346</v>
      </c>
      <c r="B32" s="1266" t="s">
        <v>347</v>
      </c>
      <c r="C32" s="1266" t="s">
        <v>369</v>
      </c>
      <c r="D32" s="1267"/>
      <c r="E32" s="1266" t="s">
        <v>370</v>
      </c>
      <c r="F32" s="1267"/>
      <c r="G32" s="1266" t="s">
        <v>371</v>
      </c>
      <c r="H32" s="1266" t="s">
        <v>372</v>
      </c>
      <c r="I32" s="1267"/>
      <c r="J32" s="1266" t="s">
        <v>373</v>
      </c>
      <c r="K32" s="1266" t="s">
        <v>374</v>
      </c>
      <c r="L32" s="1267"/>
      <c r="M32" s="1266" t="s">
        <v>375</v>
      </c>
      <c r="N32" s="1267"/>
    </row>
    <row r="33" spans="1:16">
      <c r="A33" s="1267"/>
      <c r="B33" s="1267"/>
      <c r="C33" s="1267"/>
      <c r="D33" s="1267"/>
      <c r="E33" s="1267"/>
      <c r="F33" s="1267"/>
      <c r="G33" s="1267"/>
      <c r="H33" s="1267"/>
      <c r="I33" s="1267"/>
      <c r="J33" s="1267"/>
      <c r="K33" s="1267"/>
      <c r="L33" s="1267"/>
      <c r="M33" s="1267"/>
      <c r="N33" s="1267"/>
    </row>
    <row r="34" spans="1:16">
      <c r="A34" s="1267"/>
      <c r="B34" s="1267"/>
      <c r="C34" s="192" t="s">
        <v>376</v>
      </c>
      <c r="D34" s="192" t="s">
        <v>377</v>
      </c>
      <c r="E34" s="192" t="s">
        <v>376</v>
      </c>
      <c r="F34" s="192" t="s">
        <v>377</v>
      </c>
      <c r="G34" s="1267"/>
      <c r="H34" s="192" t="s">
        <v>376</v>
      </c>
      <c r="I34" s="192" t="s">
        <v>377</v>
      </c>
      <c r="J34" s="1267"/>
      <c r="K34" s="192" t="s">
        <v>376</v>
      </c>
      <c r="L34" s="192" t="s">
        <v>377</v>
      </c>
      <c r="M34" s="211" t="s">
        <v>378</v>
      </c>
      <c r="N34" s="211" t="s">
        <v>379</v>
      </c>
    </row>
    <row r="35" spans="1:16">
      <c r="A35" s="1267"/>
      <c r="B35" s="1267"/>
      <c r="C35" s="1266" t="s">
        <v>380</v>
      </c>
      <c r="D35" s="1266"/>
      <c r="E35" s="1266" t="s">
        <v>380</v>
      </c>
      <c r="F35" s="1266"/>
      <c r="G35" s="1267"/>
      <c r="H35" s="1266" t="s">
        <v>381</v>
      </c>
      <c r="I35" s="1266"/>
      <c r="J35" s="1267"/>
      <c r="K35" s="1266" t="s">
        <v>381</v>
      </c>
      <c r="L35" s="1266"/>
      <c r="M35" s="1266" t="s">
        <v>381</v>
      </c>
      <c r="N35" s="1266"/>
    </row>
    <row r="36" spans="1:16">
      <c r="A36" s="1307">
        <v>0</v>
      </c>
      <c r="B36" s="1270">
        <v>12</v>
      </c>
      <c r="C36" s="1271">
        <v>1.1000000000000001</v>
      </c>
      <c r="D36" s="1271">
        <v>1</v>
      </c>
      <c r="E36" s="215"/>
      <c r="F36" s="215"/>
      <c r="G36" s="215"/>
      <c r="H36" s="215"/>
      <c r="I36" s="215"/>
      <c r="J36" s="215"/>
      <c r="K36" s="215"/>
      <c r="L36" s="215"/>
      <c r="M36" s="215"/>
      <c r="N36" s="215"/>
    </row>
    <row r="37" spans="1:16">
      <c r="A37" s="1308"/>
      <c r="B37" s="1271"/>
      <c r="C37" s="1271"/>
      <c r="D37" s="1271"/>
      <c r="E37" s="1271">
        <f>SUM(0.5*C36,0.5*C38)</f>
        <v>0.91</v>
      </c>
      <c r="F37" s="1271">
        <f>SUM(0.5*D36,0.5*D38)</f>
        <v>0.9</v>
      </c>
      <c r="G37" s="1271">
        <f>SUM(B38,-B36)</f>
        <v>5.7</v>
      </c>
      <c r="H37" s="1271">
        <f>PRODUCT(E37,G37)</f>
        <v>5.19</v>
      </c>
      <c r="I37" s="1271">
        <f>PRODUCT(F37,G37)</f>
        <v>5.13</v>
      </c>
      <c r="J37" s="1271">
        <f>MIN(H37:I38)</f>
        <v>5.13</v>
      </c>
      <c r="K37" s="1271">
        <f>IF(I37&lt;H37,(H37-I37),"")</f>
        <v>0.06</v>
      </c>
      <c r="L37" s="1271" t="str">
        <f>IF(H37&lt;I37,(I37-H37),"")</f>
        <v/>
      </c>
      <c r="M37" s="1271"/>
      <c r="N37" s="1271">
        <f>N27+K37</f>
        <v>1.2</v>
      </c>
    </row>
    <row r="38" spans="1:16">
      <c r="A38" s="1308"/>
      <c r="B38" s="1271">
        <v>17.7</v>
      </c>
      <c r="C38" s="1271">
        <v>0.72</v>
      </c>
      <c r="D38" s="1271">
        <v>0.8</v>
      </c>
      <c r="E38" s="1271"/>
      <c r="F38" s="1271"/>
      <c r="G38" s="1271"/>
      <c r="H38" s="1271"/>
      <c r="I38" s="1271"/>
      <c r="J38" s="1271"/>
      <c r="K38" s="1271"/>
      <c r="L38" s="1271"/>
      <c r="M38" s="1271"/>
      <c r="N38" s="1271"/>
    </row>
    <row r="39" spans="1:16">
      <c r="A39" s="1308"/>
      <c r="B39" s="1271"/>
      <c r="C39" s="1271"/>
      <c r="D39" s="1271"/>
      <c r="E39" s="1271">
        <f>SUM(0.5*C38,0.5*C40)</f>
        <v>0.76</v>
      </c>
      <c r="F39" s="1271">
        <f>SUM(0.5*D38,0.5*D40)</f>
        <v>0.73</v>
      </c>
      <c r="G39" s="1271">
        <f>SUM(B40,-B38)</f>
        <v>17.3</v>
      </c>
      <c r="H39" s="1271">
        <f>PRODUCT(E39,G39)</f>
        <v>13.15</v>
      </c>
      <c r="I39" s="1271">
        <f>PRODUCT(F39,G39)</f>
        <v>12.63</v>
      </c>
      <c r="J39" s="1271">
        <f>MIN(H39:I40)</f>
        <v>12.63</v>
      </c>
      <c r="K39" s="1271">
        <f>IF(I39&lt;H39,(H39-I39),"")</f>
        <v>0.52</v>
      </c>
      <c r="L39" s="1271" t="str">
        <f>IF(H39&lt;I39,(I39-H39),"")</f>
        <v/>
      </c>
      <c r="M39" s="1271"/>
      <c r="N39" s="1271">
        <f>N37+K39</f>
        <v>1.72</v>
      </c>
    </row>
    <row r="40" spans="1:16">
      <c r="A40" s="1308"/>
      <c r="B40" s="1271">
        <v>35</v>
      </c>
      <c r="C40" s="1271">
        <v>0.8</v>
      </c>
      <c r="D40" s="1271">
        <v>0.65</v>
      </c>
      <c r="E40" s="1271"/>
      <c r="F40" s="1271"/>
      <c r="G40" s="1271"/>
      <c r="H40" s="1271"/>
      <c r="I40" s="1271"/>
      <c r="J40" s="1271"/>
      <c r="K40" s="1271"/>
      <c r="L40" s="1271"/>
      <c r="M40" s="1271"/>
      <c r="N40" s="1271"/>
    </row>
    <row r="41" spans="1:16">
      <c r="A41" s="1308"/>
      <c r="B41" s="1271"/>
      <c r="C41" s="1271"/>
      <c r="D41" s="1271"/>
      <c r="E41" s="1271">
        <f>SUM(0.5*C40,0.5*C42)</f>
        <v>0.4</v>
      </c>
      <c r="F41" s="1271">
        <f>SUM(0.5*D40,0.5*D42)</f>
        <v>0.33</v>
      </c>
      <c r="G41" s="1271">
        <f>SUM(B42,-B40)</f>
        <v>17</v>
      </c>
      <c r="H41" s="1271">
        <f>PRODUCT(E41,G41)</f>
        <v>6.8</v>
      </c>
      <c r="I41" s="1271">
        <f>PRODUCT(F41,G41)</f>
        <v>5.61</v>
      </c>
      <c r="J41" s="1271">
        <f>MIN(H41:I42)</f>
        <v>5.61</v>
      </c>
      <c r="K41" s="1271">
        <f>IF(I41&lt;H41,(H41-I41),"")</f>
        <v>1.19</v>
      </c>
      <c r="L41" s="1271" t="str">
        <f>IF(H41&lt;I41,(I41-H41),"")</f>
        <v/>
      </c>
      <c r="M41" s="1271">
        <f>N39+K41</f>
        <v>2.91</v>
      </c>
      <c r="N41" s="1271"/>
    </row>
    <row r="42" spans="1:16">
      <c r="A42" s="1308"/>
      <c r="B42" s="1271">
        <v>52</v>
      </c>
      <c r="C42" s="1271">
        <v>0</v>
      </c>
      <c r="D42" s="1271">
        <v>0</v>
      </c>
      <c r="E42" s="1271"/>
      <c r="F42" s="1271"/>
      <c r="G42" s="1271"/>
      <c r="H42" s="1271"/>
      <c r="I42" s="1271"/>
      <c r="J42" s="1271"/>
      <c r="K42" s="1271"/>
      <c r="L42" s="1271"/>
      <c r="M42" s="1271"/>
      <c r="N42" s="1271"/>
    </row>
    <row r="43" spans="1:16" ht="17.25" customHeight="1">
      <c r="A43" s="1308"/>
      <c r="B43" s="1271"/>
      <c r="C43" s="1271"/>
      <c r="D43" s="1271"/>
      <c r="E43" s="193" t="s">
        <v>34</v>
      </c>
      <c r="F43" s="193" t="s">
        <v>34</v>
      </c>
      <c r="G43" s="193" t="s">
        <v>34</v>
      </c>
      <c r="H43" s="193" t="s">
        <v>34</v>
      </c>
      <c r="I43" s="193" t="s">
        <v>34</v>
      </c>
      <c r="J43" s="193" t="s">
        <v>34</v>
      </c>
      <c r="K43" s="193" t="s">
        <v>34</v>
      </c>
      <c r="L43" s="193" t="s">
        <v>34</v>
      </c>
      <c r="M43" s="193">
        <f>M41</f>
        <v>2.91</v>
      </c>
      <c r="N43" s="193"/>
    </row>
    <row r="44" spans="1:16" ht="12.75" customHeight="1">
      <c r="A44" s="1308"/>
      <c r="B44" s="1271" t="s">
        <v>34</v>
      </c>
      <c r="C44" s="1271" t="s">
        <v>34</v>
      </c>
      <c r="D44" s="1271" t="s">
        <v>34</v>
      </c>
      <c r="E44" s="1306" t="s">
        <v>389</v>
      </c>
      <c r="F44" s="1306"/>
      <c r="G44" s="1306"/>
      <c r="H44" s="1306">
        <f>SUM(H37:H43)</f>
        <v>25.14</v>
      </c>
      <c r="I44" s="1306">
        <f>SUM(I37:I43)</f>
        <v>23.37</v>
      </c>
      <c r="J44" s="1306">
        <f>SUM(J13:J43)</f>
        <v>263.79000000000002</v>
      </c>
      <c r="K44" s="1306">
        <f>SUM(K13:K43)</f>
        <v>42.67</v>
      </c>
      <c r="L44" s="1306">
        <f>SUM(L13:L43)</f>
        <v>38.619999999999997</v>
      </c>
      <c r="M44" s="1306">
        <f>M43</f>
        <v>2.91</v>
      </c>
      <c r="N44" s="1306"/>
    </row>
    <row r="45" spans="1:16" ht="13.5" customHeight="1">
      <c r="A45" s="1309"/>
      <c r="B45" s="1271"/>
      <c r="C45" s="1271"/>
      <c r="D45" s="1271"/>
      <c r="E45" s="1306"/>
      <c r="F45" s="1306"/>
      <c r="G45" s="1306"/>
      <c r="H45" s="1306"/>
      <c r="I45" s="1306"/>
      <c r="J45" s="1306"/>
      <c r="K45" s="1306"/>
      <c r="L45" s="1306"/>
      <c r="M45" s="1306"/>
      <c r="N45" s="1306"/>
    </row>
    <row r="46" spans="1:16" ht="14.25" customHeight="1"/>
    <row r="47" spans="1:16" ht="43.5" customHeight="1">
      <c r="B47" s="1310" t="s">
        <v>473</v>
      </c>
      <c r="C47" s="1311"/>
      <c r="D47" s="1311"/>
      <c r="E47" s="1311"/>
      <c r="F47" s="1311"/>
      <c r="G47" s="1312"/>
      <c r="H47" s="1316" t="s">
        <v>390</v>
      </c>
      <c r="I47" s="1316" t="s">
        <v>391</v>
      </c>
      <c r="J47" s="1301" t="s">
        <v>392</v>
      </c>
      <c r="K47" s="1303"/>
      <c r="P47" s="199"/>
    </row>
    <row r="48" spans="1:16" ht="15.75" customHeight="1">
      <c r="B48" s="1313"/>
      <c r="C48" s="1314"/>
      <c r="D48" s="1314"/>
      <c r="E48" s="1314"/>
      <c r="F48" s="1314"/>
      <c r="G48" s="1315"/>
      <c r="H48" s="1317"/>
      <c r="I48" s="1317"/>
      <c r="J48" s="213" t="s">
        <v>378</v>
      </c>
      <c r="K48" s="213" t="s">
        <v>379</v>
      </c>
      <c r="P48" s="199"/>
    </row>
    <row r="49" spans="2:11" ht="30.75" customHeight="1">
      <c r="B49" s="1318" t="s">
        <v>393</v>
      </c>
      <c r="C49" s="1318"/>
      <c r="D49" s="1318"/>
      <c r="E49" s="1318"/>
      <c r="F49" s="1318"/>
      <c r="G49" s="1318"/>
      <c r="H49" s="1319">
        <f>(3.14*1*1)*1.6+(3.14*1*1)*1.66+(3.14*1*1)*1.67+(3.14*1*1)*1.18</f>
        <v>19.190000000000001</v>
      </c>
      <c r="I49" s="1319">
        <f>H49-((3.14*0.6*0.6)*1.6+(3.14*0.6*0.6)*1.66+(3.14*0.6*0.6)*1.67+(3.14*0.6*0.6)*1.18)</f>
        <v>12.28</v>
      </c>
      <c r="J49" s="1271">
        <f>IF(I49&lt;H49,(H49-I49),"")</f>
        <v>6.91</v>
      </c>
      <c r="K49" s="1320" t="str">
        <f>IF(H49&lt;I49,(H49-I49),"")</f>
        <v/>
      </c>
    </row>
    <row r="50" spans="2:11" ht="24" customHeight="1">
      <c r="B50" s="1318"/>
      <c r="C50" s="1318"/>
      <c r="D50" s="1318"/>
      <c r="E50" s="1318"/>
      <c r="F50" s="1318"/>
      <c r="G50" s="1318"/>
      <c r="H50" s="1319"/>
      <c r="I50" s="1319"/>
      <c r="J50" s="1271"/>
      <c r="K50" s="1321"/>
    </row>
    <row r="51" spans="2:11">
      <c r="B51" s="1318" t="s">
        <v>394</v>
      </c>
      <c r="C51" s="1318"/>
      <c r="D51" s="1318"/>
      <c r="E51" s="1318"/>
      <c r="F51" s="1318"/>
      <c r="G51" s="1318"/>
      <c r="H51" s="1319">
        <f>1.1*(3.14*1.25*1.25)</f>
        <v>5.4</v>
      </c>
      <c r="I51" s="1329">
        <f>H51-(1.1*(3.14*0.75*0.75))</f>
        <v>3.457125</v>
      </c>
      <c r="J51" s="1271">
        <f>IF(I51&lt;H51,(H51-I51),"")</f>
        <v>1.94</v>
      </c>
      <c r="K51" s="1320" t="str">
        <f>IF(H51&lt;I51,(H51-I51),"")</f>
        <v/>
      </c>
    </row>
    <row r="52" spans="2:11" ht="20.25" customHeight="1">
      <c r="B52" s="1318"/>
      <c r="C52" s="1318"/>
      <c r="D52" s="1318"/>
      <c r="E52" s="1318"/>
      <c r="F52" s="1318"/>
      <c r="G52" s="1318"/>
      <c r="H52" s="1319"/>
      <c r="I52" s="1329"/>
      <c r="J52" s="1271"/>
      <c r="K52" s="1321"/>
    </row>
    <row r="53" spans="2:11" ht="16.5" customHeight="1">
      <c r="B53" s="1318" t="s">
        <v>395</v>
      </c>
      <c r="C53" s="1318"/>
      <c r="D53" s="1318"/>
      <c r="E53" s="1318"/>
      <c r="F53" s="1318"/>
      <c r="G53" s="1318"/>
      <c r="H53" s="1329">
        <f>1*0.5*11</f>
        <v>5.5</v>
      </c>
      <c r="I53" s="1319">
        <f>0.8*0.5*11</f>
        <v>4.4000000000000004</v>
      </c>
      <c r="J53" s="1271">
        <f>IF(I53&lt;H53,(H53-I53),"")</f>
        <v>1.1000000000000001</v>
      </c>
      <c r="K53" s="1320" t="str">
        <f>IF(H53&lt;I53,(H53-I53),"")</f>
        <v/>
      </c>
    </row>
    <row r="54" spans="2:11" ht="7.5" customHeight="1">
      <c r="B54" s="1318"/>
      <c r="C54" s="1318"/>
      <c r="D54" s="1318"/>
      <c r="E54" s="1318"/>
      <c r="F54" s="1318"/>
      <c r="G54" s="1318"/>
      <c r="H54" s="1329"/>
      <c r="I54" s="1319"/>
      <c r="J54" s="1271"/>
      <c r="K54" s="1321"/>
    </row>
    <row r="55" spans="2:11">
      <c r="B55" s="1318" t="s">
        <v>396</v>
      </c>
      <c r="C55" s="1318"/>
      <c r="D55" s="1318"/>
      <c r="E55" s="1318"/>
      <c r="F55" s="1318"/>
      <c r="G55" s="1318"/>
      <c r="H55" s="1319">
        <f>1*1*1.7*4</f>
        <v>6.8</v>
      </c>
      <c r="I55" s="1319">
        <f>H55-(0.25*0.25*3.14)*1.7*4</f>
        <v>5.47</v>
      </c>
      <c r="J55" s="1271">
        <f>IF(I55&lt;H55,(H55-I55),"")</f>
        <v>1.33</v>
      </c>
      <c r="K55" s="1320" t="str">
        <f>IF(H55&lt;I55,(H55-I55),"")</f>
        <v/>
      </c>
    </row>
    <row r="56" spans="2:11">
      <c r="B56" s="1318"/>
      <c r="C56" s="1318"/>
      <c r="D56" s="1318"/>
      <c r="E56" s="1318"/>
      <c r="F56" s="1318"/>
      <c r="G56" s="1318"/>
      <c r="H56" s="1319"/>
      <c r="I56" s="1319"/>
      <c r="J56" s="1271"/>
      <c r="K56" s="1321"/>
    </row>
    <row r="57" spans="2:11" ht="21" customHeight="1">
      <c r="I57" s="216" t="s">
        <v>7</v>
      </c>
      <c r="J57" s="217">
        <f>SUM(J49:J56)</f>
        <v>11.28</v>
      </c>
      <c r="K57" s="217">
        <f>SUM(K49:K56)</f>
        <v>0</v>
      </c>
    </row>
    <row r="60" spans="2:11" ht="13.5" thickBot="1"/>
    <row r="61" spans="2:11" ht="15" customHeight="1">
      <c r="B61" s="1331" t="s">
        <v>474</v>
      </c>
      <c r="C61" s="1332"/>
      <c r="D61" s="1332"/>
      <c r="E61" s="1332"/>
      <c r="F61" s="1332"/>
      <c r="G61" s="1332"/>
      <c r="H61" s="1332"/>
      <c r="I61" s="1333"/>
    </row>
    <row r="62" spans="2:11" ht="12.75" customHeight="1">
      <c r="B62" s="1322" t="s">
        <v>397</v>
      </c>
      <c r="C62" s="1323"/>
      <c r="D62" s="1323"/>
      <c r="E62" s="1323"/>
      <c r="F62" s="1323"/>
      <c r="G62" s="1323"/>
      <c r="H62" s="1200">
        <f>H28+J57</f>
        <v>151.94</v>
      </c>
      <c r="I62" s="1326"/>
    </row>
    <row r="63" spans="2:11">
      <c r="B63" s="1322"/>
      <c r="C63" s="1323"/>
      <c r="D63" s="1323"/>
      <c r="E63" s="1323"/>
      <c r="F63" s="1323"/>
      <c r="G63" s="1323"/>
      <c r="H63" s="1304"/>
      <c r="I63" s="1326"/>
    </row>
    <row r="64" spans="2:11" ht="12.75" customHeight="1">
      <c r="B64" s="1322" t="s">
        <v>398</v>
      </c>
      <c r="C64" s="1323"/>
      <c r="D64" s="1323"/>
      <c r="E64" s="1323"/>
      <c r="F64" s="1323"/>
      <c r="G64" s="1323"/>
      <c r="H64" s="1200">
        <f>I28</f>
        <v>139.52000000000001</v>
      </c>
      <c r="I64" s="1326"/>
    </row>
    <row r="65" spans="2:9">
      <c r="B65" s="1322"/>
      <c r="C65" s="1323"/>
      <c r="D65" s="1323"/>
      <c r="E65" s="1323"/>
      <c r="F65" s="1323"/>
      <c r="G65" s="1323"/>
      <c r="H65" s="1304"/>
      <c r="I65" s="1326"/>
    </row>
    <row r="66" spans="2:9" ht="12.75" customHeight="1">
      <c r="B66" s="1322" t="s">
        <v>399</v>
      </c>
      <c r="C66" s="1323"/>
      <c r="D66" s="1323"/>
      <c r="E66" s="1323"/>
      <c r="F66" s="1323"/>
      <c r="G66" s="1323"/>
      <c r="H66" s="1200">
        <f>H62-H64</f>
        <v>12.42</v>
      </c>
      <c r="I66" s="1326"/>
    </row>
    <row r="67" spans="2:9" ht="18" customHeight="1" thickBot="1">
      <c r="B67" s="1324"/>
      <c r="C67" s="1325"/>
      <c r="D67" s="1325"/>
      <c r="E67" s="1325"/>
      <c r="F67" s="1325"/>
      <c r="G67" s="1325"/>
      <c r="H67" s="1327"/>
      <c r="I67" s="1328"/>
    </row>
    <row r="68" spans="2:9" ht="13.5" thickBot="1"/>
    <row r="69" spans="2:9" ht="15">
      <c r="B69" s="1331" t="s">
        <v>475</v>
      </c>
      <c r="C69" s="1332"/>
      <c r="D69" s="1332"/>
      <c r="E69" s="1332"/>
      <c r="F69" s="1332"/>
      <c r="G69" s="1332"/>
      <c r="H69" s="1332"/>
      <c r="I69" s="1333"/>
    </row>
    <row r="70" spans="2:9">
      <c r="B70" s="1322" t="s">
        <v>397</v>
      </c>
      <c r="C70" s="1323"/>
      <c r="D70" s="1323"/>
      <c r="E70" s="1323"/>
      <c r="F70" s="1323"/>
      <c r="G70" s="1323"/>
      <c r="H70" s="1200">
        <f>H44</f>
        <v>25.14</v>
      </c>
      <c r="I70" s="1326"/>
    </row>
    <row r="71" spans="2:9">
      <c r="B71" s="1322"/>
      <c r="C71" s="1323"/>
      <c r="D71" s="1323"/>
      <c r="E71" s="1323"/>
      <c r="F71" s="1323"/>
      <c r="G71" s="1323"/>
      <c r="H71" s="1304"/>
      <c r="I71" s="1326"/>
    </row>
    <row r="72" spans="2:9">
      <c r="B72" s="1322" t="s">
        <v>398</v>
      </c>
      <c r="C72" s="1323"/>
      <c r="D72" s="1323"/>
      <c r="E72" s="1323"/>
      <c r="F72" s="1323"/>
      <c r="G72" s="1323"/>
      <c r="H72" s="1200">
        <f>I44</f>
        <v>23.37</v>
      </c>
      <c r="I72" s="1326"/>
    </row>
    <row r="73" spans="2:9">
      <c r="B73" s="1322"/>
      <c r="C73" s="1323"/>
      <c r="D73" s="1323"/>
      <c r="E73" s="1323"/>
      <c r="F73" s="1323"/>
      <c r="G73" s="1323"/>
      <c r="H73" s="1304"/>
      <c r="I73" s="1326"/>
    </row>
    <row r="74" spans="2:9">
      <c r="B74" s="1322" t="s">
        <v>399</v>
      </c>
      <c r="C74" s="1323"/>
      <c r="D74" s="1323"/>
      <c r="E74" s="1323"/>
      <c r="F74" s="1323"/>
      <c r="G74" s="1323"/>
      <c r="H74" s="1200">
        <f>H70-H72</f>
        <v>1.77</v>
      </c>
      <c r="I74" s="1326"/>
    </row>
    <row r="75" spans="2:9" ht="13.5" thickBot="1">
      <c r="B75" s="1324"/>
      <c r="C75" s="1325"/>
      <c r="D75" s="1325"/>
      <c r="E75" s="1325"/>
      <c r="F75" s="1325"/>
      <c r="G75" s="1325"/>
      <c r="H75" s="1327"/>
      <c r="I75" s="1328"/>
    </row>
  </sheetData>
  <mergeCells count="231">
    <mergeCell ref="H28:H29"/>
    <mergeCell ref="B72:G73"/>
    <mergeCell ref="H72:I73"/>
    <mergeCell ref="B74:G75"/>
    <mergeCell ref="H74:I75"/>
    <mergeCell ref="N28:N29"/>
    <mergeCell ref="A12:A29"/>
    <mergeCell ref="I28:I29"/>
    <mergeCell ref="J28:J29"/>
    <mergeCell ref="K28:K29"/>
    <mergeCell ref="L28:L29"/>
    <mergeCell ref="B55:G56"/>
    <mergeCell ref="H55:H56"/>
    <mergeCell ref="I55:I56"/>
    <mergeCell ref="J55:J56"/>
    <mergeCell ref="K55:K56"/>
    <mergeCell ref="B61:I61"/>
    <mergeCell ref="B69:I69"/>
    <mergeCell ref="B70:G71"/>
    <mergeCell ref="H70:I71"/>
    <mergeCell ref="B62:G63"/>
    <mergeCell ref="H62:I63"/>
    <mergeCell ref="B64:G65"/>
    <mergeCell ref="H64:I65"/>
    <mergeCell ref="B66:G67"/>
    <mergeCell ref="H66:I67"/>
    <mergeCell ref="B51:G52"/>
    <mergeCell ref="H51:H52"/>
    <mergeCell ref="I51:I52"/>
    <mergeCell ref="J51:J52"/>
    <mergeCell ref="K51:K52"/>
    <mergeCell ref="B53:G54"/>
    <mergeCell ref="H53:H54"/>
    <mergeCell ref="I53:I54"/>
    <mergeCell ref="J53:J54"/>
    <mergeCell ref="K53:K54"/>
    <mergeCell ref="B47:G48"/>
    <mergeCell ref="H47:H48"/>
    <mergeCell ref="I47:I48"/>
    <mergeCell ref="J47:K47"/>
    <mergeCell ref="B49:G50"/>
    <mergeCell ref="H49:H50"/>
    <mergeCell ref="I49:I50"/>
    <mergeCell ref="J49:J50"/>
    <mergeCell ref="K49:K50"/>
    <mergeCell ref="J41:J42"/>
    <mergeCell ref="K41:K42"/>
    <mergeCell ref="L41:L42"/>
    <mergeCell ref="M41:M42"/>
    <mergeCell ref="N41:N42"/>
    <mergeCell ref="B42:B43"/>
    <mergeCell ref="C42:C43"/>
    <mergeCell ref="D42:D43"/>
    <mergeCell ref="B44:B45"/>
    <mergeCell ref="C44:C45"/>
    <mergeCell ref="D44:D45"/>
    <mergeCell ref="E44:G45"/>
    <mergeCell ref="H44:H45"/>
    <mergeCell ref="I44:I45"/>
    <mergeCell ref="J44:J45"/>
    <mergeCell ref="K44:K45"/>
    <mergeCell ref="L44:L45"/>
    <mergeCell ref="M44:M45"/>
    <mergeCell ref="N44:N45"/>
    <mergeCell ref="J37:J38"/>
    <mergeCell ref="K37:K38"/>
    <mergeCell ref="L37:L38"/>
    <mergeCell ref="M37:M38"/>
    <mergeCell ref="N37:N38"/>
    <mergeCell ref="B38:B39"/>
    <mergeCell ref="C38:C39"/>
    <mergeCell ref="D38:D39"/>
    <mergeCell ref="E39:E40"/>
    <mergeCell ref="F39:F40"/>
    <mergeCell ref="G39:G40"/>
    <mergeCell ref="H39:H40"/>
    <mergeCell ref="I39:I40"/>
    <mergeCell ref="J39:J40"/>
    <mergeCell ref="K39:K40"/>
    <mergeCell ref="L39:L40"/>
    <mergeCell ref="M39:M40"/>
    <mergeCell ref="N39:N40"/>
    <mergeCell ref="B40:B41"/>
    <mergeCell ref="C40:C41"/>
    <mergeCell ref="D40:D41"/>
    <mergeCell ref="E41:E42"/>
    <mergeCell ref="F41:F42"/>
    <mergeCell ref="G41:G42"/>
    <mergeCell ref="A36:A45"/>
    <mergeCell ref="B36:B37"/>
    <mergeCell ref="C36:C37"/>
    <mergeCell ref="D36:D37"/>
    <mergeCell ref="E37:E38"/>
    <mergeCell ref="F37:F38"/>
    <mergeCell ref="G37:G38"/>
    <mergeCell ref="H37:H38"/>
    <mergeCell ref="I37:I38"/>
    <mergeCell ref="H41:H42"/>
    <mergeCell ref="I41:I42"/>
    <mergeCell ref="A31:N31"/>
    <mergeCell ref="G25:G26"/>
    <mergeCell ref="H25:H26"/>
    <mergeCell ref="I25:I26"/>
    <mergeCell ref="J25:J26"/>
    <mergeCell ref="A32:A35"/>
    <mergeCell ref="B32:B35"/>
    <mergeCell ref="C32:D33"/>
    <mergeCell ref="E32:F33"/>
    <mergeCell ref="G32:G35"/>
    <mergeCell ref="H32:I33"/>
    <mergeCell ref="J32:J35"/>
    <mergeCell ref="K32:L33"/>
    <mergeCell ref="M32:N33"/>
    <mergeCell ref="C35:D35"/>
    <mergeCell ref="E35:F35"/>
    <mergeCell ref="H35:I35"/>
    <mergeCell ref="K35:L35"/>
    <mergeCell ref="M35:N35"/>
    <mergeCell ref="M28:M29"/>
    <mergeCell ref="D28:D29"/>
    <mergeCell ref="E28:G29"/>
    <mergeCell ref="B28:B29"/>
    <mergeCell ref="C28:C29"/>
    <mergeCell ref="M25:M26"/>
    <mergeCell ref="M21:M22"/>
    <mergeCell ref="N21:N22"/>
    <mergeCell ref="K21:K22"/>
    <mergeCell ref="L21:L22"/>
    <mergeCell ref="N25:N26"/>
    <mergeCell ref="C26:C27"/>
    <mergeCell ref="D26:D27"/>
    <mergeCell ref="N23:N24"/>
    <mergeCell ref="C24:C25"/>
    <mergeCell ref="K25:K26"/>
    <mergeCell ref="L25:L26"/>
    <mergeCell ref="J23:J24"/>
    <mergeCell ref="L23:L24"/>
    <mergeCell ref="J19:J20"/>
    <mergeCell ref="K19:K20"/>
    <mergeCell ref="L19:L20"/>
    <mergeCell ref="M19:M20"/>
    <mergeCell ref="C22:C23"/>
    <mergeCell ref="D22:D23"/>
    <mergeCell ref="E23:E24"/>
    <mergeCell ref="F23:F24"/>
    <mergeCell ref="G23:G24"/>
    <mergeCell ref="K23:K24"/>
    <mergeCell ref="H23:H24"/>
    <mergeCell ref="I23:I24"/>
    <mergeCell ref="G21:G22"/>
    <mergeCell ref="H21:H22"/>
    <mergeCell ref="M23:M24"/>
    <mergeCell ref="G17:G18"/>
    <mergeCell ref="H17:H18"/>
    <mergeCell ref="I17:I18"/>
    <mergeCell ref="J17:J18"/>
    <mergeCell ref="K17:K18"/>
    <mergeCell ref="L17:L18"/>
    <mergeCell ref="M17:M18"/>
    <mergeCell ref="N17:N18"/>
    <mergeCell ref="B18:B19"/>
    <mergeCell ref="C18:C19"/>
    <mergeCell ref="D18:D19"/>
    <mergeCell ref="E19:E20"/>
    <mergeCell ref="F19:F20"/>
    <mergeCell ref="G19:G20"/>
    <mergeCell ref="H19:H20"/>
    <mergeCell ref="I19:I20"/>
    <mergeCell ref="N19:N20"/>
    <mergeCell ref="B20:B21"/>
    <mergeCell ref="C20:C21"/>
    <mergeCell ref="D20:D21"/>
    <mergeCell ref="E21:E22"/>
    <mergeCell ref="F21:F22"/>
    <mergeCell ref="I21:I22"/>
    <mergeCell ref="J21:J22"/>
    <mergeCell ref="G13:G14"/>
    <mergeCell ref="H13:H14"/>
    <mergeCell ref="I13:I14"/>
    <mergeCell ref="J13:J14"/>
    <mergeCell ref="K13:K14"/>
    <mergeCell ref="L13:L14"/>
    <mergeCell ref="M13:M14"/>
    <mergeCell ref="N13:N14"/>
    <mergeCell ref="B14:B15"/>
    <mergeCell ref="C14:C15"/>
    <mergeCell ref="D14:D15"/>
    <mergeCell ref="E15:E16"/>
    <mergeCell ref="F15:F16"/>
    <mergeCell ref="G15:G16"/>
    <mergeCell ref="H15:H16"/>
    <mergeCell ref="I15:I16"/>
    <mergeCell ref="J15:J16"/>
    <mergeCell ref="K15:K16"/>
    <mergeCell ref="L15:L16"/>
    <mergeCell ref="M15:M16"/>
    <mergeCell ref="N15:N16"/>
    <mergeCell ref="B16:B17"/>
    <mergeCell ref="C16:C17"/>
    <mergeCell ref="D16:D17"/>
    <mergeCell ref="B12:B13"/>
    <mergeCell ref="C12:C13"/>
    <mergeCell ref="D12:D13"/>
    <mergeCell ref="E13:E14"/>
    <mergeCell ref="F13:F14"/>
    <mergeCell ref="D24:D25"/>
    <mergeCell ref="E25:E26"/>
    <mergeCell ref="F25:F26"/>
    <mergeCell ref="B22:B23"/>
    <mergeCell ref="B26:B27"/>
    <mergeCell ref="E17:E18"/>
    <mergeCell ref="F17:F18"/>
    <mergeCell ref="B24:B25"/>
    <mergeCell ref="M1:N2"/>
    <mergeCell ref="A3:N3"/>
    <mergeCell ref="A4:N5"/>
    <mergeCell ref="A7:N7"/>
    <mergeCell ref="A8:A11"/>
    <mergeCell ref="B8:B11"/>
    <mergeCell ref="C8:D9"/>
    <mergeCell ref="E8:F9"/>
    <mergeCell ref="G8:G11"/>
    <mergeCell ref="H8:I9"/>
    <mergeCell ref="J8:J11"/>
    <mergeCell ref="K8:L9"/>
    <mergeCell ref="M8:N9"/>
    <mergeCell ref="C11:D11"/>
    <mergeCell ref="E11:F11"/>
    <mergeCell ref="H11:I11"/>
    <mergeCell ref="K11:L11"/>
    <mergeCell ref="M11:N11"/>
  </mergeCells>
  <printOptions horizontalCentered="1"/>
  <pageMargins left="0.74803149606299213" right="0.74803149606299213" top="0.98425196850393704" bottom="0.98425196850393704" header="0.51181102362204722" footer="0.51181102362204722"/>
  <pageSetup paperSize="8" scale="94" fitToWidth="0" orientation="portrait" horizontalDpi="4294967294" verticalDpi="4294967294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theme="6" tint="0.59999389629810485"/>
  </sheetPr>
  <dimension ref="A1:J54"/>
  <sheetViews>
    <sheetView workbookViewId="0"/>
  </sheetViews>
  <sheetFormatPr defaultRowHeight="12.75"/>
  <cols>
    <col min="4" max="4" width="11.5703125" customWidth="1"/>
    <col min="5" max="5" width="10.42578125" customWidth="1"/>
    <col min="6" max="6" width="10.5703125" customWidth="1"/>
  </cols>
  <sheetData>
    <row r="1" spans="1:9" ht="18.75" customHeight="1">
      <c r="E1" s="1334" t="s">
        <v>400</v>
      </c>
      <c r="F1" s="1334"/>
      <c r="G1" s="1334"/>
    </row>
    <row r="2" spans="1:9">
      <c r="H2" s="1335"/>
      <c r="I2" s="1335"/>
    </row>
    <row r="3" spans="1:9" ht="12.75" customHeight="1">
      <c r="A3" s="1336" t="s">
        <v>401</v>
      </c>
      <c r="B3" s="1336"/>
      <c r="C3" s="1336"/>
      <c r="D3" s="1336"/>
      <c r="E3" s="1336"/>
      <c r="F3" s="1336"/>
      <c r="G3" s="218"/>
      <c r="H3" s="218"/>
      <c r="I3" s="218"/>
    </row>
    <row r="4" spans="1:9" ht="12.75" customHeight="1">
      <c r="A4" s="1336"/>
      <c r="B4" s="1336"/>
      <c r="C4" s="1336"/>
      <c r="D4" s="1336"/>
      <c r="E4" s="1336"/>
      <c r="F4" s="1336"/>
      <c r="G4" s="218"/>
      <c r="H4" s="218"/>
      <c r="I4" s="218"/>
    </row>
    <row r="5" spans="1:9" ht="12.75" customHeight="1">
      <c r="A5" s="1278" t="s">
        <v>448</v>
      </c>
      <c r="B5" s="1278"/>
      <c r="C5" s="1278"/>
      <c r="D5" s="1278"/>
      <c r="E5" s="1278"/>
      <c r="F5" s="1278"/>
      <c r="G5" s="218"/>
      <c r="H5" s="218"/>
      <c r="I5" s="218"/>
    </row>
    <row r="6" spans="1:9" ht="69.75" customHeight="1">
      <c r="A6" s="1278"/>
      <c r="B6" s="1278"/>
      <c r="C6" s="1278"/>
      <c r="D6" s="1278"/>
      <c r="E6" s="1278"/>
      <c r="F6" s="1278"/>
      <c r="G6" s="191"/>
      <c r="H6" s="191"/>
      <c r="I6" s="191"/>
    </row>
    <row r="7" spans="1:9" ht="12.75" customHeight="1">
      <c r="A7" s="1279" t="s">
        <v>345</v>
      </c>
      <c r="B7" s="1280"/>
      <c r="C7" s="1280"/>
      <c r="D7" s="1280"/>
      <c r="E7" s="1280"/>
      <c r="F7" s="1281"/>
    </row>
    <row r="8" spans="1:9" ht="12.75" customHeight="1">
      <c r="A8" s="1266" t="s">
        <v>346</v>
      </c>
      <c r="B8" s="1266" t="s">
        <v>347</v>
      </c>
      <c r="C8" s="1266" t="s">
        <v>348</v>
      </c>
      <c r="D8" s="1268" t="s">
        <v>402</v>
      </c>
      <c r="E8" s="1268"/>
      <c r="F8" s="1268"/>
    </row>
    <row r="9" spans="1:9">
      <c r="A9" s="1267"/>
      <c r="B9" s="1267"/>
      <c r="C9" s="1266"/>
      <c r="D9" s="1266" t="s">
        <v>350</v>
      </c>
      <c r="E9" s="1266" t="s">
        <v>351</v>
      </c>
      <c r="F9" s="1266" t="s">
        <v>352</v>
      </c>
    </row>
    <row r="10" spans="1:9">
      <c r="A10" s="1267"/>
      <c r="B10" s="1267"/>
      <c r="C10" s="1266"/>
      <c r="D10" s="1266"/>
      <c r="E10" s="1266"/>
      <c r="F10" s="1266"/>
    </row>
    <row r="11" spans="1:9" ht="12" customHeight="1">
      <c r="A11" s="1267"/>
      <c r="B11" s="1267"/>
      <c r="C11" s="1266"/>
      <c r="D11" s="1266"/>
      <c r="E11" s="1266"/>
      <c r="F11" s="1266"/>
      <c r="G11" s="1337"/>
    </row>
    <row r="12" spans="1:9" ht="12" customHeight="1">
      <c r="A12" s="1269">
        <v>13</v>
      </c>
      <c r="B12" s="1271">
        <v>780</v>
      </c>
      <c r="C12" s="193" t="s">
        <v>34</v>
      </c>
      <c r="D12" s="1274">
        <v>0</v>
      </c>
      <c r="E12" s="194" t="s">
        <v>34</v>
      </c>
      <c r="F12" s="194" t="s">
        <v>34</v>
      </c>
      <c r="G12" s="1337"/>
    </row>
    <row r="13" spans="1:9" ht="12" customHeight="1">
      <c r="A13" s="1269"/>
      <c r="B13" s="1271"/>
      <c r="C13" s="1271">
        <f>B14-B12</f>
        <v>2.4</v>
      </c>
      <c r="D13" s="1274"/>
      <c r="E13" s="1274">
        <f>SUM(0.5*D12,0.5*D14)</f>
        <v>0.65</v>
      </c>
      <c r="F13" s="1274">
        <f>PRODUCT(C13,E13)</f>
        <v>1.56</v>
      </c>
      <c r="G13" s="1337"/>
    </row>
    <row r="14" spans="1:9" ht="12" customHeight="1">
      <c r="A14" s="1269"/>
      <c r="B14" s="1271">
        <v>782.4</v>
      </c>
      <c r="C14" s="1271"/>
      <c r="D14" s="1273">
        <v>1.3</v>
      </c>
      <c r="E14" s="1274"/>
      <c r="F14" s="1274"/>
      <c r="G14" s="1337"/>
    </row>
    <row r="15" spans="1:9" ht="12" customHeight="1">
      <c r="A15" s="1269"/>
      <c r="B15" s="1271"/>
      <c r="C15" s="1271">
        <f>B16-B14</f>
        <v>28.9</v>
      </c>
      <c r="D15" s="1272"/>
      <c r="E15" s="1274">
        <f>SUM(0.5*D14,0.5*D16)</f>
        <v>1.45</v>
      </c>
      <c r="F15" s="1274">
        <f>PRODUCT(C15,E15)</f>
        <v>41.91</v>
      </c>
      <c r="G15" s="1337"/>
    </row>
    <row r="16" spans="1:9" ht="12" customHeight="1">
      <c r="A16" s="1269"/>
      <c r="B16" s="1271">
        <v>811.3</v>
      </c>
      <c r="C16" s="1271"/>
      <c r="D16" s="1274">
        <v>1.6</v>
      </c>
      <c r="E16" s="1274"/>
      <c r="F16" s="1274"/>
      <c r="G16" s="1337"/>
    </row>
    <row r="17" spans="1:7" ht="12" customHeight="1">
      <c r="A17" s="1269"/>
      <c r="B17" s="1271"/>
      <c r="C17" s="1271">
        <f>B18-B16</f>
        <v>18.7</v>
      </c>
      <c r="D17" s="1274"/>
      <c r="E17" s="1274">
        <f>SUM(0.5*D16,0.5*D18)</f>
        <v>1.6</v>
      </c>
      <c r="F17" s="1274">
        <f>PRODUCT(C17,E17)</f>
        <v>29.92</v>
      </c>
      <c r="G17" s="1337"/>
    </row>
    <row r="18" spans="1:7" ht="12" customHeight="1">
      <c r="A18" s="1269"/>
      <c r="B18" s="1271">
        <v>830</v>
      </c>
      <c r="C18" s="1271"/>
      <c r="D18" s="1274">
        <v>1.6</v>
      </c>
      <c r="E18" s="1274"/>
      <c r="F18" s="1274"/>
      <c r="G18" s="1337"/>
    </row>
    <row r="19" spans="1:7" ht="12" customHeight="1">
      <c r="A19" s="1269"/>
      <c r="B19" s="1271"/>
      <c r="C19" s="1271">
        <f>B20-B18</f>
        <v>31.6</v>
      </c>
      <c r="D19" s="1274"/>
      <c r="E19" s="1274">
        <f>SUM(0.5*D18,0.5*D20)</f>
        <v>1.6</v>
      </c>
      <c r="F19" s="1274">
        <f>PRODUCT(C19,E19)</f>
        <v>50.56</v>
      </c>
      <c r="G19" s="1337"/>
    </row>
    <row r="20" spans="1:7" ht="12" customHeight="1">
      <c r="A20" s="1269"/>
      <c r="B20" s="1271">
        <v>861.6</v>
      </c>
      <c r="C20" s="1271"/>
      <c r="D20" s="1274">
        <v>1.6</v>
      </c>
      <c r="E20" s="1274"/>
      <c r="F20" s="1274"/>
      <c r="G20" s="1337"/>
    </row>
    <row r="21" spans="1:7" ht="12" customHeight="1">
      <c r="A21" s="1269"/>
      <c r="B21" s="1271"/>
      <c r="C21" s="1271">
        <f>B22-B20</f>
        <v>18.399999999999999</v>
      </c>
      <c r="D21" s="1274"/>
      <c r="E21" s="1274">
        <f>SUM(0.5*D20,0.5*D22)</f>
        <v>1.6</v>
      </c>
      <c r="F21" s="1274">
        <f>PRODUCT(C21,E21)</f>
        <v>29.44</v>
      </c>
      <c r="G21" s="1337"/>
    </row>
    <row r="22" spans="1:7" ht="12" customHeight="1">
      <c r="A22" s="1269"/>
      <c r="B22" s="1271">
        <v>880</v>
      </c>
      <c r="C22" s="1271"/>
      <c r="D22" s="1274">
        <v>1.6</v>
      </c>
      <c r="E22" s="1274"/>
      <c r="F22" s="1274"/>
      <c r="G22" s="1337"/>
    </row>
    <row r="23" spans="1:7" ht="12" customHeight="1">
      <c r="A23" s="1269"/>
      <c r="B23" s="1271"/>
      <c r="C23" s="1271">
        <f>B24-B22</f>
        <v>23.7</v>
      </c>
      <c r="D23" s="1274"/>
      <c r="E23" s="1274">
        <f>SUM(0.5*D22,0.5*D24)</f>
        <v>1.6</v>
      </c>
      <c r="F23" s="1274">
        <f>PRODUCT(C23,E23)</f>
        <v>37.92</v>
      </c>
      <c r="G23" s="1337"/>
    </row>
    <row r="24" spans="1:7" ht="12" customHeight="1">
      <c r="A24" s="1269"/>
      <c r="B24" s="1271">
        <v>903.7</v>
      </c>
      <c r="C24" s="1271"/>
      <c r="D24" s="1274">
        <v>1.6</v>
      </c>
      <c r="E24" s="1274"/>
      <c r="F24" s="1274"/>
      <c r="G24" s="1337"/>
    </row>
    <row r="25" spans="1:7" ht="12" customHeight="1">
      <c r="A25" s="1269"/>
      <c r="B25" s="1271"/>
      <c r="C25" s="1271">
        <f>B26-B24</f>
        <v>34.299999999999997</v>
      </c>
      <c r="D25" s="1274"/>
      <c r="E25" s="1274">
        <f>SUM(0.5*D24,0.5*D26)</f>
        <v>2.4</v>
      </c>
      <c r="F25" s="1274">
        <f>PRODUCT(C25,E25)</f>
        <v>82.32</v>
      </c>
      <c r="G25" s="1337"/>
    </row>
    <row r="26" spans="1:7" ht="12" customHeight="1">
      <c r="A26" s="1269"/>
      <c r="B26" s="1271">
        <v>938</v>
      </c>
      <c r="C26" s="1271"/>
      <c r="D26" s="1274">
        <v>3.2</v>
      </c>
      <c r="E26" s="1274"/>
      <c r="F26" s="1274"/>
      <c r="G26" s="1337"/>
    </row>
    <row r="27" spans="1:7" ht="12" customHeight="1">
      <c r="A27" s="1269"/>
      <c r="B27" s="1271"/>
      <c r="C27" s="193" t="s">
        <v>34</v>
      </c>
      <c r="D27" s="1273"/>
      <c r="E27" s="248" t="s">
        <v>34</v>
      </c>
      <c r="F27" s="248" t="s">
        <v>34</v>
      </c>
      <c r="G27" s="1337"/>
    </row>
    <row r="28" spans="1:7" ht="12" customHeight="1">
      <c r="A28" s="252"/>
      <c r="B28" s="254"/>
      <c r="C28" s="254"/>
      <c r="D28" s="1261" t="s">
        <v>354</v>
      </c>
      <c r="E28" s="1261"/>
      <c r="F28" s="1262">
        <f>SUM(F13:F26)</f>
        <v>273.63</v>
      </c>
      <c r="G28" s="1106"/>
    </row>
    <row r="29" spans="1:7" ht="12" customHeight="1">
      <c r="A29" s="255"/>
      <c r="B29" s="256"/>
      <c r="C29" s="256"/>
      <c r="D29" s="1261"/>
      <c r="E29" s="1261"/>
      <c r="F29" s="1262"/>
      <c r="G29" s="1106"/>
    </row>
    <row r="30" spans="1:7" ht="12" customHeight="1">
      <c r="A30" s="255"/>
      <c r="B30" s="256"/>
      <c r="C30" s="256"/>
      <c r="D30" s="1261" t="s">
        <v>355</v>
      </c>
      <c r="E30" s="1261"/>
      <c r="F30" s="1262">
        <f>-(6.5*0.8+4.5*0.8+12.5*0.8)</f>
        <v>-18.8</v>
      </c>
      <c r="G30" s="1106"/>
    </row>
    <row r="31" spans="1:7" ht="12" customHeight="1">
      <c r="A31" s="255"/>
      <c r="B31" s="256"/>
      <c r="C31" s="256"/>
      <c r="D31" s="1261"/>
      <c r="E31" s="1261"/>
      <c r="F31" s="1262"/>
      <c r="G31" s="1106"/>
    </row>
    <row r="32" spans="1:7" ht="12" customHeight="1">
      <c r="A32" s="255"/>
      <c r="B32" s="256"/>
      <c r="C32" s="256"/>
      <c r="D32" s="1261" t="s">
        <v>465</v>
      </c>
      <c r="E32" s="1261"/>
      <c r="F32" s="1262">
        <f>F28+F30</f>
        <v>254.83</v>
      </c>
      <c r="G32" s="1106"/>
    </row>
    <row r="33" spans="1:10" ht="12" customHeight="1">
      <c r="A33" s="255"/>
      <c r="B33" s="256"/>
      <c r="C33" s="256"/>
      <c r="D33" s="1261"/>
      <c r="E33" s="1261"/>
      <c r="F33" s="1262"/>
      <c r="G33" s="1106"/>
    </row>
    <row r="34" spans="1:10" ht="12" customHeight="1">
      <c r="A34" s="255"/>
      <c r="B34" s="256"/>
      <c r="C34" s="256"/>
      <c r="D34" s="257"/>
      <c r="E34" s="257"/>
      <c r="F34" s="257"/>
      <c r="G34" s="1106"/>
    </row>
    <row r="35" spans="1:10" ht="12" customHeight="1">
      <c r="A35" s="262"/>
      <c r="B35" s="263"/>
      <c r="C35" s="263"/>
      <c r="D35" s="264"/>
      <c r="E35" s="264"/>
      <c r="F35" s="264"/>
      <c r="G35" s="1106"/>
    </row>
    <row r="36" spans="1:10" ht="12" customHeight="1">
      <c r="A36" s="1279" t="s">
        <v>353</v>
      </c>
      <c r="B36" s="1280"/>
      <c r="C36" s="1280"/>
      <c r="D36" s="1280"/>
      <c r="E36" s="1280"/>
      <c r="F36" s="1281"/>
      <c r="G36" s="1337"/>
    </row>
    <row r="37" spans="1:10" ht="12" customHeight="1">
      <c r="A37" s="1266" t="s">
        <v>346</v>
      </c>
      <c r="B37" s="1266" t="s">
        <v>347</v>
      </c>
      <c r="C37" s="1266" t="s">
        <v>348</v>
      </c>
      <c r="D37" s="1268" t="s">
        <v>402</v>
      </c>
      <c r="E37" s="1268"/>
      <c r="F37" s="1268"/>
      <c r="J37" s="199"/>
    </row>
    <row r="38" spans="1:10" ht="12" customHeight="1">
      <c r="A38" s="1267"/>
      <c r="B38" s="1267"/>
      <c r="C38" s="1266"/>
      <c r="D38" s="1266" t="s">
        <v>350</v>
      </c>
      <c r="E38" s="1266" t="s">
        <v>351</v>
      </c>
      <c r="F38" s="1266" t="s">
        <v>352</v>
      </c>
      <c r="J38" s="199"/>
    </row>
    <row r="39" spans="1:10" ht="12" customHeight="1">
      <c r="A39" s="1267"/>
      <c r="B39" s="1267"/>
      <c r="C39" s="1266"/>
      <c r="D39" s="1266"/>
      <c r="E39" s="1266"/>
      <c r="F39" s="1266"/>
      <c r="H39" s="199"/>
    </row>
    <row r="40" spans="1:10" ht="12" customHeight="1">
      <c r="A40" s="1267"/>
      <c r="B40" s="1267"/>
      <c r="C40" s="1266"/>
      <c r="D40" s="1266"/>
      <c r="E40" s="1266"/>
      <c r="F40" s="1266"/>
    </row>
    <row r="41" spans="1:10">
      <c r="A41" s="1269">
        <v>0</v>
      </c>
      <c r="B41" s="1270">
        <v>12</v>
      </c>
      <c r="C41" s="195" t="s">
        <v>34</v>
      </c>
      <c r="D41" s="1272">
        <v>2.2000000000000002</v>
      </c>
      <c r="E41" s="196" t="s">
        <v>34</v>
      </c>
      <c r="F41" s="196" t="s">
        <v>34</v>
      </c>
    </row>
    <row r="42" spans="1:10">
      <c r="A42" s="1269"/>
      <c r="B42" s="1271"/>
      <c r="C42" s="1271">
        <f>B43-B41</f>
        <v>5.7</v>
      </c>
      <c r="D42" s="1273"/>
      <c r="E42" s="1274">
        <f>SUM(0.5*D41,0.5*D43)</f>
        <v>1.65</v>
      </c>
      <c r="F42" s="1274">
        <f>PRODUCT(C42,E42)</f>
        <v>9.41</v>
      </c>
    </row>
    <row r="43" spans="1:10">
      <c r="A43" s="1269"/>
      <c r="B43" s="1271">
        <v>17.7</v>
      </c>
      <c r="C43" s="1271"/>
      <c r="D43" s="1274">
        <v>1.1000000000000001</v>
      </c>
      <c r="E43" s="1274"/>
      <c r="F43" s="1274"/>
    </row>
    <row r="44" spans="1:10">
      <c r="A44" s="1269"/>
      <c r="B44" s="1271"/>
      <c r="C44" s="1283">
        <f>B45-B43</f>
        <v>17.3</v>
      </c>
      <c r="D44" s="1273"/>
      <c r="E44" s="1274">
        <f>SUM(0.5*D43,0.5*D45)</f>
        <v>1.1000000000000001</v>
      </c>
      <c r="F44" s="1274">
        <f>PRODUCT(C44,E44)</f>
        <v>19.03</v>
      </c>
    </row>
    <row r="45" spans="1:10">
      <c r="A45" s="1269"/>
      <c r="B45" s="1271">
        <v>35</v>
      </c>
      <c r="C45" s="1284"/>
      <c r="D45" s="1274">
        <v>1.1000000000000001</v>
      </c>
      <c r="E45" s="1274"/>
      <c r="F45" s="1274"/>
    </row>
    <row r="46" spans="1:10">
      <c r="A46" s="1269"/>
      <c r="B46" s="1271"/>
      <c r="C46" s="1283">
        <f>B47-B45</f>
        <v>17</v>
      </c>
      <c r="D46" s="1273"/>
      <c r="E46" s="1274">
        <f>SUM(0.5*D45,0.5*D47)</f>
        <v>0.55000000000000004</v>
      </c>
      <c r="F46" s="1274">
        <f>PRODUCT(C46,E46)</f>
        <v>9.35</v>
      </c>
    </row>
    <row r="47" spans="1:10">
      <c r="A47" s="1269"/>
      <c r="B47" s="1271">
        <v>52</v>
      </c>
      <c r="C47" s="1284"/>
      <c r="D47" s="1274">
        <v>0</v>
      </c>
      <c r="E47" s="1274"/>
      <c r="F47" s="1274"/>
    </row>
    <row r="48" spans="1:10">
      <c r="A48" s="1269"/>
      <c r="B48" s="1271"/>
      <c r="C48" s="193" t="s">
        <v>34</v>
      </c>
      <c r="D48" s="1273"/>
      <c r="E48" s="248" t="s">
        <v>34</v>
      </c>
      <c r="F48" s="248" t="s">
        <v>34</v>
      </c>
    </row>
    <row r="49" spans="3:6">
      <c r="D49" s="1261" t="s">
        <v>354</v>
      </c>
      <c r="E49" s="1261"/>
      <c r="F49" s="1262">
        <f>SUM(F42:F48)</f>
        <v>37.79</v>
      </c>
    </row>
    <row r="50" spans="3:6" ht="13.5" customHeight="1">
      <c r="C50" s="189"/>
      <c r="D50" s="1261"/>
      <c r="E50" s="1261"/>
      <c r="F50" s="1262"/>
    </row>
    <row r="51" spans="3:6">
      <c r="D51" s="1261" t="s">
        <v>355</v>
      </c>
      <c r="E51" s="1261"/>
      <c r="F51" s="1262">
        <f>-(10.5*0.8+8*0.8)</f>
        <v>-14.8</v>
      </c>
    </row>
    <row r="52" spans="3:6">
      <c r="D52" s="1261"/>
      <c r="E52" s="1261"/>
      <c r="F52" s="1262"/>
    </row>
    <row r="53" spans="3:6">
      <c r="D53" s="1261" t="s">
        <v>466</v>
      </c>
      <c r="E53" s="1261"/>
      <c r="F53" s="1262">
        <f>F49+F51</f>
        <v>22.99</v>
      </c>
    </row>
    <row r="54" spans="3:6">
      <c r="D54" s="1261"/>
      <c r="E54" s="1261"/>
      <c r="F54" s="1262"/>
    </row>
  </sheetData>
  <mergeCells count="97">
    <mergeCell ref="F32:F33"/>
    <mergeCell ref="D49:E50"/>
    <mergeCell ref="F49:F50"/>
    <mergeCell ref="D51:E52"/>
    <mergeCell ref="F51:F52"/>
    <mergeCell ref="D53:E54"/>
    <mergeCell ref="F53:F54"/>
    <mergeCell ref="F42:F43"/>
    <mergeCell ref="B43:B44"/>
    <mergeCell ref="D43:D44"/>
    <mergeCell ref="C44:C45"/>
    <mergeCell ref="E44:E45"/>
    <mergeCell ref="F44:F45"/>
    <mergeCell ref="B45:B46"/>
    <mergeCell ref="D45:D46"/>
    <mergeCell ref="C46:C47"/>
    <mergeCell ref="E46:E47"/>
    <mergeCell ref="F46:F47"/>
    <mergeCell ref="B47:B48"/>
    <mergeCell ref="D47:D48"/>
    <mergeCell ref="A41:A48"/>
    <mergeCell ref="B41:B42"/>
    <mergeCell ref="D41:D42"/>
    <mergeCell ref="C42:C43"/>
    <mergeCell ref="E42:E43"/>
    <mergeCell ref="A37:A40"/>
    <mergeCell ref="B37:B40"/>
    <mergeCell ref="C37:C40"/>
    <mergeCell ref="D37:F37"/>
    <mergeCell ref="D38:D40"/>
    <mergeCell ref="E38:E40"/>
    <mergeCell ref="F38:F40"/>
    <mergeCell ref="G23:G24"/>
    <mergeCell ref="B24:B25"/>
    <mergeCell ref="D24:D25"/>
    <mergeCell ref="C25:C26"/>
    <mergeCell ref="E25:E26"/>
    <mergeCell ref="F25:F26"/>
    <mergeCell ref="G25:G26"/>
    <mergeCell ref="B26:B27"/>
    <mergeCell ref="D26:D27"/>
    <mergeCell ref="G27:G36"/>
    <mergeCell ref="A36:F36"/>
    <mergeCell ref="D28:E29"/>
    <mergeCell ref="F28:F29"/>
    <mergeCell ref="D30:E31"/>
    <mergeCell ref="F30:F31"/>
    <mergeCell ref="D32:E33"/>
    <mergeCell ref="B22:B23"/>
    <mergeCell ref="D22:D23"/>
    <mergeCell ref="C23:C24"/>
    <mergeCell ref="E23:E24"/>
    <mergeCell ref="F23:F24"/>
    <mergeCell ref="C17:C18"/>
    <mergeCell ref="E17:E18"/>
    <mergeCell ref="F17:F18"/>
    <mergeCell ref="G17:G18"/>
    <mergeCell ref="B18:B19"/>
    <mergeCell ref="D18:D19"/>
    <mergeCell ref="C19:C20"/>
    <mergeCell ref="E19:E20"/>
    <mergeCell ref="F19:F20"/>
    <mergeCell ref="G19:G20"/>
    <mergeCell ref="B20:B21"/>
    <mergeCell ref="D20:D21"/>
    <mergeCell ref="C21:C22"/>
    <mergeCell ref="E21:E22"/>
    <mergeCell ref="F21:F22"/>
    <mergeCell ref="G21:G22"/>
    <mergeCell ref="G11:G12"/>
    <mergeCell ref="A12:A27"/>
    <mergeCell ref="B12:B13"/>
    <mergeCell ref="D12:D13"/>
    <mergeCell ref="C13:C14"/>
    <mergeCell ref="E13:E14"/>
    <mergeCell ref="F13:F14"/>
    <mergeCell ref="G13:G14"/>
    <mergeCell ref="B14:B15"/>
    <mergeCell ref="D14:D15"/>
    <mergeCell ref="C15:C16"/>
    <mergeCell ref="E15:E16"/>
    <mergeCell ref="F15:F16"/>
    <mergeCell ref="G15:G16"/>
    <mergeCell ref="B16:B17"/>
    <mergeCell ref="D16:D17"/>
    <mergeCell ref="A8:A11"/>
    <mergeCell ref="B8:B11"/>
    <mergeCell ref="C8:C11"/>
    <mergeCell ref="D8:F8"/>
    <mergeCell ref="D9:D11"/>
    <mergeCell ref="E9:E11"/>
    <mergeCell ref="F9:F11"/>
    <mergeCell ref="E1:G1"/>
    <mergeCell ref="H2:I2"/>
    <mergeCell ref="A3:F4"/>
    <mergeCell ref="A5:F6"/>
    <mergeCell ref="A7:F7"/>
  </mergeCells>
  <printOptions horizontalCentered="1"/>
  <pageMargins left="0.74803149606299213" right="0.74803149606299213" top="0.98425196850393704" bottom="0.98425196850393704" header="0.51181102362204722" footer="0.51181102362204722"/>
  <pageSetup paperSize="9" scale="96" orientation="portrait" horizontalDpi="4294967294" verticalDpi="4294967294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theme="6" tint="-0.249977111117893"/>
  </sheetPr>
  <dimension ref="A1:J53"/>
  <sheetViews>
    <sheetView workbookViewId="0"/>
  </sheetViews>
  <sheetFormatPr defaultRowHeight="12.75"/>
  <cols>
    <col min="4" max="4" width="11.5703125" customWidth="1"/>
    <col min="5" max="5" width="10.42578125" customWidth="1"/>
    <col min="6" max="6" width="10.5703125" customWidth="1"/>
  </cols>
  <sheetData>
    <row r="1" spans="1:9" ht="18.75" customHeight="1">
      <c r="E1" s="1334" t="s">
        <v>403</v>
      </c>
      <c r="F1" s="1334"/>
      <c r="G1" s="1334"/>
    </row>
    <row r="2" spans="1:9">
      <c r="H2" s="1335"/>
      <c r="I2" s="1335"/>
    </row>
    <row r="3" spans="1:9" ht="12.75" customHeight="1">
      <c r="A3" s="1336" t="s">
        <v>404</v>
      </c>
      <c r="B3" s="1336"/>
      <c r="C3" s="1336"/>
      <c r="D3" s="1336"/>
      <c r="E3" s="1336"/>
      <c r="F3" s="1336"/>
      <c r="G3" s="218"/>
      <c r="H3" s="218"/>
      <c r="I3" s="218"/>
    </row>
    <row r="4" spans="1:9" ht="12.75" customHeight="1">
      <c r="A4" s="1336"/>
      <c r="B4" s="1336"/>
      <c r="C4" s="1336"/>
      <c r="D4" s="1336"/>
      <c r="E4" s="1336"/>
      <c r="F4" s="1336"/>
      <c r="G4" s="218"/>
      <c r="H4" s="218"/>
      <c r="I4" s="218"/>
    </row>
    <row r="5" spans="1:9" ht="12.75" customHeight="1">
      <c r="A5" s="1278" t="s">
        <v>448</v>
      </c>
      <c r="B5" s="1278"/>
      <c r="C5" s="1278"/>
      <c r="D5" s="1278"/>
      <c r="E5" s="1278"/>
      <c r="F5" s="1278"/>
      <c r="G5" s="218"/>
      <c r="H5" s="218"/>
      <c r="I5" s="218"/>
    </row>
    <row r="6" spans="1:9" ht="69.75" customHeight="1">
      <c r="A6" s="1278"/>
      <c r="B6" s="1278"/>
      <c r="C6" s="1278"/>
      <c r="D6" s="1278"/>
      <c r="E6" s="1278"/>
      <c r="F6" s="1278"/>
      <c r="G6" s="191"/>
      <c r="H6" s="191"/>
      <c r="I6" s="191"/>
    </row>
    <row r="7" spans="1:9" ht="12.75" customHeight="1">
      <c r="A7" s="1279" t="s">
        <v>345</v>
      </c>
      <c r="B7" s="1280"/>
      <c r="C7" s="1280"/>
      <c r="D7" s="1280"/>
      <c r="E7" s="1280"/>
      <c r="F7" s="1281"/>
    </row>
    <row r="8" spans="1:9" ht="12.75" customHeight="1">
      <c r="A8" s="1266" t="s">
        <v>346</v>
      </c>
      <c r="B8" s="1266" t="s">
        <v>347</v>
      </c>
      <c r="C8" s="1266" t="s">
        <v>348</v>
      </c>
      <c r="D8" s="1268" t="s">
        <v>405</v>
      </c>
      <c r="E8" s="1268"/>
      <c r="F8" s="1268"/>
    </row>
    <row r="9" spans="1:9">
      <c r="A9" s="1267"/>
      <c r="B9" s="1267"/>
      <c r="C9" s="1266"/>
      <c r="D9" s="1266" t="s">
        <v>350</v>
      </c>
      <c r="E9" s="1266" t="s">
        <v>351</v>
      </c>
      <c r="F9" s="1266" t="s">
        <v>352</v>
      </c>
    </row>
    <row r="10" spans="1:9">
      <c r="A10" s="1267"/>
      <c r="B10" s="1267"/>
      <c r="C10" s="1266"/>
      <c r="D10" s="1266"/>
      <c r="E10" s="1266"/>
      <c r="F10" s="1266"/>
    </row>
    <row r="11" spans="1:9" ht="12" customHeight="1">
      <c r="A11" s="1267"/>
      <c r="B11" s="1267"/>
      <c r="C11" s="1266"/>
      <c r="D11" s="1266"/>
      <c r="E11" s="1266"/>
      <c r="F11" s="1266"/>
      <c r="G11" s="1337"/>
    </row>
    <row r="12" spans="1:9" ht="12" customHeight="1">
      <c r="A12" s="1269">
        <v>13</v>
      </c>
      <c r="B12" s="1271">
        <v>780</v>
      </c>
      <c r="C12" s="193" t="s">
        <v>34</v>
      </c>
      <c r="D12" s="1274">
        <v>0</v>
      </c>
      <c r="E12" s="194" t="s">
        <v>34</v>
      </c>
      <c r="F12" s="194" t="s">
        <v>34</v>
      </c>
      <c r="G12" s="1337"/>
    </row>
    <row r="13" spans="1:9" ht="12" customHeight="1">
      <c r="A13" s="1269"/>
      <c r="B13" s="1271"/>
      <c r="C13" s="1271">
        <f>B14-B12</f>
        <v>2.4</v>
      </c>
      <c r="D13" s="1274"/>
      <c r="E13" s="1274">
        <f>SUM(0.5*D12,0.5*D14)</f>
        <v>0.81</v>
      </c>
      <c r="F13" s="1274">
        <f>PRODUCT(C13,E13)</f>
        <v>1.94</v>
      </c>
      <c r="G13" s="1337"/>
    </row>
    <row r="14" spans="1:9" ht="12" customHeight="1">
      <c r="A14" s="1269"/>
      <c r="B14" s="1271">
        <v>782.4</v>
      </c>
      <c r="C14" s="1271"/>
      <c r="D14" s="1273">
        <v>1.62</v>
      </c>
      <c r="E14" s="1274"/>
      <c r="F14" s="1274"/>
      <c r="G14" s="1337"/>
    </row>
    <row r="15" spans="1:9" ht="12" customHeight="1">
      <c r="A15" s="1269"/>
      <c r="B15" s="1271"/>
      <c r="C15" s="1271">
        <f>B16-B14</f>
        <v>28.9</v>
      </c>
      <c r="D15" s="1272"/>
      <c r="E15" s="1274">
        <f>SUM(0.5*D14,0.5*D16)</f>
        <v>1.62</v>
      </c>
      <c r="F15" s="1274">
        <f>PRODUCT(C15,E15)</f>
        <v>46.82</v>
      </c>
      <c r="G15" s="1337"/>
    </row>
    <row r="16" spans="1:9" ht="12" customHeight="1">
      <c r="A16" s="1269"/>
      <c r="B16" s="1271">
        <v>811.3</v>
      </c>
      <c r="C16" s="1271"/>
      <c r="D16" s="1274">
        <v>1.62</v>
      </c>
      <c r="E16" s="1274"/>
      <c r="F16" s="1274"/>
      <c r="G16" s="1337"/>
    </row>
    <row r="17" spans="1:7" ht="12" customHeight="1">
      <c r="A17" s="1269"/>
      <c r="B17" s="1271"/>
      <c r="C17" s="1271">
        <f>B18-B16</f>
        <v>18.7</v>
      </c>
      <c r="D17" s="1274"/>
      <c r="E17" s="1274">
        <f>SUM(0.5*D16,0.5*D18)</f>
        <v>1.62</v>
      </c>
      <c r="F17" s="1274">
        <f>PRODUCT(C17,E17)</f>
        <v>30.29</v>
      </c>
      <c r="G17" s="1337"/>
    </row>
    <row r="18" spans="1:7" ht="12" customHeight="1">
      <c r="A18" s="1269"/>
      <c r="B18" s="1271">
        <v>830</v>
      </c>
      <c r="C18" s="1271"/>
      <c r="D18" s="1274">
        <v>1.62</v>
      </c>
      <c r="E18" s="1274"/>
      <c r="F18" s="1274"/>
      <c r="G18" s="1337"/>
    </row>
    <row r="19" spans="1:7" ht="12" customHeight="1">
      <c r="A19" s="1269"/>
      <c r="B19" s="1271"/>
      <c r="C19" s="1271">
        <f>B20-B18</f>
        <v>31.6</v>
      </c>
      <c r="D19" s="1274"/>
      <c r="E19" s="1274">
        <f>SUM(0.5*D18,0.5*D20)</f>
        <v>1.62</v>
      </c>
      <c r="F19" s="1274">
        <f>PRODUCT(C19,E19)</f>
        <v>51.19</v>
      </c>
      <c r="G19" s="1337"/>
    </row>
    <row r="20" spans="1:7" ht="12" customHeight="1">
      <c r="A20" s="1269"/>
      <c r="B20" s="1271">
        <v>861.6</v>
      </c>
      <c r="C20" s="1271"/>
      <c r="D20" s="1274">
        <v>1.62</v>
      </c>
      <c r="E20" s="1274"/>
      <c r="F20" s="1274"/>
      <c r="G20" s="1337"/>
    </row>
    <row r="21" spans="1:7" ht="12" customHeight="1">
      <c r="A21" s="1269"/>
      <c r="B21" s="1271"/>
      <c r="C21" s="1271">
        <f>B22-B20</f>
        <v>18.399999999999999</v>
      </c>
      <c r="D21" s="1274"/>
      <c r="E21" s="1274">
        <f>SUM(0.5*D20,0.5*D22)</f>
        <v>1.62</v>
      </c>
      <c r="F21" s="1274">
        <f>PRODUCT(C21,E21)</f>
        <v>29.81</v>
      </c>
      <c r="G21" s="1337"/>
    </row>
    <row r="22" spans="1:7" ht="12" customHeight="1">
      <c r="A22" s="1269"/>
      <c r="B22" s="1271">
        <v>880</v>
      </c>
      <c r="C22" s="1271"/>
      <c r="D22" s="1274">
        <v>1.62</v>
      </c>
      <c r="E22" s="1274"/>
      <c r="F22" s="1274"/>
      <c r="G22" s="1337"/>
    </row>
    <row r="23" spans="1:7" ht="12" customHeight="1">
      <c r="A23" s="1269"/>
      <c r="B23" s="1271"/>
      <c r="C23" s="1271">
        <f>B24-B22</f>
        <v>23.7</v>
      </c>
      <c r="D23" s="1274"/>
      <c r="E23" s="1274">
        <f>SUM(0.5*D22,0.5*D24)</f>
        <v>1.62</v>
      </c>
      <c r="F23" s="1274">
        <f>PRODUCT(C23,E23)</f>
        <v>38.39</v>
      </c>
      <c r="G23" s="1337"/>
    </row>
    <row r="24" spans="1:7" ht="12" customHeight="1">
      <c r="A24" s="1269"/>
      <c r="B24" s="1271">
        <v>903.7</v>
      </c>
      <c r="C24" s="1271"/>
      <c r="D24" s="1274">
        <v>1.62</v>
      </c>
      <c r="E24" s="1274"/>
      <c r="F24" s="1274"/>
      <c r="G24" s="1337"/>
    </row>
    <row r="25" spans="1:7" ht="12" customHeight="1">
      <c r="A25" s="1269"/>
      <c r="B25" s="1271"/>
      <c r="C25" s="1271">
        <f>B26-B24</f>
        <v>34.299999999999997</v>
      </c>
      <c r="D25" s="1274"/>
      <c r="E25" s="1274">
        <f>SUM(0.5*D24,0.5*D26)</f>
        <v>1.62</v>
      </c>
      <c r="F25" s="1274">
        <f>PRODUCT(C25,E25)</f>
        <v>55.57</v>
      </c>
      <c r="G25" s="1337"/>
    </row>
    <row r="26" spans="1:7" ht="12" customHeight="1">
      <c r="A26" s="1269"/>
      <c r="B26" s="1271">
        <v>938</v>
      </c>
      <c r="C26" s="1271"/>
      <c r="D26" s="1274">
        <v>1.62</v>
      </c>
      <c r="E26" s="1274"/>
      <c r="F26" s="1274"/>
      <c r="G26" s="1337"/>
    </row>
    <row r="27" spans="1:7" ht="12" customHeight="1">
      <c r="A27" s="1269"/>
      <c r="B27" s="1271"/>
      <c r="C27" s="193" t="s">
        <v>34</v>
      </c>
      <c r="D27" s="1274"/>
      <c r="E27" s="194" t="s">
        <v>34</v>
      </c>
      <c r="F27" s="194" t="s">
        <v>34</v>
      </c>
      <c r="G27" s="1337"/>
    </row>
    <row r="28" spans="1:7" ht="12" customHeight="1">
      <c r="A28" s="255"/>
      <c r="B28" s="256"/>
      <c r="C28" s="256"/>
      <c r="D28" s="1261" t="s">
        <v>354</v>
      </c>
      <c r="E28" s="1261"/>
      <c r="F28" s="1262">
        <f>SUM(F13:F26)</f>
        <v>254.01</v>
      </c>
      <c r="G28" s="1106"/>
    </row>
    <row r="29" spans="1:7" ht="12" customHeight="1">
      <c r="A29" s="255"/>
      <c r="B29" s="256"/>
      <c r="C29" s="256"/>
      <c r="D29" s="1261"/>
      <c r="E29" s="1261"/>
      <c r="F29" s="1262"/>
      <c r="G29" s="1106"/>
    </row>
    <row r="30" spans="1:7" ht="12" customHeight="1">
      <c r="A30" s="255"/>
      <c r="B30" s="256"/>
      <c r="C30" s="256"/>
      <c r="D30" s="1261" t="s">
        <v>355</v>
      </c>
      <c r="E30" s="1261"/>
      <c r="F30" s="1262">
        <f>14.01+11.51+9.1</f>
        <v>34.619999999999997</v>
      </c>
      <c r="G30" s="1106"/>
    </row>
    <row r="31" spans="1:7" ht="12" customHeight="1">
      <c r="A31" s="255"/>
      <c r="B31" s="256"/>
      <c r="C31" s="256"/>
      <c r="D31" s="1261"/>
      <c r="E31" s="1261"/>
      <c r="F31" s="1262"/>
      <c r="G31" s="1106"/>
    </row>
    <row r="32" spans="1:7" ht="12" customHeight="1">
      <c r="A32" s="255"/>
      <c r="B32" s="256"/>
      <c r="C32" s="256"/>
      <c r="D32" s="1261" t="s">
        <v>465</v>
      </c>
      <c r="E32" s="1261"/>
      <c r="F32" s="1262">
        <f>F28+F30</f>
        <v>288.63</v>
      </c>
      <c r="G32" s="1106"/>
    </row>
    <row r="33" spans="1:10" ht="12" customHeight="1">
      <c r="A33" s="255"/>
      <c r="B33" s="256"/>
      <c r="C33" s="256"/>
      <c r="D33" s="1261"/>
      <c r="E33" s="1261"/>
      <c r="F33" s="1262"/>
      <c r="G33" s="1106"/>
    </row>
    <row r="34" spans="1:10" ht="12" customHeight="1">
      <c r="A34" s="255"/>
      <c r="B34" s="256"/>
      <c r="C34" s="256"/>
      <c r="D34" s="257"/>
      <c r="E34" s="257"/>
      <c r="F34" s="257"/>
      <c r="G34" s="1106"/>
    </row>
    <row r="35" spans="1:10" ht="12" customHeight="1">
      <c r="A35" s="1279" t="s">
        <v>353</v>
      </c>
      <c r="B35" s="1280"/>
      <c r="C35" s="1280"/>
      <c r="D35" s="1280"/>
      <c r="E35" s="1280"/>
      <c r="F35" s="1281"/>
      <c r="G35" s="1337"/>
    </row>
    <row r="36" spans="1:10" ht="12" customHeight="1">
      <c r="A36" s="1266" t="s">
        <v>346</v>
      </c>
      <c r="B36" s="1266" t="s">
        <v>347</v>
      </c>
      <c r="C36" s="1266" t="s">
        <v>348</v>
      </c>
      <c r="D36" s="1268" t="s">
        <v>405</v>
      </c>
      <c r="E36" s="1268"/>
      <c r="F36" s="1268"/>
      <c r="J36" s="199"/>
    </row>
    <row r="37" spans="1:10" ht="12" customHeight="1">
      <c r="A37" s="1267"/>
      <c r="B37" s="1267"/>
      <c r="C37" s="1266"/>
      <c r="D37" s="1266" t="s">
        <v>350</v>
      </c>
      <c r="E37" s="1266" t="s">
        <v>351</v>
      </c>
      <c r="F37" s="1266" t="s">
        <v>352</v>
      </c>
      <c r="J37" s="199"/>
    </row>
    <row r="38" spans="1:10" ht="12" customHeight="1">
      <c r="A38" s="1267"/>
      <c r="B38" s="1267"/>
      <c r="C38" s="1266"/>
      <c r="D38" s="1266"/>
      <c r="E38" s="1266"/>
      <c r="F38" s="1266"/>
      <c r="H38" s="199"/>
    </row>
    <row r="39" spans="1:10" ht="12" customHeight="1">
      <c r="A39" s="1267"/>
      <c r="B39" s="1267"/>
      <c r="C39" s="1266"/>
      <c r="D39" s="1266"/>
      <c r="E39" s="1266"/>
      <c r="F39" s="1266"/>
    </row>
    <row r="40" spans="1:10">
      <c r="A40" s="1269">
        <v>0</v>
      </c>
      <c r="B40" s="1270">
        <v>12</v>
      </c>
      <c r="C40" s="195" t="s">
        <v>34</v>
      </c>
      <c r="D40" s="1272">
        <v>1.62</v>
      </c>
      <c r="E40" s="196" t="s">
        <v>34</v>
      </c>
      <c r="F40" s="196" t="s">
        <v>34</v>
      </c>
    </row>
    <row r="41" spans="1:10">
      <c r="A41" s="1269"/>
      <c r="B41" s="1271"/>
      <c r="C41" s="1271">
        <f>B42-B40</f>
        <v>5.7</v>
      </c>
      <c r="D41" s="1273"/>
      <c r="E41" s="1274">
        <f>SUM(0.5*D40,0.5*D42)</f>
        <v>1.62</v>
      </c>
      <c r="F41" s="1274">
        <f>PRODUCT(C41,E41)</f>
        <v>9.23</v>
      </c>
    </row>
    <row r="42" spans="1:10">
      <c r="A42" s="1269"/>
      <c r="B42" s="1271">
        <v>17.7</v>
      </c>
      <c r="C42" s="1271"/>
      <c r="D42" s="1274">
        <v>1.62</v>
      </c>
      <c r="E42" s="1274"/>
      <c r="F42" s="1274"/>
    </row>
    <row r="43" spans="1:10">
      <c r="A43" s="1269"/>
      <c r="B43" s="1271"/>
      <c r="C43" s="1283">
        <f>B44-B42</f>
        <v>17.3</v>
      </c>
      <c r="D43" s="1273"/>
      <c r="E43" s="1274">
        <f>SUM(0.5*D42,0.5*D44)</f>
        <v>1.62</v>
      </c>
      <c r="F43" s="1274">
        <f>PRODUCT(C43,E43)</f>
        <v>28.03</v>
      </c>
    </row>
    <row r="44" spans="1:10">
      <c r="A44" s="1269"/>
      <c r="B44" s="1271">
        <v>35</v>
      </c>
      <c r="C44" s="1284"/>
      <c r="D44" s="1274">
        <v>1.62</v>
      </c>
      <c r="E44" s="1274"/>
      <c r="F44" s="1274"/>
    </row>
    <row r="45" spans="1:10">
      <c r="A45" s="1269"/>
      <c r="B45" s="1271"/>
      <c r="C45" s="1283">
        <f>B46-B44</f>
        <v>17</v>
      </c>
      <c r="D45" s="1273"/>
      <c r="E45" s="1274">
        <f>SUM(0.5*D44,0.5*D46)</f>
        <v>0.81</v>
      </c>
      <c r="F45" s="1274">
        <f>PRODUCT(C45,E45)</f>
        <v>13.77</v>
      </c>
    </row>
    <row r="46" spans="1:10">
      <c r="A46" s="1269"/>
      <c r="B46" s="1271">
        <v>52</v>
      </c>
      <c r="C46" s="1284"/>
      <c r="D46" s="1274">
        <v>0</v>
      </c>
      <c r="E46" s="1274"/>
      <c r="F46" s="1274"/>
    </row>
    <row r="47" spans="1:10">
      <c r="A47" s="1269"/>
      <c r="B47" s="1271"/>
      <c r="C47" s="193" t="s">
        <v>34</v>
      </c>
      <c r="D47" s="1273"/>
      <c r="E47" s="248" t="s">
        <v>34</v>
      </c>
      <c r="F47" s="248" t="s">
        <v>34</v>
      </c>
    </row>
    <row r="48" spans="1:10">
      <c r="D48" s="1261" t="s">
        <v>354</v>
      </c>
      <c r="E48" s="1261"/>
      <c r="F48" s="1262">
        <f>SUM(F41:F47)</f>
        <v>51.03</v>
      </c>
    </row>
    <row r="49" spans="3:6" ht="13.5" customHeight="1">
      <c r="C49" s="189"/>
      <c r="D49" s="1261"/>
      <c r="E49" s="1261"/>
      <c r="F49" s="1262"/>
    </row>
    <row r="50" spans="3:6">
      <c r="D50" s="1261" t="s">
        <v>355</v>
      </c>
      <c r="E50" s="1261"/>
      <c r="F50" s="1262">
        <f>6.5+18.56</f>
        <v>25.06</v>
      </c>
    </row>
    <row r="51" spans="3:6">
      <c r="D51" s="1261"/>
      <c r="E51" s="1261"/>
      <c r="F51" s="1262"/>
    </row>
    <row r="52" spans="3:6">
      <c r="D52" s="1261" t="s">
        <v>466</v>
      </c>
      <c r="E52" s="1261"/>
      <c r="F52" s="1262">
        <f>F48+F50</f>
        <v>76.09</v>
      </c>
    </row>
    <row r="53" spans="3:6">
      <c r="D53" s="1261"/>
      <c r="E53" s="1261"/>
      <c r="F53" s="1262"/>
    </row>
  </sheetData>
  <mergeCells count="97">
    <mergeCell ref="F32:F33"/>
    <mergeCell ref="D48:E49"/>
    <mergeCell ref="F48:F49"/>
    <mergeCell ref="D50:E51"/>
    <mergeCell ref="F50:F51"/>
    <mergeCell ref="D52:E53"/>
    <mergeCell ref="F52:F53"/>
    <mergeCell ref="F41:F42"/>
    <mergeCell ref="B42:B43"/>
    <mergeCell ref="D42:D43"/>
    <mergeCell ref="C43:C44"/>
    <mergeCell ref="E43:E44"/>
    <mergeCell ref="F43:F44"/>
    <mergeCell ref="B44:B45"/>
    <mergeCell ref="D44:D45"/>
    <mergeCell ref="C45:C46"/>
    <mergeCell ref="E45:E46"/>
    <mergeCell ref="F45:F46"/>
    <mergeCell ref="B46:B47"/>
    <mergeCell ref="D46:D47"/>
    <mergeCell ref="A40:A47"/>
    <mergeCell ref="B40:B41"/>
    <mergeCell ref="D40:D41"/>
    <mergeCell ref="C41:C42"/>
    <mergeCell ref="E41:E42"/>
    <mergeCell ref="A36:A39"/>
    <mergeCell ref="B36:B39"/>
    <mergeCell ref="C36:C39"/>
    <mergeCell ref="D36:F36"/>
    <mergeCell ref="D37:D39"/>
    <mergeCell ref="E37:E39"/>
    <mergeCell ref="F37:F39"/>
    <mergeCell ref="G23:G24"/>
    <mergeCell ref="B24:B25"/>
    <mergeCell ref="D24:D25"/>
    <mergeCell ref="C25:C26"/>
    <mergeCell ref="E25:E26"/>
    <mergeCell ref="F25:F26"/>
    <mergeCell ref="G25:G26"/>
    <mergeCell ref="B26:B27"/>
    <mergeCell ref="D26:D27"/>
    <mergeCell ref="G27:G35"/>
    <mergeCell ref="A35:F35"/>
    <mergeCell ref="D28:E29"/>
    <mergeCell ref="F28:F29"/>
    <mergeCell ref="D30:E31"/>
    <mergeCell ref="F30:F31"/>
    <mergeCell ref="D32:E33"/>
    <mergeCell ref="B22:B23"/>
    <mergeCell ref="D22:D23"/>
    <mergeCell ref="C23:C24"/>
    <mergeCell ref="E23:E24"/>
    <mergeCell ref="F23:F24"/>
    <mergeCell ref="C17:C18"/>
    <mergeCell ref="E17:E18"/>
    <mergeCell ref="F17:F18"/>
    <mergeCell ref="G17:G18"/>
    <mergeCell ref="B18:B19"/>
    <mergeCell ref="D18:D19"/>
    <mergeCell ref="C19:C20"/>
    <mergeCell ref="E19:E20"/>
    <mergeCell ref="F19:F20"/>
    <mergeCell ref="G19:G20"/>
    <mergeCell ref="B20:B21"/>
    <mergeCell ref="D20:D21"/>
    <mergeCell ref="C21:C22"/>
    <mergeCell ref="E21:E22"/>
    <mergeCell ref="F21:F22"/>
    <mergeCell ref="G21:G22"/>
    <mergeCell ref="G11:G12"/>
    <mergeCell ref="A12:A27"/>
    <mergeCell ref="B12:B13"/>
    <mergeCell ref="D12:D13"/>
    <mergeCell ref="C13:C14"/>
    <mergeCell ref="E13:E14"/>
    <mergeCell ref="F13:F14"/>
    <mergeCell ref="G13:G14"/>
    <mergeCell ref="B14:B15"/>
    <mergeCell ref="D14:D15"/>
    <mergeCell ref="C15:C16"/>
    <mergeCell ref="E15:E16"/>
    <mergeCell ref="F15:F16"/>
    <mergeCell ref="G15:G16"/>
    <mergeCell ref="B16:B17"/>
    <mergeCell ref="D16:D17"/>
    <mergeCell ref="A8:A11"/>
    <mergeCell ref="B8:B11"/>
    <mergeCell ref="C8:C11"/>
    <mergeCell ref="D8:F8"/>
    <mergeCell ref="D9:D11"/>
    <mergeCell ref="E9:E11"/>
    <mergeCell ref="F9:F11"/>
    <mergeCell ref="E1:G1"/>
    <mergeCell ref="H2:I2"/>
    <mergeCell ref="A3:F4"/>
    <mergeCell ref="A5:F6"/>
    <mergeCell ref="A7:F7"/>
  </mergeCells>
  <printOptions horizontalCentered="1"/>
  <pageMargins left="0.74803149606299213" right="0.74803149606299213" top="0.98425196850393704" bottom="0.98425196850393704" header="0.51181102362204722" footer="0.51181102362204722"/>
  <pageSetup paperSize="9" scale="97" orientation="portrait" horizontalDpi="4294967294" verticalDpi="4294967294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rgb="FF7030A0"/>
  </sheetPr>
  <dimension ref="A1:J45"/>
  <sheetViews>
    <sheetView workbookViewId="0"/>
  </sheetViews>
  <sheetFormatPr defaultRowHeight="12.75"/>
  <cols>
    <col min="4" max="4" width="11.5703125" customWidth="1"/>
    <col min="5" max="5" width="10.42578125" customWidth="1"/>
    <col min="6" max="6" width="10.5703125" customWidth="1"/>
  </cols>
  <sheetData>
    <row r="1" spans="1:9" ht="18.75" customHeight="1">
      <c r="E1" s="1334" t="s">
        <v>406</v>
      </c>
      <c r="F1" s="1334"/>
      <c r="G1" s="1334"/>
    </row>
    <row r="2" spans="1:9">
      <c r="H2" s="1335"/>
      <c r="I2" s="1335"/>
    </row>
    <row r="3" spans="1:9" ht="12.75" customHeight="1">
      <c r="A3" s="1336" t="s">
        <v>407</v>
      </c>
      <c r="B3" s="1336"/>
      <c r="C3" s="1336"/>
      <c r="D3" s="1336"/>
      <c r="E3" s="1336"/>
      <c r="F3" s="1336"/>
      <c r="G3" s="218"/>
      <c r="H3" s="218"/>
      <c r="I3" s="218"/>
    </row>
    <row r="4" spans="1:9" ht="30.75" customHeight="1">
      <c r="A4" s="1336"/>
      <c r="B4" s="1336"/>
      <c r="C4" s="1336"/>
      <c r="D4" s="1336"/>
      <c r="E4" s="1336"/>
      <c r="F4" s="1336"/>
      <c r="G4" s="218"/>
      <c r="H4" s="218"/>
      <c r="I4" s="218"/>
    </row>
    <row r="5" spans="1:9" ht="12.75" customHeight="1">
      <c r="A5" s="1278" t="s">
        <v>448</v>
      </c>
      <c r="B5" s="1278"/>
      <c r="C5" s="1278"/>
      <c r="D5" s="1278"/>
      <c r="E5" s="1278"/>
      <c r="F5" s="1278"/>
      <c r="G5" s="218"/>
      <c r="H5" s="218"/>
      <c r="I5" s="218"/>
    </row>
    <row r="6" spans="1:9" ht="69.75" customHeight="1">
      <c r="A6" s="1278"/>
      <c r="B6" s="1278"/>
      <c r="C6" s="1278"/>
      <c r="D6" s="1278"/>
      <c r="E6" s="1278"/>
      <c r="F6" s="1278"/>
      <c r="G6" s="191"/>
      <c r="H6" s="191"/>
      <c r="I6" s="191"/>
    </row>
    <row r="7" spans="1:9" ht="12.75" customHeight="1">
      <c r="A7" s="1279" t="s">
        <v>345</v>
      </c>
      <c r="B7" s="1280"/>
      <c r="C7" s="1280"/>
      <c r="D7" s="1280"/>
      <c r="E7" s="1280"/>
      <c r="F7" s="1281"/>
    </row>
    <row r="8" spans="1:9" ht="12.75" customHeight="1">
      <c r="A8" s="1266" t="s">
        <v>346</v>
      </c>
      <c r="B8" s="1266" t="s">
        <v>347</v>
      </c>
      <c r="C8" s="1266" t="s">
        <v>348</v>
      </c>
      <c r="D8" s="1268" t="s">
        <v>408</v>
      </c>
      <c r="E8" s="1268"/>
      <c r="F8" s="1268"/>
    </row>
    <row r="9" spans="1:9">
      <c r="A9" s="1267"/>
      <c r="B9" s="1267"/>
      <c r="C9" s="1266"/>
      <c r="D9" s="1266" t="s">
        <v>350</v>
      </c>
      <c r="E9" s="1266" t="s">
        <v>351</v>
      </c>
      <c r="F9" s="1266" t="s">
        <v>352</v>
      </c>
    </row>
    <row r="10" spans="1:9">
      <c r="A10" s="1267"/>
      <c r="B10" s="1267"/>
      <c r="C10" s="1266"/>
      <c r="D10" s="1266"/>
      <c r="E10" s="1266"/>
      <c r="F10" s="1266"/>
    </row>
    <row r="11" spans="1:9" ht="12" customHeight="1">
      <c r="A11" s="1267"/>
      <c r="B11" s="1267"/>
      <c r="C11" s="1266"/>
      <c r="D11" s="1266"/>
      <c r="E11" s="1266"/>
      <c r="F11" s="1266"/>
      <c r="G11" s="1337"/>
    </row>
    <row r="12" spans="1:9" ht="12" customHeight="1">
      <c r="A12" s="1269">
        <v>13</v>
      </c>
      <c r="B12" s="1271">
        <v>780</v>
      </c>
      <c r="C12" s="193" t="s">
        <v>34</v>
      </c>
      <c r="D12" s="1274">
        <v>0</v>
      </c>
      <c r="E12" s="194" t="s">
        <v>34</v>
      </c>
      <c r="F12" s="194" t="s">
        <v>34</v>
      </c>
      <c r="G12" s="1337"/>
    </row>
    <row r="13" spans="1:9" ht="12" customHeight="1">
      <c r="A13" s="1269"/>
      <c r="B13" s="1271"/>
      <c r="C13" s="1271">
        <f>B14-B12</f>
        <v>2.4</v>
      </c>
      <c r="D13" s="1274"/>
      <c r="E13" s="1274">
        <f>SUM(0.5*D12,0.5*D14)</f>
        <v>0.68</v>
      </c>
      <c r="F13" s="1274">
        <f>PRODUCT(C13,E13)</f>
        <v>1.63</v>
      </c>
      <c r="G13" s="1337"/>
    </row>
    <row r="14" spans="1:9" ht="12" customHeight="1">
      <c r="A14" s="1269"/>
      <c r="B14" s="1271">
        <v>782.4</v>
      </c>
      <c r="C14" s="1271"/>
      <c r="D14" s="1273">
        <v>1.35</v>
      </c>
      <c r="E14" s="1274"/>
      <c r="F14" s="1274"/>
      <c r="G14" s="1337"/>
    </row>
    <row r="15" spans="1:9" ht="12" customHeight="1">
      <c r="A15" s="1269"/>
      <c r="B15" s="1271"/>
      <c r="C15" s="1271">
        <f>B16-B14</f>
        <v>28.9</v>
      </c>
      <c r="D15" s="1272"/>
      <c r="E15" s="1274">
        <f>SUM(0.5*D14,0.5*D16)</f>
        <v>1.35</v>
      </c>
      <c r="F15" s="1274">
        <f>PRODUCT(C15,E15)</f>
        <v>39.020000000000003</v>
      </c>
      <c r="G15" s="1337"/>
    </row>
    <row r="16" spans="1:9" ht="12" customHeight="1">
      <c r="A16" s="1269"/>
      <c r="B16" s="1271">
        <v>811.3</v>
      </c>
      <c r="C16" s="1271"/>
      <c r="D16" s="1274">
        <v>1.35</v>
      </c>
      <c r="E16" s="1274"/>
      <c r="F16" s="1274"/>
      <c r="G16" s="1337"/>
    </row>
    <row r="17" spans="1:10" ht="12" customHeight="1">
      <c r="A17" s="1269"/>
      <c r="B17" s="1271"/>
      <c r="C17" s="1271">
        <f>B18-B16</f>
        <v>18.7</v>
      </c>
      <c r="D17" s="1274"/>
      <c r="E17" s="1274">
        <f>SUM(0.5*D16,0.5*D18)</f>
        <v>1.35</v>
      </c>
      <c r="F17" s="1274">
        <f>PRODUCT(C17,E17)</f>
        <v>25.25</v>
      </c>
      <c r="G17" s="1337"/>
    </row>
    <row r="18" spans="1:10" ht="12" customHeight="1">
      <c r="A18" s="1269"/>
      <c r="B18" s="1271">
        <v>830</v>
      </c>
      <c r="C18" s="1271"/>
      <c r="D18" s="1274">
        <v>1.35</v>
      </c>
      <c r="E18" s="1274"/>
      <c r="F18" s="1274"/>
      <c r="G18" s="1337"/>
    </row>
    <row r="19" spans="1:10" ht="12" customHeight="1">
      <c r="A19" s="1269"/>
      <c r="B19" s="1271"/>
      <c r="C19" s="1271">
        <f>B20-B18</f>
        <v>31.6</v>
      </c>
      <c r="D19" s="1274"/>
      <c r="E19" s="1274">
        <f>SUM(0.5*D18,0.5*D20)</f>
        <v>1.35</v>
      </c>
      <c r="F19" s="1274">
        <f>PRODUCT(C19,E19)</f>
        <v>42.66</v>
      </c>
      <c r="G19" s="1337"/>
    </row>
    <row r="20" spans="1:10" ht="12" customHeight="1">
      <c r="A20" s="1269"/>
      <c r="B20" s="1271">
        <v>861.6</v>
      </c>
      <c r="C20" s="1271"/>
      <c r="D20" s="1274">
        <v>1.35</v>
      </c>
      <c r="E20" s="1274"/>
      <c r="F20" s="1274"/>
      <c r="G20" s="1337"/>
    </row>
    <row r="21" spans="1:10" ht="12" customHeight="1">
      <c r="A21" s="1269"/>
      <c r="B21" s="1271"/>
      <c r="C21" s="1271">
        <f>B22-B20</f>
        <v>18.399999999999999</v>
      </c>
      <c r="D21" s="1274"/>
      <c r="E21" s="1274">
        <f>SUM(0.5*D20,0.5*D22)</f>
        <v>1.35</v>
      </c>
      <c r="F21" s="1274">
        <f>PRODUCT(C21,E21)</f>
        <v>24.84</v>
      </c>
      <c r="G21" s="1337"/>
    </row>
    <row r="22" spans="1:10" ht="12" customHeight="1">
      <c r="A22" s="1269"/>
      <c r="B22" s="1271">
        <v>880</v>
      </c>
      <c r="C22" s="1271"/>
      <c r="D22" s="1274">
        <v>1.35</v>
      </c>
      <c r="E22" s="1274"/>
      <c r="F22" s="1274"/>
      <c r="G22" s="1337"/>
    </row>
    <row r="23" spans="1:10" ht="12" customHeight="1">
      <c r="A23" s="1269"/>
      <c r="B23" s="1271"/>
      <c r="C23" s="1271">
        <f>B24-B22</f>
        <v>23.7</v>
      </c>
      <c r="D23" s="1274"/>
      <c r="E23" s="1274">
        <f>SUM(0.5*D22,0.5*D24)</f>
        <v>1.35</v>
      </c>
      <c r="F23" s="1274">
        <f>PRODUCT(C23,E23)</f>
        <v>32</v>
      </c>
      <c r="G23" s="1337"/>
    </row>
    <row r="24" spans="1:10" ht="12" customHeight="1">
      <c r="A24" s="1269"/>
      <c r="B24" s="1271">
        <v>903.7</v>
      </c>
      <c r="C24" s="1271"/>
      <c r="D24" s="1274">
        <v>1.35</v>
      </c>
      <c r="E24" s="1274"/>
      <c r="F24" s="1274"/>
      <c r="G24" s="1337"/>
    </row>
    <row r="25" spans="1:10" ht="12" customHeight="1">
      <c r="A25" s="1269"/>
      <c r="B25" s="1271"/>
      <c r="C25" s="1271">
        <f>B26-B24</f>
        <v>34.299999999999997</v>
      </c>
      <c r="D25" s="1274"/>
      <c r="E25" s="1274">
        <f>SUM(0.5*D24,0.5*D26)</f>
        <v>1.78</v>
      </c>
      <c r="F25" s="1274">
        <f>PRODUCT(C25,E25)</f>
        <v>61.05</v>
      </c>
      <c r="G25" s="1337"/>
    </row>
    <row r="26" spans="1:10" ht="12" customHeight="1">
      <c r="A26" s="1269"/>
      <c r="B26" s="1271">
        <v>938</v>
      </c>
      <c r="C26" s="1271"/>
      <c r="D26" s="1274">
        <v>2.2000000000000002</v>
      </c>
      <c r="E26" s="1274"/>
      <c r="F26" s="1274"/>
      <c r="G26" s="1337"/>
    </row>
    <row r="27" spans="1:10" ht="12" customHeight="1">
      <c r="A27" s="1269"/>
      <c r="B27" s="1271"/>
      <c r="C27" s="193" t="s">
        <v>34</v>
      </c>
      <c r="D27" s="1273"/>
      <c r="E27" s="248" t="s">
        <v>34</v>
      </c>
      <c r="F27" s="248" t="s">
        <v>34</v>
      </c>
      <c r="G27" s="1337"/>
    </row>
    <row r="28" spans="1:10" ht="12" customHeight="1">
      <c r="A28" s="252"/>
      <c r="B28" s="254"/>
      <c r="C28" s="254"/>
      <c r="D28" s="1261" t="s">
        <v>354</v>
      </c>
      <c r="E28" s="1261"/>
      <c r="F28" s="1262">
        <f>SUM(F13:F26)</f>
        <v>226.45</v>
      </c>
      <c r="G28" s="1106"/>
    </row>
    <row r="29" spans="1:10" ht="12" customHeight="1">
      <c r="A29" s="255"/>
      <c r="B29" s="256"/>
      <c r="C29" s="256"/>
      <c r="D29" s="1261"/>
      <c r="E29" s="1261"/>
      <c r="F29" s="1262"/>
      <c r="G29" s="1106"/>
    </row>
    <row r="30" spans="1:10" ht="12" customHeight="1">
      <c r="A30" s="267"/>
      <c r="B30" s="263"/>
      <c r="C30" s="263"/>
      <c r="D30" s="258"/>
      <c r="E30" s="258"/>
      <c r="F30" s="259"/>
      <c r="G30" s="1337"/>
    </row>
    <row r="31" spans="1:10" ht="12" customHeight="1">
      <c r="A31" s="1279" t="s">
        <v>353</v>
      </c>
      <c r="B31" s="1280"/>
      <c r="C31" s="1280"/>
      <c r="D31" s="1280"/>
      <c r="E31" s="1280"/>
      <c r="F31" s="1281"/>
      <c r="G31" s="1337"/>
    </row>
    <row r="32" spans="1:10" ht="12" customHeight="1">
      <c r="A32" s="1266" t="s">
        <v>346</v>
      </c>
      <c r="B32" s="1266" t="s">
        <v>347</v>
      </c>
      <c r="C32" s="1266" t="s">
        <v>348</v>
      </c>
      <c r="D32" s="1268" t="s">
        <v>408</v>
      </c>
      <c r="E32" s="1268"/>
      <c r="F32" s="1268"/>
      <c r="J32" s="199"/>
    </row>
    <row r="33" spans="1:10" ht="12" customHeight="1">
      <c r="A33" s="1267"/>
      <c r="B33" s="1267"/>
      <c r="C33" s="1266"/>
      <c r="D33" s="1266" t="s">
        <v>350</v>
      </c>
      <c r="E33" s="1266" t="s">
        <v>351</v>
      </c>
      <c r="F33" s="1266" t="s">
        <v>352</v>
      </c>
      <c r="J33" s="199"/>
    </row>
    <row r="34" spans="1:10" ht="12" customHeight="1">
      <c r="A34" s="1267"/>
      <c r="B34" s="1267"/>
      <c r="C34" s="1266"/>
      <c r="D34" s="1266"/>
      <c r="E34" s="1266"/>
      <c r="F34" s="1266"/>
      <c r="H34" s="199"/>
    </row>
    <row r="35" spans="1:10" ht="12" customHeight="1">
      <c r="A35" s="1267"/>
      <c r="B35" s="1267"/>
      <c r="C35" s="1266"/>
      <c r="D35" s="1266"/>
      <c r="E35" s="1266"/>
      <c r="F35" s="1266"/>
    </row>
    <row r="36" spans="1:10">
      <c r="A36" s="1269">
        <v>0</v>
      </c>
      <c r="B36" s="1270">
        <v>12</v>
      </c>
      <c r="C36" s="195" t="s">
        <v>34</v>
      </c>
      <c r="D36" s="1272">
        <v>2</v>
      </c>
      <c r="E36" s="196" t="s">
        <v>34</v>
      </c>
      <c r="F36" s="196" t="s">
        <v>34</v>
      </c>
    </row>
    <row r="37" spans="1:10">
      <c r="A37" s="1269"/>
      <c r="B37" s="1271"/>
      <c r="C37" s="1271">
        <f>B38-B36</f>
        <v>5.7</v>
      </c>
      <c r="D37" s="1273"/>
      <c r="E37" s="1274">
        <f>SUM(0.5*D36,0.5*D38)</f>
        <v>1.45</v>
      </c>
      <c r="F37" s="1274">
        <f>PRODUCT(C37,E37)</f>
        <v>8.27</v>
      </c>
    </row>
    <row r="38" spans="1:10">
      <c r="A38" s="1269"/>
      <c r="B38" s="1271">
        <v>17.7</v>
      </c>
      <c r="C38" s="1271"/>
      <c r="D38" s="1274">
        <v>0.9</v>
      </c>
      <c r="E38" s="1274"/>
      <c r="F38" s="1274"/>
    </row>
    <row r="39" spans="1:10">
      <c r="A39" s="1269"/>
      <c r="B39" s="1271"/>
      <c r="C39" s="1283">
        <f>B40-B38</f>
        <v>17.3</v>
      </c>
      <c r="D39" s="1273"/>
      <c r="E39" s="1274">
        <f>SUM(0.5*D38,0.5*D40)</f>
        <v>0.9</v>
      </c>
      <c r="F39" s="1274">
        <f>PRODUCT(C39,E39)</f>
        <v>15.57</v>
      </c>
    </row>
    <row r="40" spans="1:10">
      <c r="A40" s="1269"/>
      <c r="B40" s="1271">
        <v>35</v>
      </c>
      <c r="C40" s="1284"/>
      <c r="D40" s="1274">
        <v>0.9</v>
      </c>
      <c r="E40" s="1274"/>
      <c r="F40" s="1274"/>
    </row>
    <row r="41" spans="1:10">
      <c r="A41" s="1269"/>
      <c r="B41" s="1271"/>
      <c r="C41" s="1283">
        <f>B42-B40</f>
        <v>17</v>
      </c>
      <c r="D41" s="1273"/>
      <c r="E41" s="1274">
        <f>SUM(0.5*D40,0.5*D42)</f>
        <v>0.45</v>
      </c>
      <c r="F41" s="1274">
        <f>PRODUCT(C41,E41)</f>
        <v>7.65</v>
      </c>
    </row>
    <row r="42" spans="1:10">
      <c r="A42" s="1269"/>
      <c r="B42" s="1271">
        <v>52</v>
      </c>
      <c r="C42" s="1284"/>
      <c r="D42" s="1274">
        <v>0</v>
      </c>
      <c r="E42" s="1274"/>
      <c r="F42" s="1274"/>
    </row>
    <row r="43" spans="1:10" ht="13.5" thickBot="1">
      <c r="A43" s="1269"/>
      <c r="B43" s="1271"/>
      <c r="C43" s="193" t="s">
        <v>34</v>
      </c>
      <c r="D43" s="1274"/>
      <c r="E43" s="194" t="s">
        <v>34</v>
      </c>
      <c r="F43" s="194" t="s">
        <v>34</v>
      </c>
    </row>
    <row r="44" spans="1:10">
      <c r="D44" s="1338" t="s">
        <v>354</v>
      </c>
      <c r="E44" s="1339"/>
      <c r="F44" s="1342">
        <f>SUM(F37:F43)</f>
        <v>31.49</v>
      </c>
    </row>
    <row r="45" spans="1:10" ht="13.5" customHeight="1" thickBot="1">
      <c r="C45" s="189"/>
      <c r="D45" s="1340"/>
      <c r="E45" s="1341"/>
      <c r="F45" s="1343"/>
    </row>
  </sheetData>
  <mergeCells count="89">
    <mergeCell ref="D44:E45"/>
    <mergeCell ref="F44:F45"/>
    <mergeCell ref="F39:F40"/>
    <mergeCell ref="B40:B41"/>
    <mergeCell ref="D40:D41"/>
    <mergeCell ref="C41:C42"/>
    <mergeCell ref="E41:E42"/>
    <mergeCell ref="F41:F42"/>
    <mergeCell ref="B42:B43"/>
    <mergeCell ref="D42:D43"/>
    <mergeCell ref="A36:A43"/>
    <mergeCell ref="B36:B37"/>
    <mergeCell ref="D36:D37"/>
    <mergeCell ref="C37:C38"/>
    <mergeCell ref="E37:E38"/>
    <mergeCell ref="F37:F38"/>
    <mergeCell ref="B38:B39"/>
    <mergeCell ref="D38:D39"/>
    <mergeCell ref="C39:C40"/>
    <mergeCell ref="E39:E40"/>
    <mergeCell ref="A32:A35"/>
    <mergeCell ref="B32:B35"/>
    <mergeCell ref="C32:C35"/>
    <mergeCell ref="D32:F32"/>
    <mergeCell ref="D33:D35"/>
    <mergeCell ref="E33:E35"/>
    <mergeCell ref="F33:F35"/>
    <mergeCell ref="G23:G24"/>
    <mergeCell ref="B24:B25"/>
    <mergeCell ref="D24:D25"/>
    <mergeCell ref="C25:C26"/>
    <mergeCell ref="E25:E26"/>
    <mergeCell ref="F25:F26"/>
    <mergeCell ref="G25:G26"/>
    <mergeCell ref="B26:B27"/>
    <mergeCell ref="D26:D27"/>
    <mergeCell ref="G27:G31"/>
    <mergeCell ref="A31:F31"/>
    <mergeCell ref="D28:E29"/>
    <mergeCell ref="F28:F29"/>
    <mergeCell ref="B22:B23"/>
    <mergeCell ref="D22:D23"/>
    <mergeCell ref="C23:C24"/>
    <mergeCell ref="E23:E24"/>
    <mergeCell ref="F23:F24"/>
    <mergeCell ref="C17:C18"/>
    <mergeCell ref="E17:E18"/>
    <mergeCell ref="F17:F18"/>
    <mergeCell ref="G17:G18"/>
    <mergeCell ref="B18:B19"/>
    <mergeCell ref="D18:D19"/>
    <mergeCell ref="C19:C20"/>
    <mergeCell ref="E19:E20"/>
    <mergeCell ref="F19:F20"/>
    <mergeCell ref="G19:G20"/>
    <mergeCell ref="B20:B21"/>
    <mergeCell ref="D20:D21"/>
    <mergeCell ref="C21:C22"/>
    <mergeCell ref="E21:E22"/>
    <mergeCell ref="F21:F22"/>
    <mergeCell ref="G21:G22"/>
    <mergeCell ref="G11:G12"/>
    <mergeCell ref="A12:A27"/>
    <mergeCell ref="B12:B13"/>
    <mergeCell ref="D12:D13"/>
    <mergeCell ref="C13:C14"/>
    <mergeCell ref="E13:E14"/>
    <mergeCell ref="F13:F14"/>
    <mergeCell ref="G13:G14"/>
    <mergeCell ref="B14:B15"/>
    <mergeCell ref="D14:D15"/>
    <mergeCell ref="C15:C16"/>
    <mergeCell ref="E15:E16"/>
    <mergeCell ref="F15:F16"/>
    <mergeCell ref="G15:G16"/>
    <mergeCell ref="B16:B17"/>
    <mergeCell ref="D16:D17"/>
    <mergeCell ref="A8:A11"/>
    <mergeCell ref="B8:B11"/>
    <mergeCell ref="C8:C11"/>
    <mergeCell ref="D8:F8"/>
    <mergeCell ref="D9:D11"/>
    <mergeCell ref="E9:E11"/>
    <mergeCell ref="F9:F11"/>
    <mergeCell ref="E1:G1"/>
    <mergeCell ref="H2:I2"/>
    <mergeCell ref="A3:F4"/>
    <mergeCell ref="A5:F6"/>
    <mergeCell ref="A7:F7"/>
  </mergeCells>
  <printOptions horizontalCentered="1"/>
  <pageMargins left="0.74803149606299213" right="0.74803149606299213" top="0.98425196850393704" bottom="0.98425196850393704" header="0.51181102362204722" footer="0.51181102362204722"/>
  <pageSetup paperSize="9" orientation="portrait" horizontalDpi="4294967294" verticalDpi="4294967294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7030A0"/>
  </sheetPr>
  <dimension ref="A1:J45"/>
  <sheetViews>
    <sheetView workbookViewId="0"/>
  </sheetViews>
  <sheetFormatPr defaultRowHeight="12.75"/>
  <cols>
    <col min="4" max="4" width="11.5703125" customWidth="1"/>
    <col min="5" max="5" width="11" customWidth="1"/>
    <col min="6" max="6" width="12" customWidth="1"/>
  </cols>
  <sheetData>
    <row r="1" spans="1:9" ht="18.75" customHeight="1">
      <c r="E1" s="1334" t="s">
        <v>409</v>
      </c>
      <c r="F1" s="1334"/>
      <c r="G1" s="1334"/>
    </row>
    <row r="2" spans="1:9">
      <c r="H2" s="1335"/>
      <c r="I2" s="1335"/>
    </row>
    <row r="3" spans="1:9" ht="12.75" customHeight="1">
      <c r="A3" s="1336" t="s">
        <v>410</v>
      </c>
      <c r="B3" s="1336"/>
      <c r="C3" s="1336"/>
      <c r="D3" s="1336"/>
      <c r="E3" s="1336"/>
      <c r="F3" s="1336"/>
      <c r="G3" s="218"/>
      <c r="H3" s="218"/>
      <c r="I3" s="218"/>
    </row>
    <row r="4" spans="1:9" ht="30.75" customHeight="1">
      <c r="A4" s="1336"/>
      <c r="B4" s="1336"/>
      <c r="C4" s="1336"/>
      <c r="D4" s="1336"/>
      <c r="E4" s="1336"/>
      <c r="F4" s="1336"/>
      <c r="G4" s="218"/>
      <c r="H4" s="218"/>
      <c r="I4" s="218"/>
    </row>
    <row r="5" spans="1:9" ht="12.75" customHeight="1">
      <c r="A5" s="1278" t="s">
        <v>448</v>
      </c>
      <c r="B5" s="1278"/>
      <c r="C5" s="1278"/>
      <c r="D5" s="1278"/>
      <c r="E5" s="1278"/>
      <c r="F5" s="1278"/>
      <c r="G5" s="218"/>
      <c r="H5" s="218"/>
      <c r="I5" s="218"/>
    </row>
    <row r="6" spans="1:9" ht="63.75" customHeight="1">
      <c r="A6" s="1278"/>
      <c r="B6" s="1278"/>
      <c r="C6" s="1278"/>
      <c r="D6" s="1278"/>
      <c r="E6" s="1278"/>
      <c r="F6" s="1278"/>
      <c r="G6" s="191"/>
      <c r="H6" s="191"/>
      <c r="I6" s="191"/>
    </row>
    <row r="7" spans="1:9" ht="12.75" customHeight="1">
      <c r="A7" s="1279" t="s">
        <v>345</v>
      </c>
      <c r="B7" s="1280"/>
      <c r="C7" s="1280"/>
      <c r="D7" s="1280"/>
      <c r="E7" s="1280"/>
      <c r="F7" s="1281"/>
    </row>
    <row r="8" spans="1:9" ht="12.75" customHeight="1">
      <c r="A8" s="1266" t="s">
        <v>346</v>
      </c>
      <c r="B8" s="1266" t="s">
        <v>347</v>
      </c>
      <c r="C8" s="1266" t="s">
        <v>348</v>
      </c>
      <c r="D8" s="1268" t="s">
        <v>411</v>
      </c>
      <c r="E8" s="1268"/>
      <c r="F8" s="1268"/>
    </row>
    <row r="9" spans="1:9">
      <c r="A9" s="1267"/>
      <c r="B9" s="1267"/>
      <c r="C9" s="1266"/>
      <c r="D9" s="1266" t="s">
        <v>350</v>
      </c>
      <c r="E9" s="1266" t="s">
        <v>351</v>
      </c>
      <c r="F9" s="1266" t="s">
        <v>352</v>
      </c>
    </row>
    <row r="10" spans="1:9">
      <c r="A10" s="1267"/>
      <c r="B10" s="1267"/>
      <c r="C10" s="1266"/>
      <c r="D10" s="1266"/>
      <c r="E10" s="1266"/>
      <c r="F10" s="1266"/>
    </row>
    <row r="11" spans="1:9" ht="12" customHeight="1">
      <c r="A11" s="1267"/>
      <c r="B11" s="1267"/>
      <c r="C11" s="1266"/>
      <c r="D11" s="1266"/>
      <c r="E11" s="1266"/>
      <c r="F11" s="1266"/>
      <c r="G11" s="1337"/>
    </row>
    <row r="12" spans="1:9" ht="12" customHeight="1">
      <c r="A12" s="1269">
        <v>13</v>
      </c>
      <c r="B12" s="1271">
        <v>780</v>
      </c>
      <c r="C12" s="193" t="s">
        <v>34</v>
      </c>
      <c r="D12" s="1274">
        <v>0</v>
      </c>
      <c r="E12" s="194" t="s">
        <v>34</v>
      </c>
      <c r="F12" s="194" t="s">
        <v>34</v>
      </c>
      <c r="G12" s="1337"/>
    </row>
    <row r="13" spans="1:9" ht="12" customHeight="1">
      <c r="A13" s="1269"/>
      <c r="B13" s="1271"/>
      <c r="C13" s="1271">
        <f>B14-B12</f>
        <v>2.4</v>
      </c>
      <c r="D13" s="1274"/>
      <c r="E13" s="1274">
        <f>SUM(0.5*D12,0.5*D14)</f>
        <v>0.71</v>
      </c>
      <c r="F13" s="1274">
        <f>PRODUCT(C13,E13)</f>
        <v>1.7</v>
      </c>
      <c r="G13" s="1337"/>
    </row>
    <row r="14" spans="1:9" ht="12" customHeight="1">
      <c r="A14" s="1269"/>
      <c r="B14" s="1271">
        <v>782.4</v>
      </c>
      <c r="C14" s="1271"/>
      <c r="D14" s="1273">
        <v>1.42</v>
      </c>
      <c r="E14" s="1274"/>
      <c r="F14" s="1274"/>
      <c r="G14" s="1337"/>
    </row>
    <row r="15" spans="1:9" ht="12" customHeight="1">
      <c r="A15" s="1269"/>
      <c r="B15" s="1271"/>
      <c r="C15" s="1271">
        <f>B16-B14</f>
        <v>28.9</v>
      </c>
      <c r="D15" s="1272"/>
      <c r="E15" s="1274">
        <f>SUM(0.5*D14,0.5*D16)</f>
        <v>1.42</v>
      </c>
      <c r="F15" s="1274">
        <f>PRODUCT(C15,E15)</f>
        <v>41.04</v>
      </c>
      <c r="G15" s="1337"/>
    </row>
    <row r="16" spans="1:9" ht="12" customHeight="1">
      <c r="A16" s="1269"/>
      <c r="B16" s="1271">
        <v>811.3</v>
      </c>
      <c r="C16" s="1271"/>
      <c r="D16" s="1273">
        <v>1.42</v>
      </c>
      <c r="E16" s="1274"/>
      <c r="F16" s="1274"/>
      <c r="G16" s="1337"/>
    </row>
    <row r="17" spans="1:10" ht="12" customHeight="1">
      <c r="A17" s="1269"/>
      <c r="B17" s="1271"/>
      <c r="C17" s="1271">
        <f>B18-B16</f>
        <v>18.7</v>
      </c>
      <c r="D17" s="1272"/>
      <c r="E17" s="1274">
        <f>SUM(0.5*D16,0.5*D18)</f>
        <v>1.42</v>
      </c>
      <c r="F17" s="1274">
        <f>PRODUCT(C17,E17)</f>
        <v>26.55</v>
      </c>
      <c r="G17" s="1337"/>
    </row>
    <row r="18" spans="1:10" ht="12" customHeight="1">
      <c r="A18" s="1269"/>
      <c r="B18" s="1271">
        <v>830</v>
      </c>
      <c r="C18" s="1271"/>
      <c r="D18" s="1273">
        <v>1.42</v>
      </c>
      <c r="E18" s="1274"/>
      <c r="F18" s="1274"/>
      <c r="G18" s="1337"/>
    </row>
    <row r="19" spans="1:10" ht="12" customHeight="1">
      <c r="A19" s="1269"/>
      <c r="B19" s="1271"/>
      <c r="C19" s="1271">
        <f>B20-B18</f>
        <v>31.6</v>
      </c>
      <c r="D19" s="1272"/>
      <c r="E19" s="1274">
        <f>SUM(0.5*D18,0.5*D20)</f>
        <v>1.42</v>
      </c>
      <c r="F19" s="1274">
        <f>PRODUCT(C19,E19)</f>
        <v>44.87</v>
      </c>
      <c r="G19" s="1337"/>
    </row>
    <row r="20" spans="1:10" ht="12" customHeight="1">
      <c r="A20" s="1269"/>
      <c r="B20" s="1271">
        <v>861.6</v>
      </c>
      <c r="C20" s="1271"/>
      <c r="D20" s="1273">
        <v>1.42</v>
      </c>
      <c r="E20" s="1274"/>
      <c r="F20" s="1274"/>
      <c r="G20" s="1337"/>
    </row>
    <row r="21" spans="1:10" ht="12" customHeight="1">
      <c r="A21" s="1269"/>
      <c r="B21" s="1271"/>
      <c r="C21" s="1271">
        <f>B22-B20</f>
        <v>18.399999999999999</v>
      </c>
      <c r="D21" s="1272"/>
      <c r="E21" s="1274">
        <f>SUM(0.5*D20,0.5*D22)</f>
        <v>1.42</v>
      </c>
      <c r="F21" s="1274">
        <f>PRODUCT(C21,E21)</f>
        <v>26.13</v>
      </c>
      <c r="G21" s="1337"/>
    </row>
    <row r="22" spans="1:10" ht="12" customHeight="1">
      <c r="A22" s="1269"/>
      <c r="B22" s="1271">
        <v>880</v>
      </c>
      <c r="C22" s="1271"/>
      <c r="D22" s="1273">
        <v>1.42</v>
      </c>
      <c r="E22" s="1274"/>
      <c r="F22" s="1274"/>
      <c r="G22" s="1337"/>
    </row>
    <row r="23" spans="1:10" ht="12" customHeight="1">
      <c r="A23" s="1269"/>
      <c r="B23" s="1271"/>
      <c r="C23" s="1271">
        <f>B24-B22</f>
        <v>23.7</v>
      </c>
      <c r="D23" s="1272"/>
      <c r="E23" s="1274">
        <f>SUM(0.5*D22,0.5*D24)</f>
        <v>1.42</v>
      </c>
      <c r="F23" s="1274">
        <f>PRODUCT(C23,E23)</f>
        <v>33.65</v>
      </c>
      <c r="G23" s="1337"/>
    </row>
    <row r="24" spans="1:10" ht="12" customHeight="1">
      <c r="A24" s="1269"/>
      <c r="B24" s="1271">
        <v>903.7</v>
      </c>
      <c r="C24" s="1271"/>
      <c r="D24" s="1273">
        <v>1.42</v>
      </c>
      <c r="E24" s="1274"/>
      <c r="F24" s="1274"/>
      <c r="G24" s="1337"/>
    </row>
    <row r="25" spans="1:10" ht="12" customHeight="1">
      <c r="A25" s="1269"/>
      <c r="B25" s="1271"/>
      <c r="C25" s="1271">
        <f>B26-B24</f>
        <v>34.299999999999997</v>
      </c>
      <c r="D25" s="1272"/>
      <c r="E25" s="1274">
        <f>SUM(0.5*D24,0.5*D26)</f>
        <v>1.94</v>
      </c>
      <c r="F25" s="1274">
        <f>PRODUCT(C25,E25)</f>
        <v>66.540000000000006</v>
      </c>
      <c r="G25" s="1337"/>
    </row>
    <row r="26" spans="1:10" ht="12" customHeight="1">
      <c r="A26" s="1269"/>
      <c r="B26" s="1271">
        <v>938</v>
      </c>
      <c r="C26" s="1271"/>
      <c r="D26" s="1274">
        <v>2.4500000000000002</v>
      </c>
      <c r="E26" s="1274"/>
      <c r="F26" s="1274"/>
      <c r="G26" s="1337"/>
    </row>
    <row r="27" spans="1:10" ht="12" customHeight="1">
      <c r="A27" s="1269"/>
      <c r="B27" s="1271"/>
      <c r="C27" s="193" t="s">
        <v>34</v>
      </c>
      <c r="D27" s="1273"/>
      <c r="E27" s="194" t="s">
        <v>34</v>
      </c>
      <c r="F27" s="194" t="s">
        <v>34</v>
      </c>
      <c r="G27" s="1337"/>
    </row>
    <row r="28" spans="1:10" ht="12" customHeight="1">
      <c r="A28" s="252"/>
      <c r="B28" s="254"/>
      <c r="C28" s="254"/>
      <c r="D28" s="1261" t="s">
        <v>354</v>
      </c>
      <c r="E28" s="1261"/>
      <c r="F28" s="1262">
        <f>SUM(F13:F26)</f>
        <v>240.48</v>
      </c>
      <c r="G28" s="1106"/>
    </row>
    <row r="29" spans="1:10" ht="12" customHeight="1">
      <c r="A29" s="255"/>
      <c r="B29" s="256"/>
      <c r="C29" s="256"/>
      <c r="D29" s="1261"/>
      <c r="E29" s="1261"/>
      <c r="F29" s="1262"/>
      <c r="G29" s="1106"/>
    </row>
    <row r="30" spans="1:10" ht="12" customHeight="1">
      <c r="A30" s="262"/>
      <c r="B30" s="263"/>
      <c r="C30" s="263"/>
      <c r="D30" s="264"/>
      <c r="E30" s="264"/>
      <c r="F30" s="264"/>
      <c r="G30" s="1106"/>
    </row>
    <row r="31" spans="1:10" ht="12" customHeight="1">
      <c r="A31" s="1279" t="s">
        <v>353</v>
      </c>
      <c r="B31" s="1280"/>
      <c r="C31" s="1280"/>
      <c r="D31" s="1280"/>
      <c r="E31" s="1280"/>
      <c r="F31" s="1281"/>
      <c r="G31" s="1337"/>
    </row>
    <row r="32" spans="1:10" ht="12" customHeight="1">
      <c r="A32" s="1266" t="s">
        <v>346</v>
      </c>
      <c r="B32" s="1266" t="s">
        <v>347</v>
      </c>
      <c r="C32" s="1266" t="s">
        <v>348</v>
      </c>
      <c r="D32" s="1268" t="s">
        <v>411</v>
      </c>
      <c r="E32" s="1268"/>
      <c r="F32" s="1268"/>
      <c r="J32" s="199"/>
    </row>
    <row r="33" spans="1:10" ht="12" customHeight="1">
      <c r="A33" s="1267"/>
      <c r="B33" s="1267"/>
      <c r="C33" s="1266"/>
      <c r="D33" s="1266" t="s">
        <v>350</v>
      </c>
      <c r="E33" s="1266" t="s">
        <v>351</v>
      </c>
      <c r="F33" s="1266" t="s">
        <v>352</v>
      </c>
      <c r="J33" s="199"/>
    </row>
    <row r="34" spans="1:10" ht="12" customHeight="1">
      <c r="A34" s="1267"/>
      <c r="B34" s="1267"/>
      <c r="C34" s="1266"/>
      <c r="D34" s="1266"/>
      <c r="E34" s="1266"/>
      <c r="F34" s="1266"/>
      <c r="H34" s="199"/>
    </row>
    <row r="35" spans="1:10" ht="12" customHeight="1">
      <c r="A35" s="1267"/>
      <c r="B35" s="1267"/>
      <c r="C35" s="1266"/>
      <c r="D35" s="1266"/>
      <c r="E35" s="1266"/>
      <c r="F35" s="1266"/>
    </row>
    <row r="36" spans="1:10">
      <c r="A36" s="1269">
        <v>0</v>
      </c>
      <c r="B36" s="1270">
        <v>12</v>
      </c>
      <c r="C36" s="195" t="s">
        <v>34</v>
      </c>
      <c r="D36" s="1272">
        <v>2.2000000000000002</v>
      </c>
      <c r="E36" s="196" t="s">
        <v>34</v>
      </c>
      <c r="F36" s="196" t="s">
        <v>34</v>
      </c>
    </row>
    <row r="37" spans="1:10">
      <c r="A37" s="1269"/>
      <c r="B37" s="1271"/>
      <c r="C37" s="1271">
        <f>B38-B36</f>
        <v>5.7</v>
      </c>
      <c r="D37" s="1273"/>
      <c r="E37" s="1274">
        <f>SUM(0.5*D36,0.5*D38)</f>
        <v>1.6</v>
      </c>
      <c r="F37" s="1274">
        <f>PRODUCT(C37,E37)</f>
        <v>9.1199999999999992</v>
      </c>
    </row>
    <row r="38" spans="1:10">
      <c r="A38" s="1269"/>
      <c r="B38" s="1271">
        <v>17.7</v>
      </c>
      <c r="C38" s="1271"/>
      <c r="D38" s="1274">
        <v>1</v>
      </c>
      <c r="E38" s="1274"/>
      <c r="F38" s="1274"/>
    </row>
    <row r="39" spans="1:10">
      <c r="A39" s="1269"/>
      <c r="B39" s="1271"/>
      <c r="C39" s="1283">
        <f>B40-B38</f>
        <v>17.3</v>
      </c>
      <c r="D39" s="1273"/>
      <c r="E39" s="1274">
        <f>SUM(0.5*D38,0.5*D40)</f>
        <v>1</v>
      </c>
      <c r="F39" s="1274">
        <f>PRODUCT(C39,E39)</f>
        <v>17.3</v>
      </c>
    </row>
    <row r="40" spans="1:10">
      <c r="A40" s="1269"/>
      <c r="B40" s="1271">
        <v>35</v>
      </c>
      <c r="C40" s="1284"/>
      <c r="D40" s="1274">
        <v>1</v>
      </c>
      <c r="E40" s="1274"/>
      <c r="F40" s="1274"/>
    </row>
    <row r="41" spans="1:10">
      <c r="A41" s="1269"/>
      <c r="B41" s="1271"/>
      <c r="C41" s="1283">
        <f>B42-B40</f>
        <v>17</v>
      </c>
      <c r="D41" s="1273"/>
      <c r="E41" s="1274">
        <f>SUM(0.5*D40,0.5*D42)</f>
        <v>0.5</v>
      </c>
      <c r="F41" s="1274">
        <f>PRODUCT(C41,E41)</f>
        <v>8.5</v>
      </c>
    </row>
    <row r="42" spans="1:10">
      <c r="A42" s="1269"/>
      <c r="B42" s="1271">
        <v>52</v>
      </c>
      <c r="C42" s="1284"/>
      <c r="D42" s="1274">
        <v>0</v>
      </c>
      <c r="E42" s="1274"/>
      <c r="F42" s="1274"/>
    </row>
    <row r="43" spans="1:10">
      <c r="A43" s="1269"/>
      <c r="B43" s="1271"/>
      <c r="C43" s="193" t="s">
        <v>34</v>
      </c>
      <c r="D43" s="1273"/>
      <c r="E43" s="248" t="s">
        <v>34</v>
      </c>
      <c r="F43" s="248" t="s">
        <v>34</v>
      </c>
    </row>
    <row r="44" spans="1:10">
      <c r="D44" s="1261" t="s">
        <v>354</v>
      </c>
      <c r="E44" s="1261"/>
      <c r="F44" s="1262">
        <f>SUM(F37:F43)</f>
        <v>34.92</v>
      </c>
    </row>
    <row r="45" spans="1:10" ht="13.5" customHeight="1">
      <c r="C45" s="189"/>
      <c r="D45" s="1261"/>
      <c r="E45" s="1261"/>
      <c r="F45" s="1262"/>
    </row>
  </sheetData>
  <mergeCells count="89">
    <mergeCell ref="D44:E45"/>
    <mergeCell ref="F44:F45"/>
    <mergeCell ref="F39:F40"/>
    <mergeCell ref="B40:B41"/>
    <mergeCell ref="D40:D41"/>
    <mergeCell ref="C41:C42"/>
    <mergeCell ref="E41:E42"/>
    <mergeCell ref="F41:F42"/>
    <mergeCell ref="B42:B43"/>
    <mergeCell ref="D42:D43"/>
    <mergeCell ref="A36:A43"/>
    <mergeCell ref="B36:B37"/>
    <mergeCell ref="D36:D37"/>
    <mergeCell ref="C37:C38"/>
    <mergeCell ref="E37:E38"/>
    <mergeCell ref="F37:F38"/>
    <mergeCell ref="B38:B39"/>
    <mergeCell ref="D38:D39"/>
    <mergeCell ref="C39:C40"/>
    <mergeCell ref="E39:E40"/>
    <mergeCell ref="A32:A35"/>
    <mergeCell ref="B32:B35"/>
    <mergeCell ref="C32:C35"/>
    <mergeCell ref="D32:F32"/>
    <mergeCell ref="D33:D35"/>
    <mergeCell ref="E33:E35"/>
    <mergeCell ref="F33:F35"/>
    <mergeCell ref="G23:G24"/>
    <mergeCell ref="B24:B25"/>
    <mergeCell ref="D24:D25"/>
    <mergeCell ref="C25:C26"/>
    <mergeCell ref="E25:E26"/>
    <mergeCell ref="F25:F26"/>
    <mergeCell ref="G25:G26"/>
    <mergeCell ref="B26:B27"/>
    <mergeCell ref="D26:D27"/>
    <mergeCell ref="G27:G31"/>
    <mergeCell ref="A31:F31"/>
    <mergeCell ref="D28:E29"/>
    <mergeCell ref="F28:F29"/>
    <mergeCell ref="B22:B23"/>
    <mergeCell ref="D22:D23"/>
    <mergeCell ref="C23:C24"/>
    <mergeCell ref="E23:E24"/>
    <mergeCell ref="F23:F24"/>
    <mergeCell ref="C17:C18"/>
    <mergeCell ref="E17:E18"/>
    <mergeCell ref="F17:F18"/>
    <mergeCell ref="G17:G18"/>
    <mergeCell ref="B18:B19"/>
    <mergeCell ref="D18:D19"/>
    <mergeCell ref="C19:C20"/>
    <mergeCell ref="E19:E20"/>
    <mergeCell ref="F19:F20"/>
    <mergeCell ref="G19:G20"/>
    <mergeCell ref="B20:B21"/>
    <mergeCell ref="D20:D21"/>
    <mergeCell ref="C21:C22"/>
    <mergeCell ref="E21:E22"/>
    <mergeCell ref="F21:F22"/>
    <mergeCell ref="G21:G22"/>
    <mergeCell ref="G11:G12"/>
    <mergeCell ref="A12:A27"/>
    <mergeCell ref="B12:B13"/>
    <mergeCell ref="D12:D13"/>
    <mergeCell ref="C13:C14"/>
    <mergeCell ref="E13:E14"/>
    <mergeCell ref="F13:F14"/>
    <mergeCell ref="G13:G14"/>
    <mergeCell ref="B14:B15"/>
    <mergeCell ref="D14:D15"/>
    <mergeCell ref="C15:C16"/>
    <mergeCell ref="E15:E16"/>
    <mergeCell ref="F15:F16"/>
    <mergeCell ref="G15:G16"/>
    <mergeCell ref="B16:B17"/>
    <mergeCell ref="D16:D17"/>
    <mergeCell ref="A8:A11"/>
    <mergeCell ref="B8:B11"/>
    <mergeCell ref="C8:C11"/>
    <mergeCell ref="D8:F8"/>
    <mergeCell ref="D9:D11"/>
    <mergeCell ref="E9:E11"/>
    <mergeCell ref="F9:F11"/>
    <mergeCell ref="E1:G1"/>
    <mergeCell ref="H2:I2"/>
    <mergeCell ref="A3:F4"/>
    <mergeCell ref="A5:F6"/>
    <mergeCell ref="A7:F7"/>
  </mergeCells>
  <printOptions horizontalCentered="1"/>
  <pageMargins left="0.74803149606299213" right="0.74803149606299213" top="0.98425196850393704" bottom="0.98425196850393704" header="0.51181102362204722" footer="0.51181102362204722"/>
  <pageSetup paperSize="9" orientation="portrait" horizontalDpi="4294967294" verticalDpi="4294967294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3:G28"/>
  <sheetViews>
    <sheetView workbookViewId="0"/>
  </sheetViews>
  <sheetFormatPr defaultRowHeight="12.75"/>
  <cols>
    <col min="1" max="1" width="14.5703125" bestFit="1" customWidth="1"/>
    <col min="2" max="2" width="14.5703125" customWidth="1"/>
    <col min="7" max="7" width="13" customWidth="1"/>
  </cols>
  <sheetData>
    <row r="3" spans="1:7">
      <c r="A3" t="s">
        <v>225</v>
      </c>
      <c r="C3" t="s">
        <v>855</v>
      </c>
      <c r="D3" t="s">
        <v>856</v>
      </c>
      <c r="E3" t="s">
        <v>852</v>
      </c>
      <c r="F3" t="s">
        <v>853</v>
      </c>
      <c r="G3" t="s">
        <v>854</v>
      </c>
    </row>
    <row r="4" spans="1:7">
      <c r="A4" t="s">
        <v>859</v>
      </c>
      <c r="C4">
        <v>262</v>
      </c>
      <c r="D4">
        <v>266.39999999999998</v>
      </c>
      <c r="E4">
        <f>D4-C4</f>
        <v>4.3999999999999799</v>
      </c>
      <c r="F4">
        <v>35.119999999999997</v>
      </c>
      <c r="G4">
        <f>E4/F4*100</f>
        <v>12.5284738041002</v>
      </c>
    </row>
    <row r="5" spans="1:7">
      <c r="C5">
        <v>266.39999999999998</v>
      </c>
      <c r="D5">
        <v>275.76</v>
      </c>
      <c r="E5">
        <f>D5-C5</f>
        <v>9.3600000000000101</v>
      </c>
      <c r="F5">
        <v>80</v>
      </c>
      <c r="G5">
        <f>E5/F5*100</f>
        <v>11.7</v>
      </c>
    </row>
    <row r="6" spans="1:7">
      <c r="C6">
        <v>289.88</v>
      </c>
      <c r="D6">
        <v>309.13</v>
      </c>
      <c r="E6">
        <f t="shared" ref="E6:E28" si="0">D6-C6</f>
        <v>19.25</v>
      </c>
      <c r="F6">
        <v>148</v>
      </c>
      <c r="G6">
        <f t="shared" ref="G6:G28" si="1">E6/F6*100</f>
        <v>13.006756756756801</v>
      </c>
    </row>
    <row r="7" spans="1:7">
      <c r="C7">
        <v>328.52</v>
      </c>
      <c r="D7">
        <v>331.55</v>
      </c>
      <c r="E7">
        <f t="shared" si="0"/>
        <v>3.03000000000003</v>
      </c>
      <c r="F7">
        <v>38</v>
      </c>
      <c r="G7">
        <f t="shared" si="1"/>
        <v>7.9736842105263896</v>
      </c>
    </row>
    <row r="8" spans="1:7">
      <c r="A8" t="s">
        <v>863</v>
      </c>
      <c r="C8">
        <v>331.55</v>
      </c>
      <c r="D8">
        <v>334.29</v>
      </c>
      <c r="E8">
        <f t="shared" si="0"/>
        <v>2.74000000000001</v>
      </c>
      <c r="F8">
        <v>46</v>
      </c>
      <c r="G8">
        <f t="shared" si="1"/>
        <v>5.9565217391304603</v>
      </c>
    </row>
    <row r="9" spans="1:7">
      <c r="A9" t="s">
        <v>857</v>
      </c>
      <c r="C9">
        <v>334.29</v>
      </c>
      <c r="D9">
        <v>335.64</v>
      </c>
      <c r="E9">
        <f t="shared" si="0"/>
        <v>1.3499999999999699</v>
      </c>
      <c r="F9">
        <v>74</v>
      </c>
      <c r="G9">
        <f t="shared" si="1"/>
        <v>1.8243243243242799</v>
      </c>
    </row>
    <row r="10" spans="1:7">
      <c r="A10" t="s">
        <v>858</v>
      </c>
      <c r="C10">
        <v>335.64</v>
      </c>
      <c r="D10">
        <v>336.14</v>
      </c>
      <c r="E10">
        <f t="shared" si="0"/>
        <v>0.5</v>
      </c>
      <c r="F10">
        <v>51.28</v>
      </c>
      <c r="G10">
        <f t="shared" si="1"/>
        <v>0.97503900156006196</v>
      </c>
    </row>
    <row r="11" spans="1:7">
      <c r="A11" t="s">
        <v>860</v>
      </c>
      <c r="C11">
        <v>336.14</v>
      </c>
      <c r="D11">
        <v>335.41</v>
      </c>
      <c r="E11">
        <f t="shared" si="0"/>
        <v>-0.72999999999996101</v>
      </c>
      <c r="F11">
        <v>95.2</v>
      </c>
      <c r="G11">
        <f t="shared" si="1"/>
        <v>-0.76680672268903505</v>
      </c>
    </row>
    <row r="12" spans="1:7">
      <c r="A12" t="s">
        <v>861</v>
      </c>
      <c r="C12">
        <v>337</v>
      </c>
      <c r="D12">
        <v>339.62</v>
      </c>
      <c r="E12">
        <f t="shared" si="0"/>
        <v>2.62</v>
      </c>
      <c r="F12">
        <v>62.24</v>
      </c>
      <c r="G12">
        <f t="shared" si="1"/>
        <v>4.2095115681233901</v>
      </c>
    </row>
    <row r="13" spans="1:7">
      <c r="A13" t="s">
        <v>862</v>
      </c>
      <c r="C13">
        <v>339.62</v>
      </c>
      <c r="D13">
        <v>344.29</v>
      </c>
      <c r="E13">
        <f t="shared" si="0"/>
        <v>4.6700000000000204</v>
      </c>
      <c r="F13">
        <v>86</v>
      </c>
      <c r="G13">
        <f t="shared" si="1"/>
        <v>5.4302325581395596</v>
      </c>
    </row>
    <row r="14" spans="1:7">
      <c r="A14">
        <v>1800</v>
      </c>
      <c r="B14">
        <v>2045</v>
      </c>
      <c r="C14">
        <v>345.24</v>
      </c>
      <c r="D14">
        <v>353.67</v>
      </c>
      <c r="E14">
        <f t="shared" si="0"/>
        <v>8.4300000000000104</v>
      </c>
      <c r="F14">
        <f>B14-A14</f>
        <v>245</v>
      </c>
      <c r="G14">
        <f t="shared" si="1"/>
        <v>3.4408163265306202</v>
      </c>
    </row>
    <row r="15" spans="1:7">
      <c r="A15">
        <v>2045</v>
      </c>
      <c r="B15">
        <v>2400</v>
      </c>
      <c r="C15">
        <v>353.67</v>
      </c>
      <c r="D15">
        <v>349.7</v>
      </c>
      <c r="E15">
        <f t="shared" si="0"/>
        <v>-3.9700000000000299</v>
      </c>
      <c r="F15">
        <f>B15-A15</f>
        <v>355</v>
      </c>
      <c r="G15">
        <f t="shared" si="1"/>
        <v>-1.1183098591549401</v>
      </c>
    </row>
    <row r="16" spans="1:7">
      <c r="A16">
        <v>2400</v>
      </c>
      <c r="B16">
        <v>2650</v>
      </c>
      <c r="C16">
        <v>349.7</v>
      </c>
      <c r="D16">
        <v>361.74</v>
      </c>
      <c r="E16">
        <f t="shared" si="0"/>
        <v>12.04</v>
      </c>
      <c r="F16">
        <f>B16-A16</f>
        <v>250</v>
      </c>
      <c r="G16">
        <f t="shared" si="1"/>
        <v>4.8159999999999998</v>
      </c>
    </row>
    <row r="17" spans="1:7">
      <c r="A17">
        <v>2600</v>
      </c>
      <c r="B17">
        <v>2800</v>
      </c>
      <c r="C17">
        <v>360.02</v>
      </c>
      <c r="D17">
        <v>367.44</v>
      </c>
      <c r="E17">
        <f t="shared" si="0"/>
        <v>7.4200000000000204</v>
      </c>
      <c r="F17">
        <f>B17-A17</f>
        <v>200</v>
      </c>
      <c r="G17">
        <f t="shared" si="1"/>
        <v>3.7100000000000102</v>
      </c>
    </row>
    <row r="18" spans="1:7">
      <c r="E18">
        <f t="shared" si="0"/>
        <v>0</v>
      </c>
      <c r="G18" t="e">
        <f t="shared" si="1"/>
        <v>#DIV/0!</v>
      </c>
    </row>
    <row r="19" spans="1:7">
      <c r="E19">
        <f t="shared" si="0"/>
        <v>0</v>
      </c>
      <c r="G19" t="e">
        <f t="shared" si="1"/>
        <v>#DIV/0!</v>
      </c>
    </row>
    <row r="20" spans="1:7">
      <c r="E20">
        <f t="shared" si="0"/>
        <v>0</v>
      </c>
      <c r="G20" t="e">
        <f t="shared" si="1"/>
        <v>#DIV/0!</v>
      </c>
    </row>
    <row r="21" spans="1:7">
      <c r="E21">
        <f t="shared" si="0"/>
        <v>0</v>
      </c>
      <c r="G21" t="e">
        <f t="shared" si="1"/>
        <v>#DIV/0!</v>
      </c>
    </row>
    <row r="22" spans="1:7">
      <c r="E22">
        <f t="shared" si="0"/>
        <v>0</v>
      </c>
      <c r="G22" t="e">
        <f t="shared" si="1"/>
        <v>#DIV/0!</v>
      </c>
    </row>
    <row r="23" spans="1:7">
      <c r="E23">
        <f t="shared" si="0"/>
        <v>0</v>
      </c>
      <c r="G23" t="e">
        <f t="shared" si="1"/>
        <v>#DIV/0!</v>
      </c>
    </row>
    <row r="24" spans="1:7">
      <c r="E24">
        <f t="shared" si="0"/>
        <v>0</v>
      </c>
      <c r="G24" t="e">
        <f t="shared" si="1"/>
        <v>#DIV/0!</v>
      </c>
    </row>
    <row r="25" spans="1:7">
      <c r="E25">
        <f t="shared" si="0"/>
        <v>0</v>
      </c>
      <c r="G25" t="e">
        <f t="shared" si="1"/>
        <v>#DIV/0!</v>
      </c>
    </row>
    <row r="26" spans="1:7">
      <c r="E26">
        <f t="shared" si="0"/>
        <v>0</v>
      </c>
      <c r="G26" t="e">
        <f t="shared" si="1"/>
        <v>#DIV/0!</v>
      </c>
    </row>
    <row r="27" spans="1:7">
      <c r="E27">
        <f t="shared" si="0"/>
        <v>0</v>
      </c>
      <c r="G27" t="e">
        <f t="shared" si="1"/>
        <v>#DIV/0!</v>
      </c>
    </row>
    <row r="28" spans="1:7">
      <c r="E28">
        <f t="shared" si="0"/>
        <v>0</v>
      </c>
      <c r="G28" t="e">
        <f t="shared" si="1"/>
        <v>#DIV/0!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28</vt:i4>
      </vt:variant>
      <vt:variant>
        <vt:lpstr>Nazwane zakresy</vt:lpstr>
      </vt:variant>
      <vt:variant>
        <vt:i4>27</vt:i4>
      </vt:variant>
    </vt:vector>
  </HeadingPairs>
  <TitlesOfParts>
    <vt:vector size="55" baseType="lpstr">
      <vt:lpstr>pr ko PR</vt:lpstr>
      <vt:lpstr>PRZEKŁADKA NIEKWALIFIKOWANE (2</vt:lpstr>
      <vt:lpstr>PR1</vt:lpstr>
      <vt:lpstr>PR2D</vt:lpstr>
      <vt:lpstr>KO1</vt:lpstr>
      <vt:lpstr>KO2</vt:lpstr>
      <vt:lpstr>KO4</vt:lpstr>
      <vt:lpstr>KO_1</vt:lpstr>
      <vt:lpstr>KO_4</vt:lpstr>
      <vt:lpstr>KO3 niekwal  </vt:lpstr>
      <vt:lpstr>KO4 D</vt:lpstr>
      <vt:lpstr>strona tyt KO</vt:lpstr>
      <vt:lpstr>1</vt:lpstr>
      <vt:lpstr>2</vt:lpstr>
      <vt:lpstr>3</vt:lpstr>
      <vt:lpstr>KI4</vt:lpstr>
      <vt:lpstr>KI_4</vt:lpstr>
      <vt:lpstr>PR2_ZRID</vt:lpstr>
      <vt:lpstr>1.2.3. Zjazdy indywidualne</vt:lpstr>
      <vt:lpstr>1.2.3. Zjazdy indywidualne (2)</vt:lpstr>
      <vt:lpstr>4.Zdjęcie humusu</vt:lpstr>
      <vt:lpstr>5. Humusowanie</vt:lpstr>
      <vt:lpstr>6.Wykopy-Nasypy</vt:lpstr>
      <vt:lpstr>7.Koryto</vt:lpstr>
      <vt:lpstr>8.odcinająca</vt:lpstr>
      <vt:lpstr>9.wiążąca</vt:lpstr>
      <vt:lpstr>10.ścieralna</vt:lpstr>
      <vt:lpstr>Arkusz1</vt:lpstr>
      <vt:lpstr>'1'!Obszar_wydruku</vt:lpstr>
      <vt:lpstr>'3'!Obszar_wydruku</vt:lpstr>
      <vt:lpstr>'KO1'!Obszar_wydruku</vt:lpstr>
      <vt:lpstr>'KO4 D'!Obszar_wydruku</vt:lpstr>
      <vt:lpstr>PR2D!Obszar_wydruku</vt:lpstr>
      <vt:lpstr>'1'!Print_Area</vt:lpstr>
      <vt:lpstr>'1.2.3. Zjazdy indywidualne'!Print_Area</vt:lpstr>
      <vt:lpstr>'1.2.3. Zjazdy indywidualne (2)'!Print_Area</vt:lpstr>
      <vt:lpstr>'10.ścieralna'!Print_Area</vt:lpstr>
      <vt:lpstr>'2'!Print_Area</vt:lpstr>
      <vt:lpstr>'4.Zdjęcie humusu'!Print_Area</vt:lpstr>
      <vt:lpstr>'5. Humusowanie'!Print_Area</vt:lpstr>
      <vt:lpstr>'6.Wykopy-Nasypy'!Print_Area</vt:lpstr>
      <vt:lpstr>'7.Koryto'!Print_Area</vt:lpstr>
      <vt:lpstr>'8.odcinająca'!Print_Area</vt:lpstr>
      <vt:lpstr>'9.wiążąca'!Print_Area</vt:lpstr>
      <vt:lpstr>KI_4!Print_Area</vt:lpstr>
      <vt:lpstr>'KI4'!Print_Area</vt:lpstr>
      <vt:lpstr>KO_1!Print_Area</vt:lpstr>
      <vt:lpstr>KO_4!Print_Area</vt:lpstr>
      <vt:lpstr>'KO1'!Print_Area</vt:lpstr>
      <vt:lpstr>'KO3 niekwal  '!Print_Area</vt:lpstr>
      <vt:lpstr>'KO4'!Print_Area</vt:lpstr>
      <vt:lpstr>'KO4 D'!Print_Area</vt:lpstr>
      <vt:lpstr>PR2_ZRID!Print_Area</vt:lpstr>
      <vt:lpstr>PR2D!Print_Area</vt:lpstr>
      <vt:lpstr>'strona tyt KO'!Print_Area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Bożena Baran</cp:lastModifiedBy>
  <cp:lastPrinted>2023-08-07T07:05:05Z</cp:lastPrinted>
  <dcterms:created xsi:type="dcterms:W3CDTF">1997-02-26T13:46:56Z</dcterms:created>
  <dcterms:modified xsi:type="dcterms:W3CDTF">2023-08-07T07:05:07Z</dcterms:modified>
</cp:coreProperties>
</file>