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elionsa-my.sharepoint.com/personal/katarzyna_gosztyla_urtica_pl/Documents/Pulpit/"/>
    </mc:Choice>
  </mc:AlternateContent>
  <xr:revisionPtr revIDLastSave="0" documentId="8_{F098CCCC-616A-4DB4-8495-E4CC2F2A0AA6}" xr6:coauthVersionLast="47" xr6:coauthVersionMax="47" xr10:uidLastSave="{00000000-0000-0000-0000-000000000000}"/>
  <bookViews>
    <workbookView xWindow="2112" yWindow="912" windowWidth="17280" windowHeight="10656" xr2:uid="{00000000-000D-0000-FFFF-FFFF00000000}"/>
  </bookViews>
  <sheets>
    <sheet name="DO druku " sheetId="2" r:id="rId1"/>
    <sheet name="Podsumowanie " sheetId="4" r:id="rId2"/>
  </sheets>
  <definedNames>
    <definedName name="_xlnm._FilterDatabase" localSheetId="0" hidden="1">'DO druku '!$A:$V</definedName>
    <definedName name="_xlnm.Print_Area" localSheetId="0">'DO druku '!$A$1:$U$789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784" i="2" l="1"/>
  <c r="Q784" i="2"/>
  <c r="R784" i="2"/>
  <c r="S784" i="2"/>
  <c r="T784" i="2"/>
  <c r="U784" i="2"/>
  <c r="P453" i="2"/>
  <c r="O18" i="4"/>
  <c r="P18" i="4"/>
  <c r="P786" i="2" l="1"/>
</calcChain>
</file>

<file path=xl/sharedStrings.xml><?xml version="1.0" encoding="utf-8"?>
<sst xmlns="http://schemas.openxmlformats.org/spreadsheetml/2006/main" count="3491" uniqueCount="2410">
  <si>
    <t>Cefepime Kabi,1g,prosz.d/sp.rozt.d/wst,20ml,10fiol</t>
  </si>
  <si>
    <t>Proxacin 1%, 10mg/ml;10ml,konc.ds.rozt.d/inf,10amp</t>
  </si>
  <si>
    <t>Clindamycin Kabi,150mg/ml;4ml,roztw.d/wstrz, 5 amp</t>
  </si>
  <si>
    <t>Clindamycin MIP 300, 300 mg, tabl.powl., 16 szt</t>
  </si>
  <si>
    <t>TAK</t>
  </si>
  <si>
    <t>Fluconazole Kabi, 2 mg/ml;100ml,roztw.d/inf.,10but</t>
  </si>
  <si>
    <t>Monural, 3 g, gran.do sporz.roztw.doust.,1 saszet.</t>
  </si>
  <si>
    <t>Gentamycin  KRKA,40mg/ml;2ml,roztw.d/wst.inf,10amp</t>
  </si>
  <si>
    <t>Imipenem/Cilastatin Kabi,500mg+500mg,pr.d/inf,10fiol</t>
  </si>
  <si>
    <t>Levalox, 5 mg/ml; 100 ml, roztw.do infuz.,1 fiolka</t>
  </si>
  <si>
    <t>Levofloxacin Aurovitas, 500 mg, tabl.powl., 10 szt</t>
  </si>
  <si>
    <t>Lincocin, 300 mg/ml; 2 ml,roztw.d/wstrz,inf,1 fiol</t>
  </si>
  <si>
    <t>Meropenem Kabi, 500mg,pr.d/sp.r-r.d/wst,inf,10fiol</t>
  </si>
  <si>
    <t>Meropenem Kabi,1g,pr.d/sp.rozt.d/wst,inf,20 ml,10fiol</t>
  </si>
  <si>
    <t>Nystatyna Teva, 500.000 j.m., tabl.dojelit.,16 szt</t>
  </si>
  <si>
    <t>Tarivid 200, 200 mg, tabl.powl., 10 szt</t>
  </si>
  <si>
    <t>Piperacillin/Tazobact.Kabi 2g+0.25g,inj,50ml,10f.ss</t>
  </si>
  <si>
    <t>Xifaxan, 200 mg, tabl.powl., 28 szt</t>
  </si>
  <si>
    <t>Rovamycine, 3 mln j.m., tabl.powl., 10 szt</t>
  </si>
  <si>
    <t>Biseptol 960, 800mg+160mg, tabl., 10 szt, blist.</t>
  </si>
  <si>
    <t>Edicin, 500 mg, prosz.d/sp.roztw.d/inf., 1 fiolka</t>
  </si>
  <si>
    <t>Erfin, 250 mg, tabl., 28 szt,bl(4x7)</t>
  </si>
  <si>
    <t>Voriconazole Accord, 200 mg, tabl.powl., 30 szt</t>
  </si>
  <si>
    <t>Biodacyna,125mg/ml;2ml,roztw.d/wstrz,infuz.,1 amp</t>
  </si>
  <si>
    <t>Biodacyna, 250 mg/ml;2 ml,roztw.d/wstrz,infuz,1amp</t>
  </si>
  <si>
    <t>Biodacyna, 250 mg/ml;4 ml,roztw.d/wstrz,infuz,1amp</t>
  </si>
  <si>
    <t>Biotaksym, 1 g,prosz.d/sp.roztw.d/wstrz.,1 fiol</t>
  </si>
  <si>
    <t>Biotum, 1 g,prosz.d/sp.roztw.d/wstrz,inf.,1 fiol</t>
  </si>
  <si>
    <t>Biofuroksym,1,5g,prosz.d/sp.roztw.d/wstrz.,1 fiol</t>
  </si>
  <si>
    <t>Cipronex, 250 mg, tabl.powl., 10 szt</t>
  </si>
  <si>
    <t>Cipronex, 2 mg/ml, roztw.do infuz.,100 ml, 40 poj.</t>
  </si>
  <si>
    <t>Cipronex, 2 mg/ml, roztw.do infuz., 200 ml, 20 poj</t>
  </si>
  <si>
    <t>Cipronex, 500 mg, tabl.powl., 10 szt</t>
  </si>
  <si>
    <t>Flucofast, 100 mg, kaps.twarde, 28 szt,bl(4x7)</t>
  </si>
  <si>
    <t>Flucofast,  50 mg, kaps.twarde, 14 szt,bl(2x7)</t>
  </si>
  <si>
    <t>Trioxal, 100 mg, kaps., 28 szt,bl(4x7)</t>
  </si>
  <si>
    <t>Linezolid Polpharma,2mg/ml;300ml,roztw.d/inf.,1wor</t>
  </si>
  <si>
    <t>Linezolid Polpharma, 600 mg, tabl.powl., 10 szt</t>
  </si>
  <si>
    <t>Metronidazol 0.5% Polpharma,5mg/ml;100ml,inj,40poj</t>
  </si>
  <si>
    <t>Metronidazol Polpharma, 250 mg, tabl., 20 szt</t>
  </si>
  <si>
    <t>Trimesolphar, (80mg+16mg)/ml; 5ml,konc.d/inf,10amp</t>
  </si>
  <si>
    <t>Amotaks,1 g, tabl., 16 szt,bl(2x8)</t>
  </si>
  <si>
    <t>Taromentin,1000mg+200mg,pr.ds.roz.d/wst,inf,1fiol</t>
  </si>
  <si>
    <t>Taromentin,875 mg+125 mg,tabl.powl.,14 szt,bl(2x7)</t>
  </si>
  <si>
    <t>Sulcid,1g+0,5 g;3,5ml,konc.d/sp.roztw.d/inf.,1fiol</t>
  </si>
  <si>
    <t>Ampicillin TZF,500mg,prosz.d/sp.roztw.d/wst.,1fiol</t>
  </si>
  <si>
    <t>Ampicillin TZF,1 g,prosz.d/sp.roztw.d/wstrz.,1fiol</t>
  </si>
  <si>
    <t>Azimycin, 500 mg, tabl.powl., 3 szt</t>
  </si>
  <si>
    <t>Clarithromycin Adamed,500mg,pr.d/sp.roztw.d/inf,1f</t>
  </si>
  <si>
    <t>Klacid, 250 mg, tabl.powl., 14 szt</t>
  </si>
  <si>
    <t>Klacid, 500 mg, tabl.powl., 14 szt</t>
  </si>
  <si>
    <t>ColistinTZF,1000000IU,liof.d/s.r.d/wst,inf,inh,20f</t>
  </si>
  <si>
    <t>Doxycyclinum  TZF, 100 mg, kaps.twarde, 10 szt</t>
  </si>
  <si>
    <t>Nystapol, 100 000 IU/ml, zaw.doustna, 30 ml</t>
  </si>
  <si>
    <t>Rifamazid, 150 mg+100 mg, kaps.twarde, 100 szt</t>
  </si>
  <si>
    <t>Rifamazid, 300 mg+150 mg, kaps.twarde, 100 szt</t>
  </si>
  <si>
    <t>Rifampicyna TZF, 150 mg, kaps.twarde, 100 szt</t>
  </si>
  <si>
    <t>Rifampicyna TZF, 300 mg, kaps.twarde, 100 szt</t>
  </si>
  <si>
    <t>Bioracef, 250 mg, tabl.powl., 10 szt,bl(2x5)</t>
  </si>
  <si>
    <t>Bioracef, 500 mg, tabl.powl., 10 szt,bl(2x5)</t>
  </si>
  <si>
    <t>Ethambutol Teva, 250 mg, kaps., 250 szt</t>
  </si>
  <si>
    <t>Nidrazid, 100 mg, tabl., 250 szt,butel</t>
  </si>
  <si>
    <t>Pyrazinamid Farmapol, 500 mg, tabl., 250 szt</t>
  </si>
  <si>
    <t>Tuberculin PPD RT23 SSI,rozt.d/wst.,1,5ml,10 fiol</t>
  </si>
  <si>
    <t>Oxycodone Kalceks,10mg/ml;1ml,rozt.d/wst,inf,10amp</t>
  </si>
  <si>
    <t>Oxycodone Kalceks,10mg/ml;2ml,rozt.d/wst,inf,10amp</t>
  </si>
  <si>
    <t>Vellofent, 133 mcg, tabl.podjęz., 30 szt</t>
  </si>
  <si>
    <t>Vellofent, 267 mcg, tabl.podjęz., 30 szt</t>
  </si>
  <si>
    <t>Matrifen, 100 mcg/h, plast.,syst.transderm.,5 szt</t>
  </si>
  <si>
    <t>Matrifen,  12 mcg/h, plast.,syst.transderm.,5 szt</t>
  </si>
  <si>
    <t>Matrifen,  50 mcg/h, plast.,syst.transderm.,5 szt</t>
  </si>
  <si>
    <t>Matrifen,  25 mcg/h, plast.,syst.transderm.,5 szt</t>
  </si>
  <si>
    <t>Matrifen,  75 mcg/h, plast.,syst.transderm.,5 szt</t>
  </si>
  <si>
    <t>Fentanyl WZF, 50 mcg/ml;2ml, roztw.d/wstrz, 50 amp</t>
  </si>
  <si>
    <t>PecFent,100mcg/d,aer.d/nosa,1,55ml,(1but),8daw</t>
  </si>
  <si>
    <t>Instanyl,  50mcg/daw,aer.,d/nosa,roz,1,8ml, 10daw</t>
  </si>
  <si>
    <t>Vendal retard,  10 mg, tabl.powl.o przedł.uw,30szt</t>
  </si>
  <si>
    <t>Vendal retard,100 mg, tabl.powl.o przedł.uw,30 szt</t>
  </si>
  <si>
    <t>Vendal retard, 30 mg, tabl.powl.o przedł.uw,30 szt</t>
  </si>
  <si>
    <t>Vendal retard, 60 mg, tabl.powl.o przedł.uw,30 szt</t>
  </si>
  <si>
    <t>Sevredol, 20 mg, tabl.powl., 60 szt,bl(6x10)</t>
  </si>
  <si>
    <t>Morphini sulfas WZF, 10mg/1ml,roztw.d/wstrz, 10amp</t>
  </si>
  <si>
    <t>Morphini sulfas WZF, 20mg/1ml,roztw.d/wstrz, 10amp</t>
  </si>
  <si>
    <t>Oxylaxon,10 mg+ 5 mg, tabl.o przedł.uwaln., 30 szt</t>
  </si>
  <si>
    <t>Oxylaxon,20 mg+10 mg, tabl.o przedł.uwaln.,30 szt</t>
  </si>
  <si>
    <t>OxyContin,10 mg,tabl.o przedł.uwaln,60szt,bl(6x10)</t>
  </si>
  <si>
    <t>OxyContin,20 mg,tabl.o przedł.uwaln,60szt,bl(6x10)</t>
  </si>
  <si>
    <t>OxyContin, 5 mg,tabl.o przedł.uwaln,60szt,bl(6x10)</t>
  </si>
  <si>
    <t>Dolcontral, 50 mg/ml;2 ml, roztw.do wstrz., 10 amp</t>
  </si>
  <si>
    <t>Alprox, 0,25 mg, tabl., 30 szt</t>
  </si>
  <si>
    <t>Alprox, 0,5 mg, tabl., 30 szt</t>
  </si>
  <si>
    <t>Alprox, 1 mg, tabl., 30 szt</t>
  </si>
  <si>
    <t>Transtec 52,5 mcg/h, 30 mg, syst.transd., 5 szt</t>
  </si>
  <si>
    <t>Transtec 70 mcg/h, 40 mg, syst.transd., 5 szt</t>
  </si>
  <si>
    <t>Transtec 35 mcg/h, 20 mg, syst.transd., 5 szt</t>
  </si>
  <si>
    <t>Clonazepamum TZF,  1 mg/1ml, roztw.do wstrz.,10amp</t>
  </si>
  <si>
    <t>Clonazepamum TZF, 0,5 mg, tabl., 30 szt</t>
  </si>
  <si>
    <t>Clonazepamum TZF, 2 mg, tabl., 30 szt</t>
  </si>
  <si>
    <t>Tranxene,   5 mg, kaps., 30 szt</t>
  </si>
  <si>
    <t>Neorelium, 5 mg/ml; 2 ml, roztw.d/wstrzyk., 50 amp</t>
  </si>
  <si>
    <t>Relanium, 2 mg, tabl., 20 szt</t>
  </si>
  <si>
    <t>Neorelium, 5 mg, tabl.powl., 20 szt,blister</t>
  </si>
  <si>
    <t>Estazolam TZF, 2 mg, tabl., 20 szt</t>
  </si>
  <si>
    <t>Ketalar 50(Ketanest50),50mg/ml;10ml,r.d/wst,5 fiol</t>
  </si>
  <si>
    <t>Lorabex, 1 mg, tabl., 25 szt</t>
  </si>
  <si>
    <t>Lorabex, 2,5 mg, tabl., 25 szt</t>
  </si>
  <si>
    <t>Dormicum, 7,5 mg, tabl.powl., 10 szt</t>
  </si>
  <si>
    <t>Nomefren, 5 mg, tabl., 20 szt, blist.</t>
  </si>
  <si>
    <t>Oxazepam Espefa, 10 mg, tabl., 20 szt,bl(2x10)</t>
  </si>
  <si>
    <t>Luminalum, 100 mg, tabl., 10 szt</t>
  </si>
  <si>
    <t>Palexia retard,  50 mg, tabl.o przedł.uwaln.,60szt</t>
  </si>
  <si>
    <t>Palexia retard, 100 mg, tabl.o przedł.uwaln.,60szt</t>
  </si>
  <si>
    <t>Intrapur Lipid,filtr do infuzji (1,2),1szt,4099702</t>
  </si>
  <si>
    <t>Opdivo, 10 mg/ml;10ml,konc.d/sp.roztw.d/inf.,1fiol</t>
  </si>
  <si>
    <t>Opdivo, 10 mg/ml; 4ml,konc.d/sp.roztw.d/inf.,1fiol</t>
  </si>
  <si>
    <t>Acebutolol Gedeon Richter(Sectral 200)200mg,30tab.</t>
  </si>
  <si>
    <t>ACC Optima Activ, 600 mg, prosz.doustny, 10 szt</t>
  </si>
  <si>
    <t>Acidum folicum Richter,15 mg, tabl., 30 szt</t>
  </si>
  <si>
    <t>Folik, 0,4 mg, tabl., 90 szt,bl(3x30)</t>
  </si>
  <si>
    <t>Acidum folicum Richter, 5 mg, tabl., 30 szt</t>
  </si>
  <si>
    <t>Allupol, 300 mg, tabl., 30 szt</t>
  </si>
  <si>
    <t>Allupol, 100 mg, tabl., 50 szt</t>
  </si>
  <si>
    <t>Maalox, (35 mg + 40 mg)/ml,zaw.doustna, 250 ml</t>
  </si>
  <si>
    <t>Mucosolvan Max,75mg,kaps.o przedł.uwaln,tw.,20 szt</t>
  </si>
  <si>
    <t>Amitriptylinum VP, 25 mg, tabl.powl., 60 szt</t>
  </si>
  <si>
    <t>Amitriptylinum VP, 10 mg, tabl.powl., 60 szt</t>
  </si>
  <si>
    <t>Amlozek, 10 mg, tabl., 30 szt</t>
  </si>
  <si>
    <t>Amlozek,  5 mg, tabl., 30 szt</t>
  </si>
  <si>
    <t>Eliquis, 5 mg, tabl.powl., 60 szt</t>
  </si>
  <si>
    <t>Atenolol Sanofi  25, 25 mg, tabl., 60 szt</t>
  </si>
  <si>
    <t>Atenolol Sanofi  50, 50 mg, tabl., 30 szt</t>
  </si>
  <si>
    <t>Azathioprine VIS, 50 mg, tabl., 50 szt</t>
  </si>
  <si>
    <t>Dulcobis, 5 mg, tabl.dojelit., 20 szt</t>
  </si>
  <si>
    <t>Flegamina Classic(Flegam.),8mg,tab,40szt,bl(1x40)</t>
  </si>
  <si>
    <t>Natussic, 7,5 mg/5 ml, syrop, 100 ml</t>
  </si>
  <si>
    <t>Scopolan, 10 mg, tabl.draż., 30 szt</t>
  </si>
  <si>
    <t>Calperos  500, 200mg jonów wapnia,kaps.twar,200szt</t>
  </si>
  <si>
    <t>Calcium pantothenicum Jelfa,100 mg, tabl., 50 szt</t>
  </si>
  <si>
    <t>Tegretol CR 400, 400 mg, tabl.o zmod.uwaln., 30szt</t>
  </si>
  <si>
    <t>Pridinol Alvogen, 5 mg, tabl., 50 szt, blist.</t>
  </si>
  <si>
    <t>Chlorprothixen Zentiva, 50 mg, tabl.powl., 50 szt</t>
  </si>
  <si>
    <t>Chlorchinaldin  VP, 2 mg, tabl.do ssania, 40 szt</t>
  </si>
  <si>
    <t>Citronil, 20 mg, tabl.powl., 28 szt,bl(2x14)</t>
  </si>
  <si>
    <t>Areplex, 75 mg, tabl.powl., 28 szt,bl(2x14)</t>
  </si>
  <si>
    <t>Clopizam,100 mg, tabl., 50 szt</t>
  </si>
  <si>
    <t>Thiocodin, 15 mg + 300 mg, tabl., 10 szt,bl(1x10)</t>
  </si>
  <si>
    <t>Colchican, 0,5 mg, tabl.powl., 20 szt</t>
  </si>
  <si>
    <t>Devikap,  2000 IU, kaps.miękkie, 30 szt</t>
  </si>
  <si>
    <t>Devikap, 15000 IU/ml, krople doustne, 10 ml</t>
  </si>
  <si>
    <t>Pabi Dexamethason, 8 mg, tabl., 20 szt</t>
  </si>
  <si>
    <t>Pabi Dexamethason, 4 mg, tabl., 20 szt</t>
  </si>
  <si>
    <t>Pabi-Dexamethason, 1 mg, tabl., 20 szt, blist.</t>
  </si>
  <si>
    <t>Acodin, 15 mg, tabl., 20 szt</t>
  </si>
  <si>
    <t>Acodin Duo (Acodin 300),(15mg+50mg)/5ml,syr.,100ml</t>
  </si>
  <si>
    <t>Digoxin Teva, 100 mcg, tabl., 30 szt</t>
  </si>
  <si>
    <t>Esputicon, 50 mg, kaps.miękkie,100 szt,bl(4x25)</t>
  </si>
  <si>
    <t>Smecta, 3 g, prosz.d/sp.zaw.doust., 30 szt</t>
  </si>
  <si>
    <t>DIH, 500 mg, tabl.powl., 60 szt,bl(4x15)</t>
  </si>
  <si>
    <t>Doxepin Teva, 10 mg, kaps.twarde, 30 szt,bl(3x10)</t>
  </si>
  <si>
    <t>Doxepin Teva, 25 mg, kaps.twarde, 30 szt,bl(3x10)</t>
  </si>
  <si>
    <t>Depratal, 60 mg, tabl.dojelit., 28 szt</t>
  </si>
  <si>
    <t>Depratal, 30 mg, tabl.dojelit., 28 szt</t>
  </si>
  <si>
    <t>Mozarin, 10 mg, tabl.powl., 28 szt,bl(2x14)</t>
  </si>
  <si>
    <t>Pradaxa,  75 mg, kaps.twarde, 30 szt,bl(3x10)</t>
  </si>
  <si>
    <t>Pradaxa, 110 mg, kaps.twarde, 30 szt,bl(3x10)</t>
  </si>
  <si>
    <t>Pradaxa, 150 mg, kaps.twarde, 30 szt,bl(1x30)</t>
  </si>
  <si>
    <t>Cyclonamine, 250 mg, tabl., 30 szt</t>
  </si>
  <si>
    <t>Exacyl, 500 mg, tabl.powl., 20 szt</t>
  </si>
  <si>
    <t>Adenuric, 120 mg, tabl.powl., 28 szt</t>
  </si>
  <si>
    <t>Phenytoinum WZF, 100 mg, tabl., 60 szt</t>
  </si>
  <si>
    <t>Sorbifer Durules, tabl.o przedł.uwaln,50 szt, but</t>
  </si>
  <si>
    <t>Tardyferon-Fol, tabl.powl.o zmodyf.uwaln., 30 szt</t>
  </si>
  <si>
    <t>Adaster, 5 mg, tabl.powl., 30 szt</t>
  </si>
  <si>
    <t>Cortineff, 100 mcg, tabl., 20 szt,blist.</t>
  </si>
  <si>
    <t>Fluoxetin Polpharma, 20 mg, kaps., 30 szt,bl(3x10)</t>
  </si>
  <si>
    <t>Furaginum Adamed, 50 mg, tabl., 30 szt</t>
  </si>
  <si>
    <t>Symazide MR 60, 60 mg, tabl.o zmod.uwaln., 30 szt</t>
  </si>
  <si>
    <t>Symazide MR 30 mg, 30 mg,tabl.o zmod.uwaln.,60 szt</t>
  </si>
  <si>
    <t>Hydroxyzinum Hasco, 10 mg/5 ml, syrop, 200 ml</t>
  </si>
  <si>
    <t>Ibuprofen Hasco, 200 mg, kaps.miękkie, 60 szt</t>
  </si>
  <si>
    <t>Mononit  10, 10 mg, tabl.powl., 60 szt</t>
  </si>
  <si>
    <t>Effox long 50, 50 mg, tabl.o przedł.uwaln.,30 szt</t>
  </si>
  <si>
    <t>Mononit  60 retard, 60mg,tabl.p.przedł.uw,30szt,bl</t>
  </si>
  <si>
    <t>Mononit 100 retard,100mg,tabl.p.przedł.uw,30szt,bl</t>
  </si>
  <si>
    <t>Kabiven Peripheral,emuls.d/inf,1440ml(wor.Biofine)</t>
  </si>
  <si>
    <t>Kalipoz Prolongatum, 391 mg K+,tabl.p.u.,60szt,bl</t>
  </si>
  <si>
    <t>Esoxx One, płyn, 10 ml, 14 sasz.</t>
  </si>
  <si>
    <t>Heparegen, 100 mg, tabl.,100 szt,bl(10x10)</t>
  </si>
  <si>
    <t>Lapixen, 2 mg, tabl.powl., 28 szt</t>
  </si>
  <si>
    <t>Vetira, 500 mg, tabl.powl., 50 szt</t>
  </si>
  <si>
    <t>Vetira, 250 mg, tabl.powl., 50 szt</t>
  </si>
  <si>
    <t>Levopront, 60 mg/10 ml, syr.,120 ml</t>
  </si>
  <si>
    <t>Tisercin, 25 mg, tabl.powl., 50 szt</t>
  </si>
  <si>
    <t>Euthyrox N 100, 100 mcg, tabl., 50 szt</t>
  </si>
  <si>
    <t>Euthyrox N  25, 25 mcg, tabl., 50 szt</t>
  </si>
  <si>
    <t>Euthyrox N  50, 50 mcg, tabl., 50 szt</t>
  </si>
  <si>
    <t>Euthyrox N  75, 75 mcg, tabl., 50 szt</t>
  </si>
  <si>
    <t>Lisiprol, 10 mg, tabl., 28 szt</t>
  </si>
  <si>
    <t>Losacor, 50 mg, tabl.powl., 30 szt,bl(3x10)</t>
  </si>
  <si>
    <t>Magnezin, 130 mg jonów magnezowych, tabl.,60 szt</t>
  </si>
  <si>
    <t>Asmag, 20 mg jonów magnezu, tabl., 50 szt</t>
  </si>
  <si>
    <t>Aspar Espefa Premium (Aspar Espefa),tabl.,50szt</t>
  </si>
  <si>
    <t>Forlax 10 g, prosz.d/sp.roztw.doustn. 10 sasz</t>
  </si>
  <si>
    <t>Vermox, 100 mg, tabl., 6 szt</t>
  </si>
  <si>
    <t>Salaza, 500 mg, tabl.dojelit., 100 szt</t>
  </si>
  <si>
    <t>Glucophage XR,1000 mg, tabl.o przedł.uwaln.,30 szt</t>
  </si>
  <si>
    <t>Glucophage XR, 500mg,tabl,przedł.uw,30szt,bl(2x15)</t>
  </si>
  <si>
    <t>Glucophage XR,750mg,tabl.o przed.uw,30szt,bl(2x15)</t>
  </si>
  <si>
    <t>Metypred,16 mg, tabl., 30 szt</t>
  </si>
  <si>
    <t>Metypred, 4 mg, tabl., 30 szt</t>
  </si>
  <si>
    <t>Betaloc ZOK 50,47,50 mg,tabl.o p.uw,28szt,bl(2x14)</t>
  </si>
  <si>
    <t>Deprexolet, 30 mg, tabl.powl.,30 szt,blist.</t>
  </si>
  <si>
    <t>Mirzaten Q-Tab,15mg,tabl.rozp.j.ust,30szt</t>
  </si>
  <si>
    <t>Mirzaten 30 mg, 30 mg, tabl.powl., 30 szt,bl</t>
  </si>
  <si>
    <t>Mirzaten 45 mg, 45 mg, tabl.powl., 30 szt,bl</t>
  </si>
  <si>
    <t>Molsidomina  WZF, 2 mg, tabl., 30 szt, blister</t>
  </si>
  <si>
    <t>Molsidomina  WZF, 4 mg, tabl., 30 szt, blister</t>
  </si>
  <si>
    <t>Rizmoic, 200 mcg, tabl.powl., 28 szt</t>
  </si>
  <si>
    <t>Nilogrin, 10 mg, tabl.powl., 50 szt,bl</t>
  </si>
  <si>
    <t>Nilogrin, 30 mg, tabl.powl., 30 szt,bl(3x10)</t>
  </si>
  <si>
    <t>Nifuroksazyd Gedeon Richter,100 mg,tabl.p., 24szt</t>
  </si>
  <si>
    <t>Nifuroksazyd Gedeon Richter,200 mg,kaps.tw, 12 szt</t>
  </si>
  <si>
    <t>Nimesil, 100 mg/2 g, gran.d/sp.zaw.doustn.,30 sasz</t>
  </si>
  <si>
    <t>Aulin, 100 mg, tabl., 30 szt</t>
  </si>
  <si>
    <t>Nitrendypina EGIS, 20 mg, tabl., 30 szt,bl(2x15)</t>
  </si>
  <si>
    <t>Arginilan,prosz., sm.cytryn., 14 sasz.</t>
  </si>
  <si>
    <t>Zolafren-swift, 10mg,tabl.uleg.rozp.w j.ustn,28szt</t>
  </si>
  <si>
    <t>Zolafren-swift,  5mg,tabl.uleg.rozp.w j.ustn,28szt</t>
  </si>
  <si>
    <t>Pramolan, 50 mg, tabl.powl., 20 szt</t>
  </si>
  <si>
    <t>Lipancrea,16 000 j.lipazy, kaps., 60 szt</t>
  </si>
  <si>
    <t>Paracetamol  Aurovitas, 500 mg, tabl., 50 szt</t>
  </si>
  <si>
    <t>Efferalgan Codeine, tabl.musuj., 16 szt,tuba(2x8)</t>
  </si>
  <si>
    <t>Pentaerythritol compositum, tabl., 20 szt</t>
  </si>
  <si>
    <t>Esseliv forte,300 mg, kaps.twarde, 50 szt,bl(5x10)</t>
  </si>
  <si>
    <t>Kaldyum, 600 mg, kaps.o przedł.uwaln,tw.,100 szt</t>
  </si>
  <si>
    <t>Encorton,10 mg, tabl., 20 szt, blist.</t>
  </si>
  <si>
    <t>Encorton,20 mg, tabl., 20 szt, blist.</t>
  </si>
  <si>
    <t>Encorton, 5 mg, tabl.,100 szt, blist.</t>
  </si>
  <si>
    <t>Egzysta,150 mg, kaps.twarde, 56 szt</t>
  </si>
  <si>
    <t>Egzysta, 75 mg, kaps.twarde, 56 szt</t>
  </si>
  <si>
    <t>Polfenon, 150 mg, tabl.powl., 20 szt</t>
  </si>
  <si>
    <t>Polfenon, 300 mg, tabl.powl., 20 szt</t>
  </si>
  <si>
    <t>Propranolol Accord, 10 mg, tabl.powl., 50 szt</t>
  </si>
  <si>
    <t>Protifar, prosz., 225 g</t>
  </si>
  <si>
    <t>Vit. B 6 Teva, 50 mg, tabl., 50 szt</t>
  </si>
  <si>
    <t>Resource Glutamin, prosz., 100 g, (5 g x 20 sasz.)</t>
  </si>
  <si>
    <t>Orizon, 1 mg, tabl.powl., 20 szt</t>
  </si>
  <si>
    <t>Xarelto, 15 mg, tabl.powl., 100 szt, butelka HDPE</t>
  </si>
  <si>
    <t>Xarelto, 20 mg, tabl.powl., 100 szt, butelka HDPE</t>
  </si>
  <si>
    <t>Rivastigmin Orion, 1,5 mg, kaps.twarde, 28 szt,bl</t>
  </si>
  <si>
    <t>Rivastigmin Orion, 3 mg, kaps.twarde, 28 szt,bl</t>
  </si>
  <si>
    <t>Zahron, 10 mg, tabl.powl., 28 szt</t>
  </si>
  <si>
    <t>Zahron, 20 mg, tabl.powl., 28 szt</t>
  </si>
  <si>
    <t>Zahron,  5 mg, tabl.powl., 28 szt</t>
  </si>
  <si>
    <t>Riluzol PMCS, 50 mg, tabl.powl., 56 szt</t>
  </si>
  <si>
    <t>Enterol 250, 250 mg, kaps., 20 szt,bl</t>
  </si>
  <si>
    <t>Miravil,  50 mg, tabl.powl., 30 szt</t>
  </si>
  <si>
    <t>Remidia, 20 mg, tabl.powl., 90 szt</t>
  </si>
  <si>
    <t>Maxigra Go,  25 mg, tabl.powl., 4 szt</t>
  </si>
  <si>
    <t>Sylimarol 70 mg, 70 mg, tabl.draż., 30 szt</t>
  </si>
  <si>
    <t>Espumisan, 40 mg, kaps.,100 szt,bl(4x25)</t>
  </si>
  <si>
    <t>Gaviscon o smaku mięty, zaw.doustna, 150 ml</t>
  </si>
  <si>
    <t>Spironol,  25 mg, tabl.,100 szt</t>
  </si>
  <si>
    <t>Spironol 100, 100 mg,tabl.powl.,20 szt</t>
  </si>
  <si>
    <t>Sulpiryd Hasco, 100 mg, tabl., 24 szt</t>
  </si>
  <si>
    <t>Telmizek, 40 mg, tabl., 28 szt</t>
  </si>
  <si>
    <t>Telmizek, 80 mg, tabl., 28 szt</t>
  </si>
  <si>
    <t>Euphyllin Long, 200 mg,kaps.o zmod.uwaln,tw.,30szt</t>
  </si>
  <si>
    <t>Theospirex retard, 150 mg, tabl.powl.p.uw.,50 szt</t>
  </si>
  <si>
    <t>Theospirex retard, 300 mg, tabl.powl.p.uw.,50 szt</t>
  </si>
  <si>
    <t>Thyrozol,10 mg, tabl.powl., 50 szt,bl(5x10)</t>
  </si>
  <si>
    <t>Vit. B 1 Richter, 25 mg, tabl., 50 szt</t>
  </si>
  <si>
    <t>Torecan, 6,5 mg, tabl.powl., 50 szt</t>
  </si>
  <si>
    <t>Tianesal, 12,5 mg, tabl.powl., 30 szt</t>
  </si>
  <si>
    <t>Tiaprid PMCS, 100 mg, tabl., 20 szt</t>
  </si>
  <si>
    <t>Mydocalm, 50 mg, tabl.powl., 30 szt</t>
  </si>
  <si>
    <t>Proursan, 250 mg, kaps.twarde, 90 szt,bl(9x10)</t>
  </si>
  <si>
    <t>Co-Valsacor, 80mg+12,5mg,tabl.powl.,28 szt</t>
  </si>
  <si>
    <t>Co-Valsacor,160mg+12,5mg,tabl.powl.,28 szt</t>
  </si>
  <si>
    <t>Co-Valsacor,160mg+25mg,tabl.powl.,28 szt</t>
  </si>
  <si>
    <t>Velafax, 37,5 mg, tabl., 28 szt</t>
  </si>
  <si>
    <t>Vicebrol, 5 mg, tabl., 100 szt,blistry</t>
  </si>
  <si>
    <t>Velafax, 75 mg, tabl., 28 szt</t>
  </si>
  <si>
    <t>Acenocumarol WZF, 4 mg, tabl., 60 szt,poj.</t>
  </si>
  <si>
    <t>Heviran, 400 mg, tabl.powl., 30 szt,bl(3x10)</t>
  </si>
  <si>
    <t>Heviran, 800 mg, tabl.powl., 30 szt, bl(3x10)</t>
  </si>
  <si>
    <t>Aspirin Cardio,100 mg, tabl.powl.,28 szt,bl(2x14)</t>
  </si>
  <si>
    <t>Polopiryna S, 300 mg, tabl., 20 szt,bl(2x10)</t>
  </si>
  <si>
    <t>Acard,  75 mg, tabl.dojelit., 60 szt</t>
  </si>
  <si>
    <t>Tialorid, 5 mg+50 mg, tabl., 50 szt</t>
  </si>
  <si>
    <t>Opacorden, 200 mg, tabl.powl., 60 szt</t>
  </si>
  <si>
    <t>Phenazolinum, 50 mg/ml; 2 ml, roztw.d/wstrz,10 amp</t>
  </si>
  <si>
    <t>Atorvasterol, 10 mg, tabl.powl., 30 szt,bl(3x10)</t>
  </si>
  <si>
    <t>Atorvasterol, 20 mg, tabl.powl., 30 szt,bl(3x10)</t>
  </si>
  <si>
    <t>Atropinum sulfur. WZF,0,5mg/ml;1ml,roz.d/wst,10amp</t>
  </si>
  <si>
    <t>Atropinum sulfur. WZF, 1mg/ml;1ml,rozt.d/wst,10amp</t>
  </si>
  <si>
    <t>Baclofen Polpharma, 10 mg, tabl.,  50 szt</t>
  </si>
  <si>
    <t>Barium sulfuricum Medana,1g/ml,zaw,but.200ml</t>
  </si>
  <si>
    <t>Madopar 250, 200mg+50mg, kaps., 100 szt</t>
  </si>
  <si>
    <t>Madopar 125, 100 mg+25 mg, kaps.,100 szt</t>
  </si>
  <si>
    <t>Polvertic,  8 mg, tabl., 30 szt,bl(3x10)</t>
  </si>
  <si>
    <t>Polvertic, 24 mg, tabl.,  60 szt,bl(6x10)</t>
  </si>
  <si>
    <t>Calperos 1000, 400mg jonów wapnia,kaps.twar,100szt</t>
  </si>
  <si>
    <t>Amizepin, 200 mg, tabl., 50 szt</t>
  </si>
  <si>
    <t>Neurotop Retard 600, 600mg,tabl.o przedł.uw, 50szt</t>
  </si>
  <si>
    <t>Avedol,  6,25 mg, tabl.powl., 30 szt</t>
  </si>
  <si>
    <t>Avedol, 12,5 mg, tabl.powl., 30 szt</t>
  </si>
  <si>
    <t>Allertec, 10 mg, tabl.powl.,30 szt,bl(2x15)</t>
  </si>
  <si>
    <t>Clemastinum WZF, 1 mg, tabl., 30 szt</t>
  </si>
  <si>
    <t>Clemastinum WZF,1mg/ml; 2 ml,roztw.do wstrz.,5 amp</t>
  </si>
  <si>
    <t>Iporel, 75 mcg, tabl., 50 szt</t>
  </si>
  <si>
    <t>Vit. B12 WZF, 500mcg/ml; 2ml, roztw.do wstrz, 5amp</t>
  </si>
  <si>
    <t>Dexak, 25 mg, tabl.powl., 30 szt</t>
  </si>
  <si>
    <t>Olfen  50, 50 mg, tabl.powl., 20 szt,bl(2x10)</t>
  </si>
  <si>
    <t>Olfen 100 SR, 100 mg, kaps.o przedł.uwaln., 20 szt</t>
  </si>
  <si>
    <t>Digoxin Teva, 250 mcg, tabl., 30 szt</t>
  </si>
  <si>
    <t>Digoxin WZF, 0,25 mg/ml; 2 ml,roztw.do wstrz.,5amp</t>
  </si>
  <si>
    <t>Dopaminum h/chlor.WZF 4%, 40mg/ml;5ml,inj.,10 amp</t>
  </si>
  <si>
    <t>Doxonex, 4 mg, tabl., 30 szt,bl(3x10)</t>
  </si>
  <si>
    <t>Doxonex, 2 mg, tabl., 30 szt,bl(3x10)</t>
  </si>
  <si>
    <t>Drotafemme, 40 mg, tabl.powl., 20 szt</t>
  </si>
  <si>
    <t>Drotafemme Forte, 80 mg, tabl.powl., 20 szt</t>
  </si>
  <si>
    <t>Enarenal,10 mg, tabl., 60 szt,bl(6x10)</t>
  </si>
  <si>
    <t>Enarenal, 5 mg, tabl., 60 szt,bl(6x10)</t>
  </si>
  <si>
    <t>Ephedrinum h/chlor.WZF,25mg/ml;1ml,roztw.d/wst,10a</t>
  </si>
  <si>
    <t>Espiro, 25 mg, tabl.powl., 30 szt</t>
  </si>
  <si>
    <t>Espiro, 50 mg, tabl.powl., 30 szt</t>
  </si>
  <si>
    <t>Famogast, 40 mg, tabl.powl., 60 szt</t>
  </si>
  <si>
    <t>Furosemidum Polpharma,20mg/2ml,roztw.d/wstrz,50amp</t>
  </si>
  <si>
    <t>Furosemidum Polpharma, 40 mg, tabl., 30 szt</t>
  </si>
  <si>
    <t>Gabapentin Aurovitas, 100 mg, kaps.twarde,100 szt</t>
  </si>
  <si>
    <t>Gabapentin Aurovitas, 300 mg, kaps.twarde,100 szt</t>
  </si>
  <si>
    <t>Glibetic 1 mg, 1 mg, tabl., 30 szt,bl(3x10)</t>
  </si>
  <si>
    <t>Glibetic 2 mg, 2 mg, tabl., 30 szt,bl(3x10)</t>
  </si>
  <si>
    <t>Glibetic 3 mg, 3 mg, tabl., 30 szt,bl(3x10)</t>
  </si>
  <si>
    <t>Haloperidol WZF, 1 mg, tabl., 40 szt,bl(2x20)</t>
  </si>
  <si>
    <t>Haloperidol WZF, 5 mg, tabl., 30 szt,bl(2x15)</t>
  </si>
  <si>
    <t>Haloperidol WZF 0.2%, 2 mg/ml, krople doust.,10ml</t>
  </si>
  <si>
    <t>Haloperidol WZF, 5 mg/ml; 1ml,rozt.do wstrz,10amp</t>
  </si>
  <si>
    <t>Heparinum WZF,5000 IU/ml;5 ml,roz.d/wstrz.,10 fiol</t>
  </si>
  <si>
    <t>Hydrochlorothiazidum  Polpharma, 25 mg,tabl.,30szt</t>
  </si>
  <si>
    <t>Hydrochlorothiazidum Polpharma,12,5 mg,tabl.,30szt</t>
  </si>
  <si>
    <t>Indapen SR, 1,5 mg,tabl,przedł.uw.,30 szt,bl(3x10)</t>
  </si>
  <si>
    <t>Ketonal forte, 100 mg, tabl.powl., 30 szt</t>
  </si>
  <si>
    <t>Ketonal Active, 50 mg, kaps.twarde, 20 szt</t>
  </si>
  <si>
    <t>Pinexet 100 mg, 100 mg, tabl.powl., 60 szt</t>
  </si>
  <si>
    <t>Pinexet 200 mg, 200 mg, tabl.powl., 60 szt</t>
  </si>
  <si>
    <t>Pinexet  25 mg,  25 mg, tabl.powl., 30 szt</t>
  </si>
  <si>
    <t>Lignocainum h/chlor.WZF 2%, 2ml,rozt.d/wstrz,10amp</t>
  </si>
  <si>
    <t>Lignocainum h/chlor.WZF 2%,20ml,rozt.d/wstrz,5fiol</t>
  </si>
  <si>
    <t>Loperamid WZF, 2 mg, tabl., 30 szt</t>
  </si>
  <si>
    <t>Inj.Magnesii sulf.20% Polph,r-r d/wstrz,10ml,10amp</t>
  </si>
  <si>
    <t>Pyralgin, 0,5 g/ml; 2 ml, roztw.do wstrz., 5 amp</t>
  </si>
  <si>
    <t>Pyralgin, 0,5 g/ml; 5 ml, roztw.do wstrz., 5 amp</t>
  </si>
  <si>
    <t>Formetic,  500 mg, tabl.powl., 90 szt,bl(9x10)</t>
  </si>
  <si>
    <t>Formetic, 1000 mg, tabl.powl., 90 szt,bl(9x10)</t>
  </si>
  <si>
    <t>Formetic,  850 mg, tabl.powl., 90 szt,bl(9x10)</t>
  </si>
  <si>
    <t>Metoclopramidum Polpharma,10 mg, tabl.,50szt,blist</t>
  </si>
  <si>
    <t>Metoclopramidum 0.5% Polpharma,5mg/ml;2ml,inj,5amp</t>
  </si>
  <si>
    <t>Metocard, 50 mg, tabl., 30 szt, blistry</t>
  </si>
  <si>
    <t>Asmenol, 10 mg, tabl.powl., 28 szt,bl(2x14)</t>
  </si>
  <si>
    <t>Natr. bicarbonic.8.4% Polpharma,20ml,inj.doż,10amp</t>
  </si>
  <si>
    <t>Nedal, 5 mg, tabl., 28 szt,bl(2x14)</t>
  </si>
  <si>
    <t>Oflodinex, 3 mg/ml, krople do oczu, 5 ml</t>
  </si>
  <si>
    <t>Karbagen, 150 mg, tabl.powl., 50 szt</t>
  </si>
  <si>
    <t>Polprazol, 20 mg,kaps.dojelit.twarde,28szt,blistry</t>
  </si>
  <si>
    <t>Polprazol,  40 mg, prosz.d/sp.roztw.do inf.,1 fiol</t>
  </si>
  <si>
    <t>Tamivil, 75 mg, tabl., 10 szt</t>
  </si>
  <si>
    <t>Panprazox, 40 mg, tabl.dojelit., 28 szt,bl</t>
  </si>
  <si>
    <t>Panprazox, 20 mg, tabl.dojelit., 28 szt,bl</t>
  </si>
  <si>
    <t>Papaverinum h/chlor. WZF, 20mg/ml;2ml, inj.,10amp</t>
  </si>
  <si>
    <t>Agapurin SR 400, 400 mg,tabl.o przed.uw, 20 szt,bl</t>
  </si>
  <si>
    <t>Agapurin SR 600, 600 mg,tabl.o przed.uw.,20 szt,bl</t>
  </si>
  <si>
    <t>Perazin Hasco 0.1, 100 mg, tabl., 30 szt</t>
  </si>
  <si>
    <t>Perazin 0.025, 25 mg, tabl., 20 szt</t>
  </si>
  <si>
    <t>Perazin  50 mg, 50 mg, tabl., 30 szt</t>
  </si>
  <si>
    <t>Vitacon,10 mg, tabl.draż., 30 szt,bl</t>
  </si>
  <si>
    <t>Vitacon,10 mg/ml; 1 ml, roztw.do wstrz., 10 amp</t>
  </si>
  <si>
    <t>Memotropil,1200 mg, tabl.powl., 60 szt,bl(10x6)</t>
  </si>
  <si>
    <t>Kalium chloratum WZF 15%, 10 ml, inj., 50 amp</t>
  </si>
  <si>
    <t>Polpril,  5 mg, tabl., 28 szt</t>
  </si>
  <si>
    <t>Polpril, 10 mg, tabl., 28 szt</t>
  </si>
  <si>
    <t>Polpril,  2,5 mg, tabl., 28 szt</t>
  </si>
  <si>
    <t>Salbutamol WZF, 0,5 mg/1 ml,roztw.do wstrz.,10 amp</t>
  </si>
  <si>
    <t>Simvasterol, 20 mg, tabl.powl., 28 szt,bl</t>
  </si>
  <si>
    <t>Sulfacetamidum Polpharma,100mg/ml,krop.d/ocz,12szt</t>
  </si>
  <si>
    <t>Omsal, 0,4 mg, kaps.o przedł.uwaln,tw., 30 szt,bl</t>
  </si>
  <si>
    <t>Toramide,  2,5 mg, tabl., 30 szt,bl(3x10)</t>
  </si>
  <si>
    <t>Toramide,  5 mg, tabl., 30 szt,bl(3x10)</t>
  </si>
  <si>
    <t>Toramide, 10 mg, tabl., 30 szt,bl(3x10)</t>
  </si>
  <si>
    <t>Poltram  50, 50 mg/ml; 1 ml, roztw.d/wstrz, 5 amp</t>
  </si>
  <si>
    <t>Poltram 100, 50 mg/ml; 2 ml, roztw.d/wstrz, 5 amp</t>
  </si>
  <si>
    <t>Poltram  50 mg, kaps., 20 szt,bl(2x10)</t>
  </si>
  <si>
    <t>Poltram Combo, 37,5 mg+325 mg, tabl.powl.,60szt,bl</t>
  </si>
  <si>
    <t>Poltram Combo Forte, 75mg+650mg,tabl.powl., 60 szt</t>
  </si>
  <si>
    <t>Poltram, 100 mg/ml, krople doustne, 96 ml</t>
  </si>
  <si>
    <t>Poltram retard 100, 100mg,tabl.o p.uw,30 szt</t>
  </si>
  <si>
    <t>Trittico CR,150 mg, tabl.o przedł.uwaln.,60 szt</t>
  </si>
  <si>
    <t>Trittico CR, 75mg,tabl.o przedł.uw.,30szt,bl(2x15)</t>
  </si>
  <si>
    <t>Staveran  40, 40 mg, tabl.powl., 20 szt</t>
  </si>
  <si>
    <t>Staveran  80, 80 mg, tabl.powl., 20 szt</t>
  </si>
  <si>
    <t>Staveran 120, 120 mg, tabl.powl., 20 szt</t>
  </si>
  <si>
    <t>Vit. B compositum, tabl.draż., 50 szt,bl(2x25)</t>
  </si>
  <si>
    <t>Budixon Neb, 0,25 mg/ml; 2ml,zaw.do nebul., 20 poj</t>
  </si>
  <si>
    <t>Budixon Neb, 0,5 mg/ml; 2ml,zaw.do nebul., 20 poj</t>
  </si>
  <si>
    <t>Budezonid LEK-AM,400mcg,pr.d/inh.w kaps,60szt+inh.</t>
  </si>
  <si>
    <t>Budezonid LEK-AM,200mcg,pr.d/inh.w kaps.,60szt+inh.</t>
  </si>
  <si>
    <t>Alvesco 160, 160 mcg/dawkę, aer.inhal., 60 dawek</t>
  </si>
  <si>
    <t>Salmex,(500mcg+50mcg)/dawkę,prosz.d/inhal.,60dawek</t>
  </si>
  <si>
    <t>Zafiron, 12 mcg, prosz.do inhal.w kaps.,  60 szt</t>
  </si>
  <si>
    <t>Atimos, 12 mcg/dawkę, aer.inhal.,120 dawek</t>
  </si>
  <si>
    <t>Nitromint, 0,4mg/daw,aer,11g (200 daw) poj.metal.</t>
  </si>
  <si>
    <t>Spiriva Handihaler,aparat do inhalacji,1 szt</t>
  </si>
  <si>
    <t>Atrovent, 0,25 mg/ml,płyn d/inhal.z nebuliz.,20ml</t>
  </si>
  <si>
    <t>Atrovent N,(20mcg/dawkę),aer,wziewny,200dawek,10ml</t>
  </si>
  <si>
    <t>Iprixon Neb,(0,5mg+2,5mg)/2,5ml,roztw.d/neb,20 amp</t>
  </si>
  <si>
    <t>Nebu-Dose, roztw., hipertoniczny, 5 ml, 30 amp</t>
  </si>
  <si>
    <t>Mufluil Forte, roztw.,do nebulizacji, 2 ml, 10 amp</t>
  </si>
  <si>
    <t>Ventolin,2mg/ml(0,2%);2,5ml,rozt.do nebul., 20 amp</t>
  </si>
  <si>
    <t>Sabumalin, 100 mcg/dawkę, aer.inhal,zaw.,200 dawek</t>
  </si>
  <si>
    <t>Pulmoterol, 50 mcg/dawkę,prosz.d/inh,60 kaps+inhal</t>
  </si>
  <si>
    <t>Spiriva,18 mcg/dawkę, prosz.d/inh.w kaps.tw,90 szt</t>
  </si>
  <si>
    <t>Anoro Ellipta(Anoro),55mcg+22mcg,pr.d/inh,podz,30d</t>
  </si>
  <si>
    <t>Fostex, (100mcg+6mcg)/dawkę,aer.inhal.,180 dawek</t>
  </si>
  <si>
    <t>Fostex, (200mcg+6mcg)/dawkę, aer.inhal.,180 dawek</t>
  </si>
  <si>
    <t>Trimbow, aer.inhal., 60 dawek+1 inhalat.</t>
  </si>
  <si>
    <t>Alantan Plus, (20 mg + 50 mg)/g, maść, 30 g</t>
  </si>
  <si>
    <t>Altacet, 1 g, tabl., 6 szt</t>
  </si>
  <si>
    <t>Altaziaja, 10 mg/g, żel, 75 g, tuba</t>
  </si>
  <si>
    <t>Mucosolvan,   (7,5 mg/ml), roztw.do nebul., 100 ml</t>
  </si>
  <si>
    <t>Sudocrem Expert, krem, barierowy, 250 g</t>
  </si>
  <si>
    <t>Aphtin,200mg/g,płyn d/st.w ust,(Microfarm), 10 g</t>
  </si>
  <si>
    <t>Benzyna apteczna, płyn, (Maga-Herba), 100 ml</t>
  </si>
  <si>
    <t>Beloderm, 0,5 mg/g, maść, 15 g, tuba</t>
  </si>
  <si>
    <t>Dulcobis,10 mg, czopki, 6 szt</t>
  </si>
  <si>
    <t>Optilamid, 10 mg/ml, krople do oczu, 5 ml, 1 but</t>
  </si>
  <si>
    <t>Detreomycyna 2%, 20 mg/g, maść, 5 g</t>
  </si>
  <si>
    <t>Fenactil, 40 mg/g, krople doustne, 10 g</t>
  </si>
  <si>
    <t>Ototalgin, 200 mg/g, krople do uszu, 10 g</t>
  </si>
  <si>
    <t>Clobetaxon, 0,5 mg/g, maść, 25 g</t>
  </si>
  <si>
    <t>Clobederm, 0,5 mg/g, krem, 25 g</t>
  </si>
  <si>
    <t>Dermovate, 0,5 mg/ml, roztw.,na skórę, 25 ml</t>
  </si>
  <si>
    <t>Clotrimazolum Aflofarm, 10 mg/g, krem, 20 g</t>
  </si>
  <si>
    <t>Delacet, płyn na skórę, 100 ml</t>
  </si>
  <si>
    <t>Crotamiton Farmapol, 100 mg/g, maść, 40 g</t>
  </si>
  <si>
    <t>Crotamiton Farmapol, 100 mg/g, płyn, na skórę,100g</t>
  </si>
  <si>
    <t>Cytofix,płyn,utrwal.do prób.cytolog,150 ml,aerozol</t>
  </si>
  <si>
    <t>Dermobaza, krem, tłusty, 25 g</t>
  </si>
  <si>
    <t>Dexamethason  WZF 0.1%, 1 mg/ml,krople do oczu,5ml</t>
  </si>
  <si>
    <t>Dicloberl 100 mg, 100 mg, czopki doodbytn., 10 szt</t>
  </si>
  <si>
    <t>Rywanol 0.1%, 0,1%, płyn n/sk., 100 g</t>
  </si>
  <si>
    <t>Rivel, 5 mg/g, żel, 30 g</t>
  </si>
  <si>
    <t>Farmactive Silver Spray, spray, 125 ml</t>
  </si>
  <si>
    <t>1% wodny rozt.fiolet.gencjan,10mg/g,pł.n/sk,20g</t>
  </si>
  <si>
    <t>Dicortineff, krople do oczu,uszu,  5 ml</t>
  </si>
  <si>
    <t>Fomukal,płyn d/płuk.j.ustn,1 zest.(2 but.po 225ml)</t>
  </si>
  <si>
    <t>Czopki glicerolowe,2g, (Farmina),10 szt, folia</t>
  </si>
  <si>
    <t>Lioton 1000, 8,5 mg/g (1000 j.m.)/g, żel,100 g</t>
  </si>
  <si>
    <t>Hydrocortisonum  AFP, 10 mg/g, krem,15g</t>
  </si>
  <si>
    <t>Borasol, 30 mg/g, roztw.na skórę, 190 g</t>
  </si>
  <si>
    <t>Lactulose-MIP, 9,75 g/15 ml, syr.,1000 ml</t>
  </si>
  <si>
    <t>Lidocain Egis, 10%,aer,(i.rów),Delf,Rum, 38 g</t>
  </si>
  <si>
    <t>Lignocainum Jelfa, 20 mg/g, żel, typ U, 30 g</t>
  </si>
  <si>
    <t>Lignocainum Jelfa, 20 mg/g, żel, typ A, 30 g</t>
  </si>
  <si>
    <t>Linomag, 200 mg/g, maść, 30 g</t>
  </si>
  <si>
    <t>Maść majerankowa, (Hasco), 10 g</t>
  </si>
  <si>
    <t>Megalia,  40 mg/ml, zaw.doustna, 240 ml</t>
  </si>
  <si>
    <t>Microdacyn 60 Wound Care,roztw.d/lecz.ran, 500 ml</t>
  </si>
  <si>
    <t>Microdacyn Hydrogel,roztwór do leczenia ran, 120 g</t>
  </si>
  <si>
    <t>Momecutan, 1 mg/g, maść,100 g</t>
  </si>
  <si>
    <t>Hirudoid, 0,3 g/100 g, maść, 40 g</t>
  </si>
  <si>
    <t>Enema, roztw.doodbytn, 150 ml, 1 butelka</t>
  </si>
  <si>
    <t>Neomycinum TZF, aer, do stos.na skórę,32 g (55ml)</t>
  </si>
  <si>
    <t>SkinScabin, płyn, 120 ml</t>
  </si>
  <si>
    <t>Octenisept, płyn na skórę, 250 ml,sprysk</t>
  </si>
  <si>
    <t>Parafina ciekła Aflofarm, płyn doustny,100 g</t>
  </si>
  <si>
    <t>Atrauman Ag,opatr.z maścią,10 x10 cm, 1 szt</t>
  </si>
  <si>
    <t>Test pask. Glucomaxx, 50 pasków</t>
  </si>
  <si>
    <t>PC 30 V, preparat p/odleż.,  100 ml</t>
  </si>
  <si>
    <t>Infectoscab 5%, 50 mg/g, krem, 30 g,tuba</t>
  </si>
  <si>
    <t>Hedrin, roztwór, p/wszawicy, 100 ml</t>
  </si>
  <si>
    <t>Braunol, 7,5%,roztw.n/skórę,1000 ml,butel.</t>
  </si>
  <si>
    <t>Clobederm, 0,5 mg/g, maść, 25 g</t>
  </si>
  <si>
    <t>Lakcid, prosz.d/sp.zaw.doust., 10 amp</t>
  </si>
  <si>
    <t>Rivanolum VP, 100 mg, tabl.do sporz.roztw., 5 szt</t>
  </si>
  <si>
    <t>Sulfacetamidum WZF 10% HEC,100mg/ml,kropl,2but,5ml</t>
  </si>
  <si>
    <t>Argosulfan, 20 mg/g, krem, 40 g, tuba</t>
  </si>
  <si>
    <t>Torecan, 6,5 mg, czop., 6 szt</t>
  </si>
  <si>
    <t>Bio-Trombina 400,400jm,pr.rozp.ds.rozt,miejsc,5amp</t>
  </si>
  <si>
    <t>Procto-Glyvenol, 400mg+40mg, czopki,10 szt</t>
  </si>
  <si>
    <t>Tropicamidum WZF 1%,10 mg/ml,krople.do oczu,2x5ml</t>
  </si>
  <si>
    <t>Vaselinum album, (Avena), 30 g</t>
  </si>
  <si>
    <t>Vaselinum album, (Microfarm), 500 g</t>
  </si>
  <si>
    <t>Zestaw do płukania oka, 1 szt</t>
  </si>
  <si>
    <t>Dicloziaja, 11,6 mg/g, żel, 100 g</t>
  </si>
  <si>
    <t>Acetylcysteine Sandoz,100mg/ml;3ml,rozt.d/inf,5amp</t>
  </si>
  <si>
    <t>Zomikos, 4 mg/5 ml, konc.d/sp.roztw.d/inf., 1 fiol</t>
  </si>
  <si>
    <t>Adrenalina WZF 0.1%, 1mg/ml;1ml,rozt.d/wst.,10 amp</t>
  </si>
  <si>
    <t>Uman Albumin 20% Kedrion,200g/l; 50ml,r.d/inf,1but.</t>
  </si>
  <si>
    <t>Amiokordin,  50 mg/ml; 3 ml,roztw.do wstrz., 5 amp</t>
  </si>
  <si>
    <t>Aqua pro injectione Polph,5ml,inj,100amp,pl</t>
  </si>
  <si>
    <t>VICI, 100mg/ml;5ml,r.d/wst(i.rów)NeuPh,Włoch,5amp</t>
  </si>
  <si>
    <t>Bupivacainum h/chlor.WZF 0.5%,5mg/ml;10ml,inj10amp</t>
  </si>
  <si>
    <t>Scopolamine butyl.Kalceks,20mg/ml,rozt.d/wst,10amp</t>
  </si>
  <si>
    <t>Calsiosol, 95,5mg/ml;10ml,roztw.d/wstrz,infuz,5amp</t>
  </si>
  <si>
    <t>Calc.chlor.WZF (Calc.chlor.WZF10%),inj.,10amp</t>
  </si>
  <si>
    <t>Fenactil,  5 mg/ml; 5 ml, roztw.do wstrz., 5 amp</t>
  </si>
  <si>
    <t>10% Dekstran 40 000 Fresen,rozt.d/inf,500ml,12but.</t>
  </si>
  <si>
    <t>Diprophos, (6,43mg+2,63mg)/1ml,zaw.do wstrz.,5 amp</t>
  </si>
  <si>
    <t>No-Spa, 20 mg/ml; 2ml,roztw.do wstrz., 5 amp</t>
  </si>
  <si>
    <t>Cyclonamine 12.5%,125mg/ml;2ml,roztw.d/wstrz,50amp</t>
  </si>
  <si>
    <t>Spasmalgon, 5 ml, roztw.do wstrz., 10 amp</t>
  </si>
  <si>
    <t>Ferrum Lek, 100 mg Fe 3+/2 ml,roztw.d/wstrz,50 amp</t>
  </si>
  <si>
    <t>Glucosum Teva,200mg/ml,roztw.do wstrz.,10 amp</t>
  </si>
  <si>
    <t>Glucosum Teva,400mg/ml,roztw.do wstrz., 10 amp</t>
  </si>
  <si>
    <t>Perlinganit, 1 mg/ml; 10 ml, roztw.do infuz,10 amp</t>
  </si>
  <si>
    <t>Corhydron 100,100mg,pr.,rozp.d/sp.r.d/wst,inf,5fiol</t>
  </si>
  <si>
    <t>NovoRapid Penfill, 300jm/3ml,10 wkładów</t>
  </si>
  <si>
    <t>NovoMix 30 Penfill, 300jm/3ml, 10 wkładów</t>
  </si>
  <si>
    <t>Insul.Insulatard Penfill, 300 jm/3 ml, 10 wkładów</t>
  </si>
  <si>
    <t>Gensulin M30 (30/70),300jm/3ml,zaw.d/wstrz,10wkład</t>
  </si>
  <si>
    <t>Gensulin R, 300 j.m./3 ml,roztw.d/wstrz,10wkładów</t>
  </si>
  <si>
    <t>Ketonal,50mg/ml; 2 ml, roztw.do wstrz., 10 amp</t>
  </si>
  <si>
    <t>Tisercin, 25 mg/ml, roztw.do wstrz., 10 amp</t>
  </si>
  <si>
    <t>Xylocaine 2%, 20 mg/ml, roztw.d/wstrz, 5fiol</t>
  </si>
  <si>
    <t>Betaloc, 1 mg/ml; 5 ml, roztw.do wstrzyk., 5 amp</t>
  </si>
  <si>
    <t>Naloxonum h/chlor.WZF,400mcg/1ml,roztw.d/wst,10amp</t>
  </si>
  <si>
    <t>Inj.Natrii Chlor.Isot.Polph,9mg/ml;10ml,100amp, pl</t>
  </si>
  <si>
    <t xml:space="preserve">Inj.Natrii Chlor.Isot.Polph,9mg/ml;5ml,100amp,pl </t>
  </si>
  <si>
    <t>Inj.Natr.Chlor.10%,10ml,rozt.inf,pl,100amp(20x5amp)</t>
  </si>
  <si>
    <t xml:space="preserve">Sinora, 1 mg/ml;1ml, konc.d/sp.rozt.d/inf.,10amp </t>
  </si>
  <si>
    <t>Depo-Medrol, 40 mg/ml; 1 ml, zaw.do wstrzyk.,1fiol</t>
  </si>
  <si>
    <t>Pantoprazol Sun,40mg,prosz.d/sp.roz.d/wstrz.,1fiol</t>
  </si>
  <si>
    <t>Paracetamol  Kabi, 10 mg/ml;100ml,r-r,d/inf,10fiol</t>
  </si>
  <si>
    <t>Paracetamol  Kabi, 10mg/ml; 50ml,r-r,d/inf,10 fiol</t>
  </si>
  <si>
    <t>Predasol,50mg,pr,rozp.d/r.d/wst,inf,3amp+3amp rozp</t>
  </si>
  <si>
    <t>Propofol 1% MCT/LCT Fresenius,20ml,emuls.do wstrz,inf., 5 amp</t>
  </si>
  <si>
    <t>Siarczan protaminy 1%,10mg/ml;5ml,rozt.d/wst,10amp</t>
  </si>
  <si>
    <t>Ropimol, 2 mg/ml; 10 ml, roztw.do wstrz., 5 amp</t>
  </si>
  <si>
    <t>Theospirex, 20mg/ml;10ml, roztw.d/wst,infuz.,5 amp</t>
  </si>
  <si>
    <t xml:space="preserve">Milgamma N,(50 mg+50 mg+0,5 mg)/ml;2ml,inj.,5amp </t>
  </si>
  <si>
    <t>Exacyl,  500 mg/5 ml, roztw.do wstrz,(Sanofi),5amp</t>
  </si>
  <si>
    <t>Urapidil Kalceks,25mg/ 5ml,roztw.do wstrz,inf,5amp</t>
  </si>
  <si>
    <t>Nazwa: Dostawy leków dla szpitali w ramach wspólnego zamówienia szpitali</t>
  </si>
  <si>
    <t>Załącznik nr 4 do SWZ</t>
  </si>
  <si>
    <t>Nr sprawy 12/2022/DZP/PN</t>
  </si>
  <si>
    <t>Część nr 1  - Dostawy antybiotyków</t>
  </si>
  <si>
    <t>ARKUSZ ASORTYMENTOWO-CENOWY</t>
  </si>
  <si>
    <t>Szpital w Orzeszu *</t>
  </si>
  <si>
    <t>Szpital w Wodzisławiu *</t>
  </si>
  <si>
    <t>Szpital Pilchowice *</t>
  </si>
  <si>
    <t>Razem</t>
  </si>
  <si>
    <t>Nr poz.</t>
  </si>
  <si>
    <t>Nazwa chemiczna leku / dawka</t>
  </si>
  <si>
    <t>Nazwa handlowa leku</t>
  </si>
  <si>
    <t>KOD EAN</t>
  </si>
  <si>
    <t>Dawka / sugerowane opakowanie</t>
  </si>
  <si>
    <t>ilość opak. na 12 m-cy 01.01.2023-31.12.2023</t>
  </si>
  <si>
    <t>ilość opak. na 12 m-cy 01.01.2023-31.12.2022</t>
  </si>
  <si>
    <t>ilość opakowan na 12 miesięcy</t>
  </si>
  <si>
    <t>zmiana ilości opakowań (TAK/ NIE)</t>
  </si>
  <si>
    <t>cena jedn netto op handlowego</t>
  </si>
  <si>
    <t>podatek</t>
  </si>
  <si>
    <t>Razem wartość netto</t>
  </si>
  <si>
    <t>Razem wartość brutto</t>
  </si>
  <si>
    <t>Orzesze</t>
  </si>
  <si>
    <t>Wodzisław</t>
  </si>
  <si>
    <t>Pilchowice</t>
  </si>
  <si>
    <t>1.1</t>
  </si>
  <si>
    <t>Amfoterycyna B 50 mg</t>
  </si>
  <si>
    <t xml:space="preserve"> 0,05 g x 1 fiol </t>
  </si>
  <si>
    <t>1.2</t>
  </si>
  <si>
    <t>Cefepim 1000 mg</t>
  </si>
  <si>
    <t>1 g x 10 fiol.</t>
  </si>
  <si>
    <t>1.3</t>
  </si>
  <si>
    <t xml:space="preserve">Ciprofloxacinum  100 mg
</t>
  </si>
  <si>
    <t>0,1g x 10 amp.</t>
  </si>
  <si>
    <t>1.4</t>
  </si>
  <si>
    <t xml:space="preserve">Clindamycinum 600 mg
</t>
  </si>
  <si>
    <t>0,6g/4 ml x 5 amp</t>
  </si>
  <si>
    <t>1.5</t>
  </si>
  <si>
    <t>Clindamycinum 300 mg (p.o)</t>
  </si>
  <si>
    <t>0,3 g x 16 szt.</t>
  </si>
  <si>
    <t>1.6</t>
  </si>
  <si>
    <t>Fluconazolum  200 mg</t>
  </si>
  <si>
    <t>2mg/ml x 10 butelek, 100 ml</t>
  </si>
  <si>
    <t>1.7</t>
  </si>
  <si>
    <t>Fosfomycin 3g (p.o)</t>
  </si>
  <si>
    <t>3 g / 1 szt</t>
  </si>
  <si>
    <t>1.8</t>
  </si>
  <si>
    <t>Gentamycinum sulfas 80 mg</t>
  </si>
  <si>
    <t>0,08g/2 ml x 10 amp</t>
  </si>
  <si>
    <t>1.9</t>
  </si>
  <si>
    <t xml:space="preserve">Imipenem 500 mg + Cilastatinum 500 mg  </t>
  </si>
  <si>
    <t>1 g x 1 fiol.</t>
  </si>
  <si>
    <t>1.10</t>
  </si>
  <si>
    <t>Levofloksacin 500 mg (i.v.)</t>
  </si>
  <si>
    <t>5 mg / ml x 1 fiol x 100 ml</t>
  </si>
  <si>
    <t>1.11</t>
  </si>
  <si>
    <t>Levofloksacin 500 mg (p.o.)</t>
  </si>
  <si>
    <t>0,5 g x 10 szt.</t>
  </si>
  <si>
    <t>1.12</t>
  </si>
  <si>
    <t>Lincomycinum  600 mg</t>
  </si>
  <si>
    <t>0,6 g/2ml  x 1 fiolka</t>
  </si>
  <si>
    <t>1.13</t>
  </si>
  <si>
    <t xml:space="preserve">Meropenem 0,5g </t>
  </si>
  <si>
    <t>0,5 g x 10 fiol.</t>
  </si>
  <si>
    <t>1.14</t>
  </si>
  <si>
    <t xml:space="preserve">Meropenem 1g 
</t>
  </si>
  <si>
    <t>1g x 10 fiolek</t>
  </si>
  <si>
    <t>1.15</t>
  </si>
  <si>
    <t xml:space="preserve">Moxifloxacin 400 mg </t>
  </si>
  <si>
    <t>0,4 g x 10 szt.</t>
  </si>
  <si>
    <t>1.16</t>
  </si>
  <si>
    <t>Nystatinum 500 000 j.m. (p.o.)</t>
  </si>
  <si>
    <t>500 000 j.m x 16 szt.</t>
  </si>
  <si>
    <t>1.17</t>
  </si>
  <si>
    <t xml:space="preserve">Ofloxacinum 200 mg (p.o.) </t>
  </si>
  <si>
    <t>0,2 g x 10 szt.</t>
  </si>
  <si>
    <t>1.18</t>
  </si>
  <si>
    <t>Piperacylina z Tazobaktamem</t>
  </si>
  <si>
    <t>2 g + 0,25 g a 10 fiol.</t>
  </si>
  <si>
    <t>1.19</t>
  </si>
  <si>
    <t>Rifaximinum 200mg (p.o)</t>
  </si>
  <si>
    <t>0,2 g x 28 szt.</t>
  </si>
  <si>
    <t>1.20</t>
  </si>
  <si>
    <t>Spiramycin 3 mln j.m (p.o)</t>
  </si>
  <si>
    <t>3 mln j.m x 10 szt.</t>
  </si>
  <si>
    <t>1.21</t>
  </si>
  <si>
    <t>Sulfamethoxazolum + Trimethoprimum  960 mg (p.o)</t>
  </si>
  <si>
    <t>0,96 g x 10 szt.</t>
  </si>
  <si>
    <t>1.22</t>
  </si>
  <si>
    <t xml:space="preserve">Vankomycin proszek do sporz. roztw. do inf. i roztw. doustnego 500 mg </t>
  </si>
  <si>
    <t>0,5 g x 5 fiol.</t>
  </si>
  <si>
    <t>1.23</t>
  </si>
  <si>
    <t>Chlorowodorek terbinafiny 250 mg (p.o)</t>
  </si>
  <si>
    <t>250mg x 28 szt</t>
  </si>
  <si>
    <t>1.24</t>
  </si>
  <si>
    <t>Vorikonazol 200mg (p.o)</t>
  </si>
  <si>
    <t>200mg x 30 szt. powl.</t>
  </si>
  <si>
    <t>Razem  wartość Część nr 1</t>
  </si>
  <si>
    <t xml:space="preserve">* w przypadku zmiany ilości sztuk w opakowaniu, Wykonawca przelicza ilość opakowań (pozycje ilości opakowań dla poszczególnych szpitali)  zaokr w górę do pełnych opakowań </t>
  </si>
  <si>
    <t>(arkusz należy opatrzeć kwalifikowanym podpisem elektronicznym osoby uprawnionej do składania oświadczeń woli w imieniu Wykonawcy)</t>
  </si>
  <si>
    <t>Część nr 2  - Dostawy antybiotyków</t>
  </si>
  <si>
    <t>2.1</t>
  </si>
  <si>
    <t xml:space="preserve">Amikacinum sulfas 250 mg   </t>
  </si>
  <si>
    <t>0,25 g x 1 fiolka</t>
  </si>
  <si>
    <t>2.2</t>
  </si>
  <si>
    <t>Amikacinum sulfas 500 mg</t>
  </si>
  <si>
    <t>0,5g x 1 fiolka</t>
  </si>
  <si>
    <t>2.3</t>
  </si>
  <si>
    <t>Amikacinum sulfas 1g</t>
  </si>
  <si>
    <t>1 g x 1 fiolka</t>
  </si>
  <si>
    <t>2.4</t>
  </si>
  <si>
    <t>Cefotaxinum 1 g</t>
  </si>
  <si>
    <t>1 g x 1 fioka</t>
  </si>
  <si>
    <t>2.5</t>
  </si>
  <si>
    <t>Ceftazidimum 1g</t>
  </si>
  <si>
    <t>1,0 g x 1 fiol</t>
  </si>
  <si>
    <t>2.6</t>
  </si>
  <si>
    <t xml:space="preserve">Cefuroxime  1,5 g </t>
  </si>
  <si>
    <t>1,5 g x 1 fiol.</t>
  </si>
  <si>
    <t>2.7</t>
  </si>
  <si>
    <t>Ciprofloxacinum  250 mg (p.o.)</t>
  </si>
  <si>
    <t>0,25g x 10 szt.</t>
  </si>
  <si>
    <t>2.8</t>
  </si>
  <si>
    <t>Ciprofloxacinum 200 mg</t>
  </si>
  <si>
    <t>0,2g x 40 butelka 100 ml</t>
  </si>
  <si>
    <t>2.9</t>
  </si>
  <si>
    <t>Ciprofloxacinum 400 mg</t>
  </si>
  <si>
    <t>0,4g x 20butelka 200 ml</t>
  </si>
  <si>
    <t>2.10</t>
  </si>
  <si>
    <t>Ciprofloxacinum 500 mg</t>
  </si>
  <si>
    <t>0,5g x 10 szt.</t>
  </si>
  <si>
    <t>2.11</t>
  </si>
  <si>
    <t>Fluconazolum 100 mg (p.o)</t>
  </si>
  <si>
    <t>0,1 g x 28 szt.</t>
  </si>
  <si>
    <t>2.12</t>
  </si>
  <si>
    <t>Fluconazolum 50 mg (p.o.)</t>
  </si>
  <si>
    <t>0,05 g  x 14 szt.</t>
  </si>
  <si>
    <t>2.13</t>
  </si>
  <si>
    <t>Itraconazole kaps. 100 mg (p.o.)</t>
  </si>
  <si>
    <t>2.14</t>
  </si>
  <si>
    <t>Linezolid 600 mg</t>
  </si>
  <si>
    <t>2 mg/ml x 1 worek 300 ml</t>
  </si>
  <si>
    <t>2.15</t>
  </si>
  <si>
    <t>Linezolid 600 mg (p.o)</t>
  </si>
  <si>
    <t xml:space="preserve">0,6 g x 10 szt. </t>
  </si>
  <si>
    <t>2.16</t>
  </si>
  <si>
    <t xml:space="preserve">Metronidazole 500 mg
</t>
  </si>
  <si>
    <t>0,5 g x 40 flakówn 100 ml</t>
  </si>
  <si>
    <t>2.17</t>
  </si>
  <si>
    <t>Metronidazole  250 mg (p.o)</t>
  </si>
  <si>
    <t>0,25 g x 20 szt.</t>
  </si>
  <si>
    <t>2.18</t>
  </si>
  <si>
    <t xml:space="preserve">Sulfamethoxazolum + Trimethoprimum 480 mg/5 ml  </t>
  </si>
  <si>
    <t>480mg/5ml x 10 amp</t>
  </si>
  <si>
    <t>Razem  wartość Część nr 2</t>
  </si>
  <si>
    <t>Część 3 - Dostawy antybiotyków</t>
  </si>
  <si>
    <t>ilość opakowań na 12 miesięcy</t>
  </si>
  <si>
    <t>3.1</t>
  </si>
  <si>
    <t>Amoxicillinum  1 g  (p.o.)</t>
  </si>
  <si>
    <t>1g x 16 szt.</t>
  </si>
  <si>
    <t>3.2</t>
  </si>
  <si>
    <t>Amoxicillinum Ac. clavulanicum   625 mg  (p.o)</t>
  </si>
  <si>
    <t>0,625g x 21szt.</t>
  </si>
  <si>
    <t>3.3</t>
  </si>
  <si>
    <t>Amoxicillinum Ac. clavulanicum  1g+0,2g</t>
  </si>
  <si>
    <t>1,2g x 1fiolka</t>
  </si>
  <si>
    <t>3.4</t>
  </si>
  <si>
    <t>Amoxicillinum Ac. clavulanicum 875Mg+125mg. (p.o.)</t>
  </si>
  <si>
    <t>1 g x 14 szt.</t>
  </si>
  <si>
    <t>3.5</t>
  </si>
  <si>
    <t>Ampicillinum + sulbactamum</t>
  </si>
  <si>
    <t>1 g + 500 mg x 1 fiol</t>
  </si>
  <si>
    <t>3.6</t>
  </si>
  <si>
    <t>Ampicillinum 0,5 g</t>
  </si>
  <si>
    <t xml:space="preserve">0,5 g x 1 fiol. </t>
  </si>
  <si>
    <t>3.7</t>
  </si>
  <si>
    <t>Ampicillinum 1 g</t>
  </si>
  <si>
    <t>1 g x 1 fiol.s.subs.</t>
  </si>
  <si>
    <t>3.8</t>
  </si>
  <si>
    <t>Azymycyna 0,5g (p.o)</t>
  </si>
  <si>
    <t>0,5 g x 3 szt.</t>
  </si>
  <si>
    <t>3.9</t>
  </si>
  <si>
    <t xml:space="preserve">Clarithromycin 500 mg  </t>
  </si>
  <si>
    <t>0,5 g x 1fiol</t>
  </si>
  <si>
    <t>3.10</t>
  </si>
  <si>
    <t>Clarithromycin 250 mg (p.o)</t>
  </si>
  <si>
    <t>0,25 g x 14 szt.</t>
  </si>
  <si>
    <t>3.11</t>
  </si>
  <si>
    <t>Clarithromycin 500 mg (p.o.)</t>
  </si>
  <si>
    <t>0,5g x 14 szt.</t>
  </si>
  <si>
    <t>3.12</t>
  </si>
  <si>
    <t>Colistimethatum natricum 1 000 000 j.m.</t>
  </si>
  <si>
    <t>1mln j.m. X 20 fiol.</t>
  </si>
  <si>
    <t>3.13</t>
  </si>
  <si>
    <t>Doxycyclinum 100 mg (p.o.)</t>
  </si>
  <si>
    <t>0,1 g x 10 szt.</t>
  </si>
  <si>
    <t>3.14</t>
  </si>
  <si>
    <t>Nystatinum  100 000 j.m./ml</t>
  </si>
  <si>
    <t xml:space="preserve"> 100 000 j.m./ml  but. 30 ml zaw.</t>
  </si>
  <si>
    <t>3.15</t>
  </si>
  <si>
    <t>Rifampicinum 150 mg + Izoniazidum 100mg (p.o.)</t>
  </si>
  <si>
    <t>0,15 g + 0,1 g x  100 szt.</t>
  </si>
  <si>
    <t>3.16</t>
  </si>
  <si>
    <t>Rifampicinum 300mg + Izoniazidum 150mg (p.o)</t>
  </si>
  <si>
    <t>0,3 g + 0,15 g x 100 szt.</t>
  </si>
  <si>
    <t>3.17</t>
  </si>
  <si>
    <t>Rifampicinum kaps. Twarde 150 mg  (p.o.)</t>
  </si>
  <si>
    <t>0,15 g x 100 szt.</t>
  </si>
  <si>
    <t>3.18</t>
  </si>
  <si>
    <t>Rifampicinum kaps. Twarde 300 mg 100 szt. (p.o.)</t>
  </si>
  <si>
    <t>0,3 g x 100 szt.</t>
  </si>
  <si>
    <t>Razem  wartość Część nr 3</t>
  </si>
  <si>
    <t>Część 4 - Dostawy antybiotyków</t>
  </si>
  <si>
    <t>4.1</t>
  </si>
  <si>
    <t>Ceftriakson 1g,</t>
  </si>
  <si>
    <t>1,0g x 1fiolka</t>
  </si>
  <si>
    <t>4.2</t>
  </si>
  <si>
    <t>Cefuroxime 250 mg (p.o.)</t>
  </si>
  <si>
    <t>0,25 g x 10 tabl.</t>
  </si>
  <si>
    <t>4.3</t>
  </si>
  <si>
    <t>Cefuroxime  500 mg (szt.</t>
  </si>
  <si>
    <t>0,5 g x 10 tabl.</t>
  </si>
  <si>
    <t>Razem  wartość Część nr 4</t>
  </si>
  <si>
    <t>Część 5 - Dostawy leków przeciwprątkowych</t>
  </si>
  <si>
    <t>5.1</t>
  </si>
  <si>
    <t>Ethambutolum kaps. 250 mg (p.o.)</t>
  </si>
  <si>
    <t>0,25 g x 250 szt,</t>
  </si>
  <si>
    <t>5.2</t>
  </si>
  <si>
    <t>Isoniazidum tabl. 100 mg (p.o.)</t>
  </si>
  <si>
    <t>0,1 g x 250 szt.</t>
  </si>
  <si>
    <t>5.3</t>
  </si>
  <si>
    <t>Pyrazinamidum tabl. 500 mg (p.o.)</t>
  </si>
  <si>
    <t>0,5 g x 250 szt.</t>
  </si>
  <si>
    <t>5.4</t>
  </si>
  <si>
    <t>Tuberkulina roztw. do wstrz. 2 T.U./0,1 ml,  10 fiolek 1,5 ml</t>
  </si>
  <si>
    <t>2 T.U./0,1 ml x 10 fiolek 1,5 ml</t>
  </si>
  <si>
    <t>Razem  wartość Część nr 5</t>
  </si>
  <si>
    <t>Część nr 7  - Dostawy środków odurzających</t>
  </si>
  <si>
    <t>7.1</t>
  </si>
  <si>
    <t xml:space="preserve">Chlorowodorek oksykodonu 10mg/1ml x 10amp </t>
  </si>
  <si>
    <t>10 mg / 1 ml x 10 amp</t>
  </si>
  <si>
    <t>7.2</t>
  </si>
  <si>
    <t>Chlorowodorek oksykodonu 10mg/2ml</t>
  </si>
  <si>
    <t>10 mg / 2 ml x 5 amp</t>
  </si>
  <si>
    <t>7.3</t>
  </si>
  <si>
    <t>Cytrynian fentanylu,  133  mcg, tabletki podjęzykowe,</t>
  </si>
  <si>
    <t>133 mcg x 30 tabletek</t>
  </si>
  <si>
    <t>7.4</t>
  </si>
  <si>
    <t>Cytrynian fentanylu,  267 mcg, tabletki podjęzykowe,</t>
  </si>
  <si>
    <t>267 mcg x 30 tabletek</t>
  </si>
  <si>
    <t>7.5</t>
  </si>
  <si>
    <t xml:space="preserve">Fentanyl : system transdermalny  100 µg/h  </t>
  </si>
  <si>
    <t>100 ug/h x 5 plastrów</t>
  </si>
  <si>
    <t>7.6</t>
  </si>
  <si>
    <t xml:space="preserve">Fentanyl : system transdermalny  12 µg/h </t>
  </si>
  <si>
    <t>12,5 ug/h x 5 plastrów</t>
  </si>
  <si>
    <t>7.7</t>
  </si>
  <si>
    <t xml:space="preserve">Fentanyl : system transdermalny  50 µg/h  </t>
  </si>
  <si>
    <t>50 ug/h x 5 plastrów</t>
  </si>
  <si>
    <t>7.8</t>
  </si>
  <si>
    <t xml:space="preserve">Fentanyl : system transdermalny ; 25 µg/h  </t>
  </si>
  <si>
    <t>25 ug/h x 5 plastrów</t>
  </si>
  <si>
    <t>7.9</t>
  </si>
  <si>
    <t xml:space="preserve">Fentanyl : system transdermalny ; 75 µg/h  </t>
  </si>
  <si>
    <t>75 ug/h x 5 palstrów</t>
  </si>
  <si>
    <t>7.10</t>
  </si>
  <si>
    <t xml:space="preserve">Fentanyl 0,1mg/2ml </t>
  </si>
  <si>
    <t>0,1mg/2ml x 50 amp</t>
  </si>
  <si>
    <t>7.11</t>
  </si>
  <si>
    <t>Fentanyl aerozol do nosa, roztwór 100 µg/dawkę 10 dawek</t>
  </si>
  <si>
    <t>100 ug/dawke x 10 dawek</t>
  </si>
  <si>
    <t>7.12</t>
  </si>
  <si>
    <t>Fentanyl aerozol do nosa,roztwór 50 µg/dawkę 10 dawek</t>
  </si>
  <si>
    <t>50 ug/dawke x 10 dawek</t>
  </si>
  <si>
    <t>7.13</t>
  </si>
  <si>
    <t>Morphinum sulfas  tabl. o przedł uwalnianu 10 mg 20 szt.</t>
  </si>
  <si>
    <t>0,01 g x 20 tabl.</t>
  </si>
  <si>
    <t>7.14</t>
  </si>
  <si>
    <t>Morphinum sulfas  tabl. o przedł uwalnianu 100mg 20szt.</t>
  </si>
  <si>
    <t>0,1 g x 20 tabl.</t>
  </si>
  <si>
    <t>7.15</t>
  </si>
  <si>
    <t>Morphinum sulfas  tabl. o przedł uwalnianu 30 mg 20 szt.</t>
  </si>
  <si>
    <t>0,03 g x 20 tabl.</t>
  </si>
  <si>
    <t>7.16</t>
  </si>
  <si>
    <t>Morphinum sulfas  tabl. o przedł uwalnianu 60 mg 20 szt.</t>
  </si>
  <si>
    <t>0,06 g x 20 tabl.</t>
  </si>
  <si>
    <t>7.17</t>
  </si>
  <si>
    <t>Morphinum sulfas  tabl. powl. 20 mg 60 szt.</t>
  </si>
  <si>
    <t>0,02 g x 60 tabl.</t>
  </si>
  <si>
    <t>7.18</t>
  </si>
  <si>
    <t>Morphinum sulfas roztw. do wstrz. 10 mg/ml 10 amp. 1 ml</t>
  </si>
  <si>
    <t>0,01 g/ml x 10 amp.</t>
  </si>
  <si>
    <t>7.19</t>
  </si>
  <si>
    <t>Morphinum sulfas roztw. do wstrz. 20 mg/ml 10 amp. 1 ml</t>
  </si>
  <si>
    <t>0,02 g /ml x 10 amp.</t>
  </si>
  <si>
    <t>7.20</t>
  </si>
  <si>
    <t>Oxycodon 10 mg+Nalokson 5 mg, tabletki o przedł. Uwalnianiu</t>
  </si>
  <si>
    <t>1 op.= 30 tabletek</t>
  </si>
  <si>
    <t>7.21</t>
  </si>
  <si>
    <t>Oxycodon 20 mg+Nalokson 10 mg, tabletki o przedł. uwalnianiu</t>
  </si>
  <si>
    <t>7.22</t>
  </si>
  <si>
    <t>Oxycodone hydrochloride, tabl.o przedł.uwaln 10mg. Wskazania:ból od umarkowanego do silnego nasilenia</t>
  </si>
  <si>
    <t>10 mg x 60 tabletek</t>
  </si>
  <si>
    <t>7.23</t>
  </si>
  <si>
    <t>Oxycodone hydrochloride, tabl.o przedł.uwaln 20mg. Wskazania:ból od umarkowanego do silnego nasilenia</t>
  </si>
  <si>
    <t>20 mg x 60 tabletek</t>
  </si>
  <si>
    <t>7.24</t>
  </si>
  <si>
    <t>Oxycodone hydrochloride, tabl.o przedł.uwaln 5mg. Wskazania:ból od umarkowanego do silnego nasilenia</t>
  </si>
  <si>
    <t>5 mg x 60 tabletek</t>
  </si>
  <si>
    <t>7.25</t>
  </si>
  <si>
    <t>Pethidine roztw. do wstrz. 100 mg/2 ml   10 amp. 2 ml</t>
  </si>
  <si>
    <t>0,1 g/2ml  x 10 amp.</t>
  </si>
  <si>
    <t>Razem  wartość Część nr 7</t>
  </si>
  <si>
    <t>Część nr 8 - Dostawy leków psychotropowych</t>
  </si>
  <si>
    <t>8.1</t>
  </si>
  <si>
    <t>Alprazolam 0,25mg (p.o.)</t>
  </si>
  <si>
    <t>0,25mg x 30 szt</t>
  </si>
  <si>
    <t>8.2</t>
  </si>
  <si>
    <t>Alprazolam 0,5mg (p.o.)</t>
  </si>
  <si>
    <t>0,5 mg x 30 szt</t>
  </si>
  <si>
    <t>8.3</t>
  </si>
  <si>
    <t>Alprazolam 1mg (p.o.)</t>
  </si>
  <si>
    <t>1mg x 30 szt</t>
  </si>
  <si>
    <t>8.4</t>
  </si>
  <si>
    <t>Buprenorphine  system transdermalny 52,5 µg/h  plaster 5 szt.</t>
  </si>
  <si>
    <t>52,5 ug/h x 5 plastrów</t>
  </si>
  <si>
    <t>8.5</t>
  </si>
  <si>
    <t>Buprenorphine  system transdermalny 70 µg/h  plaster 5 szt.</t>
  </si>
  <si>
    <t>70 ug/h x 5 plastrów</t>
  </si>
  <si>
    <t>8.6</t>
  </si>
  <si>
    <t>Buprenorphine system transdermalny 35 µg/h  plaster 5 szt.</t>
  </si>
  <si>
    <t>35 ug/h x 5 plastrów</t>
  </si>
  <si>
    <t>8.7</t>
  </si>
  <si>
    <t>Clonazepam  roztw. do wstrz. 1 mg/ml 10 amp. 1 ml</t>
  </si>
  <si>
    <t>1 mg/1ml
 X 10 amp</t>
  </si>
  <si>
    <t>8.8</t>
  </si>
  <si>
    <t>Clonazepam tabl. 0,5 mg (p.o.)</t>
  </si>
  <si>
    <t>8.9</t>
  </si>
  <si>
    <t>Clonazepamum tabl. 2 mg (p.o.)</t>
  </si>
  <si>
    <t>0,002 g x 30 szt</t>
  </si>
  <si>
    <t>8.10</t>
  </si>
  <si>
    <t>Clorazepate dipotassium 0,005g (p.o.)</t>
  </si>
  <si>
    <t>1op=30 szt.</t>
  </si>
  <si>
    <t>8.11</t>
  </si>
  <si>
    <t>Diazepam roztw. do wstrz. 5 mg/ml  50 amp. 2 ml</t>
  </si>
  <si>
    <t xml:space="preserve"> 0,01 g/2 ml x 50 amp</t>
  </si>
  <si>
    <t>8.12</t>
  </si>
  <si>
    <t>Diazepam 2 mg (p.o.)</t>
  </si>
  <si>
    <t>0,002 g x 20 szt.</t>
  </si>
  <si>
    <t>8.13</t>
  </si>
  <si>
    <t>Diazepam  5 mg (p.o.)</t>
  </si>
  <si>
    <t>0,005 g x 20 szt.</t>
  </si>
  <si>
    <t>8.14</t>
  </si>
  <si>
    <t>Estazolam  2 mg (p.o.)</t>
  </si>
  <si>
    <t>8.15</t>
  </si>
  <si>
    <t>Ketamine hydrochloride 500 mg</t>
  </si>
  <si>
    <t>50 mg/ml a 10 ml x 5 fiol.</t>
  </si>
  <si>
    <t>8.16</t>
  </si>
  <si>
    <t>Lorazepam 1 mg (p.o.)</t>
  </si>
  <si>
    <t>0,001 g x 25 szt.</t>
  </si>
  <si>
    <t>8.17</t>
  </si>
  <si>
    <t>Lorazepam 2,5 mg (p.o.)</t>
  </si>
  <si>
    <t>0,0025 g x 25 szt.</t>
  </si>
  <si>
    <t>8.18</t>
  </si>
  <si>
    <t xml:space="preserve">Midazolam  roztw. do wstrz. 5 mg/5 ml   10 amp.  </t>
  </si>
  <si>
    <t>0,005 g/5ml x 10 amp.</t>
  </si>
  <si>
    <t>8.19</t>
  </si>
  <si>
    <t>Midazolam roztw. do wstrz. 15 mg/3 ml   5 amp.</t>
  </si>
  <si>
    <t xml:space="preserve"> 0,015 g/ 3ml x 5 amp.</t>
  </si>
  <si>
    <t>8.20</t>
  </si>
  <si>
    <t>Midazolam roztw. do wstrz. 5 mg/1 ml  10 amp.</t>
  </si>
  <si>
    <t>0,005 g / 1 ml x 10 amp,</t>
  </si>
  <si>
    <t>8.21</t>
  </si>
  <si>
    <t>Midazolam 7,5 mg (p.o.)</t>
  </si>
  <si>
    <t>7,5 mg x 10 szt.</t>
  </si>
  <si>
    <t>8.22</t>
  </si>
  <si>
    <t>Nitrazepam tabl. 5 mg (p.o)</t>
  </si>
  <si>
    <t>8.23</t>
  </si>
  <si>
    <t>Oxazepam tabl. 10 mg (p.o.)</t>
  </si>
  <si>
    <t>0,01 g x 20 szt.</t>
  </si>
  <si>
    <t>8.24</t>
  </si>
  <si>
    <t>Phenobarbital tabl. 100 mg (p.o.)</t>
  </si>
  <si>
    <t>0,1g x 10 szt.</t>
  </si>
  <si>
    <t>8.25</t>
  </si>
  <si>
    <t>Tapentadol 0,05g  tabletki o przedłużonym uwalnianiu 0,05g</t>
  </si>
  <si>
    <t>0,05 g x 60 tabl.o p.uwal.</t>
  </si>
  <si>
    <t>8.26</t>
  </si>
  <si>
    <t>Tapentadol 0,1g x 60 tabl.o przedłużonym uwalnianiu</t>
  </si>
  <si>
    <t>0,1 g x 60 tabl.o p.uwal.</t>
  </si>
  <si>
    <t>Razem  wartość Część nr  8</t>
  </si>
  <si>
    <t>Część nr  17 - Dostawy leku Nivolumab</t>
  </si>
  <si>
    <t>17.1</t>
  </si>
  <si>
    <t>Filtr do infuzji 1,2  Intrapur Lipid</t>
  </si>
  <si>
    <t>1 op= 1 filtr</t>
  </si>
  <si>
    <t>17.2</t>
  </si>
  <si>
    <t xml:space="preserve">Nivolumab 100 mg, </t>
  </si>
  <si>
    <t>1 op= 1 fiol 100mg/10ml</t>
  </si>
  <si>
    <t>17.3</t>
  </si>
  <si>
    <t>Nivolumab, 40 mg</t>
  </si>
  <si>
    <t>1 op= 1 fiol 40mg/4ml</t>
  </si>
  <si>
    <t>Razem  wartość Część nr 17</t>
  </si>
  <si>
    <t>Odbiorca: Apteka Szpitalna Wielospecjalistycznego Szpitala Powiatowego S.A. im. dr B. Hagera ul. Pyskowicka 47-51 (parter), 42-612 Tarnowskie Góry, tel. 32 390 82 71 lub 32 390 82 72</t>
  </si>
  <si>
    <t>1 op= 1 zestaw</t>
  </si>
  <si>
    <t>Część nr 19 - Dostawy leków różnych 1</t>
  </si>
  <si>
    <t>19.1</t>
  </si>
  <si>
    <t>Acebutolol 200mg x 30 tabl. powl.</t>
  </si>
  <si>
    <t>200mg x 30 tabletki powlekane</t>
  </si>
  <si>
    <t>19.2</t>
  </si>
  <si>
    <t>Acetylocysteinum proszek do sporządzania roztworu 600mg</t>
  </si>
  <si>
    <t>1 op= 20 saszetek</t>
  </si>
  <si>
    <t>19.3</t>
  </si>
  <si>
    <t>Acidum folicum  0,015 g</t>
  </si>
  <si>
    <t>1 op = 30 szt.</t>
  </si>
  <si>
    <t>19.4</t>
  </si>
  <si>
    <t xml:space="preserve">Acidum folicum  400 µg </t>
  </si>
  <si>
    <t>1 op. = 90 szt..</t>
  </si>
  <si>
    <t>19.5</t>
  </si>
  <si>
    <t xml:space="preserve">Acidum folicum 5 mg </t>
  </si>
  <si>
    <t>1 op. = 30 szt..</t>
  </si>
  <si>
    <t>19.6</t>
  </si>
  <si>
    <t>Allopurinolum  0,3 g</t>
  </si>
  <si>
    <t>19.7</t>
  </si>
  <si>
    <t>Allopurinolum  100 mg</t>
  </si>
  <si>
    <t>1 op = 50 szt.</t>
  </si>
  <si>
    <t>19.8</t>
  </si>
  <si>
    <t>Aluminii hydroxidum + Magnesii hydroxidum (35mg+10mg/ml)</t>
  </si>
  <si>
    <t>1 op=1 butelka 250 ml</t>
  </si>
  <si>
    <t>19.9</t>
  </si>
  <si>
    <t>Ambroxoli hydrochloridum, 75 mg tabl. o przedł. uwaln.</t>
  </si>
  <si>
    <t>1 op = 20 szt.</t>
  </si>
  <si>
    <t>19.10</t>
  </si>
  <si>
    <t>Amitryptylini hydrochloridum  ,25 mg</t>
  </si>
  <si>
    <t>1 op = 60 szt.</t>
  </si>
  <si>
    <t>19.11</t>
  </si>
  <si>
    <t>Amitryptylini hydrochloridum  10 mg</t>
  </si>
  <si>
    <t>19.12</t>
  </si>
  <si>
    <t>Amlodipinum  10 mg 30 szt.</t>
  </si>
  <si>
    <t>19.13</t>
  </si>
  <si>
    <t>Amlodipinum 5 mg 30 szt.</t>
  </si>
  <si>
    <t>19.14</t>
  </si>
  <si>
    <t>Anastrozolum 1mg x 20 tabl.powl.</t>
  </si>
  <si>
    <t>1mg x 20 tabletek powlekanych</t>
  </si>
  <si>
    <t>19.15</t>
  </si>
  <si>
    <t>Apiksaban 5 mg x 60 tabl.powl.</t>
  </si>
  <si>
    <t>5mg x 60 tabletek powlekanych</t>
  </si>
  <si>
    <t>19.16</t>
  </si>
  <si>
    <t>Atenololum tabletki, 25mg</t>
  </si>
  <si>
    <t>1 op=60 tabl.</t>
  </si>
  <si>
    <t>19.17</t>
  </si>
  <si>
    <t>Atenololum tabletki, 50mg</t>
  </si>
  <si>
    <t>1 op= 30 tabl.</t>
  </si>
  <si>
    <t>19.18</t>
  </si>
  <si>
    <t>Azathioprinum  50 mg</t>
  </si>
  <si>
    <t>19.19</t>
  </si>
  <si>
    <t>Bisacodylum tabl dojelitowe, 5 mg</t>
  </si>
  <si>
    <t>1 op. = 20 szt..</t>
  </si>
  <si>
    <t>19.20</t>
  </si>
  <si>
    <t>Bisoprololum  fumarate   2,5 mg</t>
  </si>
  <si>
    <t>19.21</t>
  </si>
  <si>
    <t xml:space="preserve">Bisoprololum  fumarate   5 mg </t>
  </si>
  <si>
    <t>19.22</t>
  </si>
  <si>
    <t xml:space="preserve">Bisoprololum fumarate   10 mg </t>
  </si>
  <si>
    <t>19.23</t>
  </si>
  <si>
    <t>Bromhexine hydrochloride 8 mg</t>
  </si>
  <si>
    <t>1 op = 40 szt.</t>
  </si>
  <si>
    <t>19.24</t>
  </si>
  <si>
    <t>Butamirad Cytrynianu 1,5mg/ml syrop 100ml</t>
  </si>
  <si>
    <t>syro 1.5mg/ml ;100ml</t>
  </si>
  <si>
    <t>19.25</t>
  </si>
  <si>
    <t>Butylobromek hioscyny tabl. draż</t>
  </si>
  <si>
    <t>10mg x 30 tabletek drażowanych</t>
  </si>
  <si>
    <t>19.26</t>
  </si>
  <si>
    <t>Calcium carbonate 0,5g = 0,2g wapnia</t>
  </si>
  <si>
    <t>1op=200kaps.</t>
  </si>
  <si>
    <t>19.27</t>
  </si>
  <si>
    <t>Calcium pantothenas 100mg tabletki</t>
  </si>
  <si>
    <t>1 op=50 tabl.</t>
  </si>
  <si>
    <t>19.28</t>
  </si>
  <si>
    <t>Captoprilum  0,0125 g</t>
  </si>
  <si>
    <t>19.29</t>
  </si>
  <si>
    <t>Captoprilum,  25 mg</t>
  </si>
  <si>
    <t>19.30</t>
  </si>
  <si>
    <t>Carbamazepine 0,4g tabletki o zmodyfikowanym uwalnianiu</t>
  </si>
  <si>
    <t>1op=30tabl.</t>
  </si>
  <si>
    <t>19.31</t>
  </si>
  <si>
    <t>Chlorowodorek pridinolu 5mg x 50 tabl.</t>
  </si>
  <si>
    <t>5mg x 50 tabl.</t>
  </si>
  <si>
    <t>19.32</t>
  </si>
  <si>
    <t>Chlorprothixeni hydrochloridum 50 mg</t>
  </si>
  <si>
    <t>50 mg x 50 szt</t>
  </si>
  <si>
    <t>19.33</t>
  </si>
  <si>
    <t>Chlorquinaldol 2 mg tabl. do ssania</t>
  </si>
  <si>
    <t>2 mg x 40 szt.</t>
  </si>
  <si>
    <t>19.34</t>
  </si>
  <si>
    <t>Citalopramum 20 mg</t>
  </si>
  <si>
    <t>20 mg x 28 szt</t>
  </si>
  <si>
    <t>19.35</t>
  </si>
  <si>
    <t>Clopidogrel  75 mg 28 szt.</t>
  </si>
  <si>
    <t>1 op = 28 szt.</t>
  </si>
  <si>
    <t>19.36</t>
  </si>
  <si>
    <t>Clozapine 0,1g tabletki</t>
  </si>
  <si>
    <t>1op=50tabl.</t>
  </si>
  <si>
    <t>19.37</t>
  </si>
  <si>
    <t>Codeine phosphate, Sulfogaiacol (15 mg + 300 mg)</t>
  </si>
  <si>
    <t>1 op = 10 szt.</t>
  </si>
  <si>
    <t>19.38</t>
  </si>
  <si>
    <t>Colchicinum   0,5 mg</t>
  </si>
  <si>
    <t>19.39</t>
  </si>
  <si>
    <t>Colecalciferol 2000j.m. kapsułki</t>
  </si>
  <si>
    <t>1op=30kaps.</t>
  </si>
  <si>
    <t>19.40</t>
  </si>
  <si>
    <t>Colecalciferolum 15.000j,m,/ml 10ml</t>
  </si>
  <si>
    <t>płyn 10ml</t>
  </si>
  <si>
    <t>19.41</t>
  </si>
  <si>
    <t>Desloratadinum 5mg tabletki uleg. rozpadowi w j.ustnej, 10szt</t>
  </si>
  <si>
    <t>1 op= 10 tabl.</t>
  </si>
  <si>
    <t>19.42</t>
  </si>
  <si>
    <t>Dexamethasone   8 mg</t>
  </si>
  <si>
    <t>19.43</t>
  </si>
  <si>
    <t>Dexamethasone  4 mg</t>
  </si>
  <si>
    <t>19.44</t>
  </si>
  <si>
    <t>Dexamethasone tabl 1 mg</t>
  </si>
  <si>
    <t>19.45</t>
  </si>
  <si>
    <t>Dextromethorphan Hydrobromide  , 15 mg</t>
  </si>
  <si>
    <t>1 op.= 20 szt..</t>
  </si>
  <si>
    <t>19.46</t>
  </si>
  <si>
    <t>Dextromethorphani  Dyhr.15mg +Dexapenthanol  50mg syrop</t>
  </si>
  <si>
    <t>syrop 100ml butelka</t>
  </si>
  <si>
    <t>19.47</t>
  </si>
  <si>
    <t xml:space="preserve">Digoxinum,  100 mcg </t>
  </si>
  <si>
    <t>19.48</t>
  </si>
  <si>
    <t xml:space="preserve">Dimeticonum  , 50 mg </t>
  </si>
  <si>
    <t>1 op. = 100 szt.</t>
  </si>
  <si>
    <t>19.49</t>
  </si>
  <si>
    <t>Diosmektyt. 3 g</t>
  </si>
  <si>
    <t>3 g / 30 sasz.</t>
  </si>
  <si>
    <t>19.50</t>
  </si>
  <si>
    <t>Diosminum 0,5 g</t>
  </si>
  <si>
    <t>0,5 g x 60 szt.</t>
  </si>
  <si>
    <t>19.51</t>
  </si>
  <si>
    <t>Doxepinum 10 mg</t>
  </si>
  <si>
    <t>1 op.= 30 szt..</t>
  </si>
  <si>
    <t>19.52</t>
  </si>
  <si>
    <t>Doxepinum 25 mg</t>
  </si>
  <si>
    <t>19.53</t>
  </si>
  <si>
    <t xml:space="preserve">Duloksetyna </t>
  </si>
  <si>
    <t>60mg x 28 kas dojelitowych</t>
  </si>
  <si>
    <t>19.54</t>
  </si>
  <si>
    <t>30mg x 28 kaps dojelitowych</t>
  </si>
  <si>
    <t>19.55</t>
  </si>
  <si>
    <t>Escitalopran 0,01g tabletki</t>
  </si>
  <si>
    <t>1op=28tabl.</t>
  </si>
  <si>
    <t>19.56</t>
  </si>
  <si>
    <t>Eteksylan dabigatranu</t>
  </si>
  <si>
    <t>75mg x 30kaps twarde</t>
  </si>
  <si>
    <t>19.57</t>
  </si>
  <si>
    <t>110mg x 30 kaps twarde</t>
  </si>
  <si>
    <t>19.58</t>
  </si>
  <si>
    <t>150mg x 30 kaps twarde</t>
  </si>
  <si>
    <t>19.59</t>
  </si>
  <si>
    <t>Ethamsylatum 250mg</t>
  </si>
  <si>
    <t>19.60</t>
  </si>
  <si>
    <t>Exacyl 500mg x 20 tabl.powlekane</t>
  </si>
  <si>
    <t>500mg x 20 tabl</t>
  </si>
  <si>
    <t>19.61</t>
  </si>
  <si>
    <t>Febuxostat 120 mg x 28 tabl.powlekane</t>
  </si>
  <si>
    <t>120mg x 28 tabl</t>
  </si>
  <si>
    <t>19.62</t>
  </si>
  <si>
    <t>Fenytoina 100mg x 60 tabl.</t>
  </si>
  <si>
    <t>100mg x 60 tabletek</t>
  </si>
  <si>
    <t>19.63</t>
  </si>
  <si>
    <t>Ferrosi sulfas 100mg + Acidum ascorbicum 60mg  tabl. o przedłużonym uwalnianiu</t>
  </si>
  <si>
    <t>19.64</t>
  </si>
  <si>
    <t>Ferrous sulphate 80 mg Fe2+</t>
  </si>
  <si>
    <t>19.65</t>
  </si>
  <si>
    <t>Ferrous sulphate 80 mg Fe2+ + 0,35 mg aciduum folicum</t>
  </si>
  <si>
    <t>19.66</t>
  </si>
  <si>
    <t>Finasteride tabl. 5mg</t>
  </si>
  <si>
    <t>19.67</t>
  </si>
  <si>
    <t>Fludrokortyzonu octan 0,1mg tabletki</t>
  </si>
  <si>
    <t>1 op= 20 tabl.</t>
  </si>
  <si>
    <t>19.68</t>
  </si>
  <si>
    <t>Fluoxetine 20mg x 30 kaps.</t>
  </si>
  <si>
    <t>20mg x 30 kaps</t>
  </si>
  <si>
    <t>19.69</t>
  </si>
  <si>
    <t>Furaginum 50 mg</t>
  </si>
  <si>
    <t>19.70</t>
  </si>
  <si>
    <t>Gliclazidum tabl o zmodyf. uwaln.,60 mg</t>
  </si>
  <si>
    <t>19.71</t>
  </si>
  <si>
    <t>Gliclazidum tabletki o zmodyfikowanym uwal 0,03 g</t>
  </si>
  <si>
    <t>1 op. = 60 szt..</t>
  </si>
  <si>
    <t>19.72</t>
  </si>
  <si>
    <t>Hydroxizini hydrochloridum  10 mg</t>
  </si>
  <si>
    <t>19.73</t>
  </si>
  <si>
    <t>Hydroxizini hydrochloridum syrop , 10 mg/5ml</t>
  </si>
  <si>
    <t>1 op=butelka 250g</t>
  </si>
  <si>
    <t>19.74</t>
  </si>
  <si>
    <t>Hydroxyzini hydrochloridum   0,025 g</t>
  </si>
  <si>
    <t>19.75</t>
  </si>
  <si>
    <t>Ibuprofenum   0,2 g</t>
  </si>
  <si>
    <t>19.76</t>
  </si>
  <si>
    <t>Isosorbidi mononitras   10 mg</t>
  </si>
  <si>
    <t>1 op.= 60 szt..</t>
  </si>
  <si>
    <t>19.77</t>
  </si>
  <si>
    <t>Isosorbidi mononitras tabletki  o przedłużonym uwalnianiu, 50mg</t>
  </si>
  <si>
    <t>19.78</t>
  </si>
  <si>
    <t>Isosorbidi mononitras tabletki o przedłużonym uwalnianiu, 60 mg</t>
  </si>
  <si>
    <t>19.79</t>
  </si>
  <si>
    <t>Isosorbidi mononitras tabletki powlekane o przedłużonym uwalnianiu, 100 mg</t>
  </si>
  <si>
    <t>19.80</t>
  </si>
  <si>
    <t>Ivabradine 5 mg</t>
  </si>
  <si>
    <t>5 mg / 56 szt.</t>
  </si>
  <si>
    <t>19.81</t>
  </si>
  <si>
    <t>Ivabradine 7,5 mg</t>
  </si>
  <si>
    <t>7,5 mg / 56 szt.</t>
  </si>
  <si>
    <t>19.82</t>
  </si>
  <si>
    <t xml:space="preserve">Kabiven Peripheral inj.1440   3-kom.pojemnik 1440ml        </t>
  </si>
  <si>
    <t>19.83</t>
  </si>
  <si>
    <t>Kalii chloridum tabletki o przedłużonym uwalnianiu, 391 mg K+</t>
  </si>
  <si>
    <t>19.84</t>
  </si>
  <si>
    <t>Kwas hialuronowy, siarczan chondroityny, poliwinylopirolidon, ksylitol C, benzoesan sodu, sorbinian potasu, aromaty, woda demineralizowana, poloxamer 407</t>
  </si>
  <si>
    <t>14 saszetek  x 10 ml</t>
  </si>
  <si>
    <t>19.85</t>
  </si>
  <si>
    <t>Kwas tiazolidynokarboksylowy (Timonacicum)</t>
  </si>
  <si>
    <t>1 op=100 tabl.</t>
  </si>
  <si>
    <t>19.86</t>
  </si>
  <si>
    <t>Lacidipine  tabl.powl.  0,002g</t>
  </si>
  <si>
    <t>1 op= 28 tabl.</t>
  </si>
  <si>
    <t>19.87</t>
  </si>
  <si>
    <t>Levetiracetam 500 mg</t>
  </si>
  <si>
    <t>500mg x 80 tabl powlekanych</t>
  </si>
  <si>
    <t>19.88</t>
  </si>
  <si>
    <t>Levetiracetam 0,25g tabletki</t>
  </si>
  <si>
    <t>19.89</t>
  </si>
  <si>
    <t>Levodropropizyna 60mg/10ml , 120ml syrop</t>
  </si>
  <si>
    <t>60mg/10ml syrop 120ml</t>
  </si>
  <si>
    <t>19.90</t>
  </si>
  <si>
    <t>Levomepromazinum  25 mg</t>
  </si>
  <si>
    <t>1 op. = 50 szt..</t>
  </si>
  <si>
    <t>19.91</t>
  </si>
  <si>
    <t>Levothyroxinum natricum , 100 mcg</t>
  </si>
  <si>
    <t>1 op= 50 szt..</t>
  </si>
  <si>
    <t>19.92</t>
  </si>
  <si>
    <t>Levothyroxinum natricum , 25 mcg</t>
  </si>
  <si>
    <t>19.93</t>
  </si>
  <si>
    <t>Levothyroxinum natricum , 50 mcg</t>
  </si>
  <si>
    <t>19.94</t>
  </si>
  <si>
    <t>Levothyroxinum natricum , 75 mcg</t>
  </si>
  <si>
    <t>19.95</t>
  </si>
  <si>
    <t>Lisinopril 10 mg</t>
  </si>
  <si>
    <t>10 mg / 28 szt.</t>
  </si>
  <si>
    <t>19.96</t>
  </si>
  <si>
    <t>Losartanum tabletki powlekane 50 mg</t>
  </si>
  <si>
    <t>1 op=28 tabl.</t>
  </si>
  <si>
    <t>19.97</t>
  </si>
  <si>
    <t>Magnesium carbonate 500 mg</t>
  </si>
  <si>
    <t>500 mg / 60 szt.</t>
  </si>
  <si>
    <t>19.98</t>
  </si>
  <si>
    <t>Magnesium Hydroaspartate x 50 tabl.</t>
  </si>
  <si>
    <t>pojemnik 50 tabl</t>
  </si>
  <si>
    <t>19.99</t>
  </si>
  <si>
    <t>Magnesium hydroaspartate, Potassium hydroaspartate (17 mg + 54 mg)</t>
  </si>
  <si>
    <t>19.100</t>
  </si>
  <si>
    <t>Makrogole</t>
  </si>
  <si>
    <t xml:space="preserve"> 10 saszetek proszek do sporządzania r-ru 10g</t>
  </si>
  <si>
    <t>19.101</t>
  </si>
  <si>
    <t>Mebendazolum</t>
  </si>
  <si>
    <t>100 mg 6 szt.</t>
  </si>
  <si>
    <t>19.102</t>
  </si>
  <si>
    <t>Mesalazine 500 mg</t>
  </si>
  <si>
    <t>500 mg / 100 szt.</t>
  </si>
  <si>
    <t>19.103</t>
  </si>
  <si>
    <t>Metfominum 1000mg tabletki o przedłużonym uwalnianiu</t>
  </si>
  <si>
    <t>1 op,= 60 tabl.</t>
  </si>
  <si>
    <t>19.104</t>
  </si>
  <si>
    <t>Metfominum 500mg tabletki o przedłużonym uwalnianiu</t>
  </si>
  <si>
    <t>1 op,= 30 tabl.</t>
  </si>
  <si>
    <t>19.105</t>
  </si>
  <si>
    <t>Metfominum 750mg tabletki o przedłużonym uwalnianiu</t>
  </si>
  <si>
    <t>19.106</t>
  </si>
  <si>
    <t>Methylprednisolonum tabletki, 16mg</t>
  </si>
  <si>
    <t>1 op=30 tabl.</t>
  </si>
  <si>
    <t>19.107</t>
  </si>
  <si>
    <t>Methylprednisolonum tabletki, 4mg</t>
  </si>
  <si>
    <t>19.108</t>
  </si>
  <si>
    <t>Metoprololi succinas tabletki o przedłużonym uwalnianiu 47,5 mg</t>
  </si>
  <si>
    <t>19.109</t>
  </si>
  <si>
    <t>Mianseryna 30 mg x 30 tabl.powl.</t>
  </si>
  <si>
    <t>30mg x 30 tabletki powlekane</t>
  </si>
  <si>
    <t>19.110</t>
  </si>
  <si>
    <t>Mirtazapina 15mg x 30 tabl.ul.rozp.w  j.u.</t>
  </si>
  <si>
    <t>15mg x 30 tabl</t>
  </si>
  <si>
    <t>19.111</t>
  </si>
  <si>
    <t>Mirtazapina 30mg x 30tabl.powl.</t>
  </si>
  <si>
    <t>30mg x 30 tabl</t>
  </si>
  <si>
    <t>19.112</t>
  </si>
  <si>
    <t>Mirtazapina 45mg x 30 tabl.powl.</t>
  </si>
  <si>
    <t>45mg x 30 tabl</t>
  </si>
  <si>
    <t>19.113</t>
  </si>
  <si>
    <t>Molsydomina 2mg x 30 tabl.</t>
  </si>
  <si>
    <t>2mg x 30 tabletek</t>
  </si>
  <si>
    <t>19.114</t>
  </si>
  <si>
    <t>Molsydomina 4 mg x 30 tabl.</t>
  </si>
  <si>
    <t>4mg x 30 tabletek</t>
  </si>
  <si>
    <t>19.115</t>
  </si>
  <si>
    <t>Naldemedyna</t>
  </si>
  <si>
    <t>200mcg x 28 tabl</t>
  </si>
  <si>
    <t>19.116</t>
  </si>
  <si>
    <t>Natrii valproas + Acidum valproicum tabl. o przedł. Uwaln. 200 mg + 87 mg</t>
  </si>
  <si>
    <t>19.117</t>
  </si>
  <si>
    <t>Natrii valproas, Ac.valproicum tabl.o przedł.uwaln. 0,333g+0,145g</t>
  </si>
  <si>
    <t>19.118</t>
  </si>
  <si>
    <t xml:space="preserve">Nicergolinum 10 mg,  </t>
  </si>
  <si>
    <t>19.119</t>
  </si>
  <si>
    <t xml:space="preserve">Nicergolinum 30 mg,  </t>
  </si>
  <si>
    <t>19.120</t>
  </si>
  <si>
    <t>Nifuroxazidum  100mg</t>
  </si>
  <si>
    <t>1 op.= 24 szt..</t>
  </si>
  <si>
    <t>19.121</t>
  </si>
  <si>
    <t>Nifuroxazidum  200 mg</t>
  </si>
  <si>
    <t>1 op. = 12 szt..</t>
  </si>
  <si>
    <t>19.122</t>
  </si>
  <si>
    <t>Nimesulidum  granulat-zawiesina, 100mg</t>
  </si>
  <si>
    <t>1 op=30 sasz.</t>
  </si>
  <si>
    <t>19.123</t>
  </si>
  <si>
    <t>Nimesulidum  tabletki, 100mg</t>
  </si>
  <si>
    <t>19.124</t>
  </si>
  <si>
    <t>Nitrendypine tabletki 0,02g</t>
  </si>
  <si>
    <t>19.125</t>
  </si>
  <si>
    <t>Nutramil complex Arginilan o smaku cytryny</t>
  </si>
  <si>
    <t>14 saszetek= 1 opakowanie</t>
  </si>
  <si>
    <t>19.126</t>
  </si>
  <si>
    <t>Olanzapina 10 mg x 28 tabl.uleg rozp  w j. ustnej</t>
  </si>
  <si>
    <t>10mg x 28tabl uleg rozp w j ustnej</t>
  </si>
  <si>
    <t>19.127</t>
  </si>
  <si>
    <t>Olanzapina 5mg x 28 tabl.uleg rozp w j. ustnej</t>
  </si>
  <si>
    <t>5mg x 28tabl uleg rozp w j ustnej</t>
  </si>
  <si>
    <t>19.128</t>
  </si>
  <si>
    <t>Opipramol dihydrochloride</t>
  </si>
  <si>
    <t>50 mg x 20 szt</t>
  </si>
  <si>
    <t>19.129</t>
  </si>
  <si>
    <t>Pancreatin  10 000 j.m.</t>
  </si>
  <si>
    <t>1 op= 50 szt.</t>
  </si>
  <si>
    <t>19.130</t>
  </si>
  <si>
    <t>Pancreatinum 16 000 j.m.</t>
  </si>
  <si>
    <t>16 000j.m. x 60 szt.</t>
  </si>
  <si>
    <t>19.131</t>
  </si>
  <si>
    <t>Pancreatinum kaps. dojelitowe 25000j.</t>
  </si>
  <si>
    <t>1 op= 50 kaps.</t>
  </si>
  <si>
    <t>19.132</t>
  </si>
  <si>
    <t>Paracetamol 500 mg</t>
  </si>
  <si>
    <t>0,5g a 50 szt..</t>
  </si>
  <si>
    <t>19.133</t>
  </si>
  <si>
    <t>Paracetamolum + Codeini phosphas tabl. mus. 500 mg + 30 mg</t>
  </si>
  <si>
    <t>1 op = 16 szt.. mus.</t>
  </si>
  <si>
    <t>19.134</t>
  </si>
  <si>
    <t>Paroxetinum 20 mg x 30 tabl. powlekane</t>
  </si>
  <si>
    <t>20mg x 30 tabl. powlekane</t>
  </si>
  <si>
    <t>19.135</t>
  </si>
  <si>
    <t>Pentaerithrityl tetranitrate, Glyceryl trinitrate (20 mg+0,5 mg)</t>
  </si>
  <si>
    <t>20 mg + 0,5 mg / 20 szt.</t>
  </si>
  <si>
    <t>19.136</t>
  </si>
  <si>
    <t>Phospholipids 300 mg    ( o rejestracji leku )</t>
  </si>
  <si>
    <t>19.137</t>
  </si>
  <si>
    <t>Potassium chloride 600 mg tabl. o przedłużonym uwalnianiu</t>
  </si>
  <si>
    <t>1 op= 100 szt.</t>
  </si>
  <si>
    <t>19.138</t>
  </si>
  <si>
    <t>Prednisone  10 mg</t>
  </si>
  <si>
    <t>19.139</t>
  </si>
  <si>
    <t>Prednisone  20 mg</t>
  </si>
  <si>
    <t>19.140</t>
  </si>
  <si>
    <t>Prednisone tabletki  5 mg</t>
  </si>
  <si>
    <t>1 op.= 100 szt..</t>
  </si>
  <si>
    <t>19.141</t>
  </si>
  <si>
    <t>Pregabalina tabletki</t>
  </si>
  <si>
    <t>75mg x 56 tabl.</t>
  </si>
  <si>
    <t>19.142</t>
  </si>
  <si>
    <t>Pregabalinum 150mg x 56 kaps. Twarde</t>
  </si>
  <si>
    <t>150mg x 56 kaps. Twarde</t>
  </si>
  <si>
    <t>19.143</t>
  </si>
  <si>
    <t>Pregabalinum 75mg x 56 kaps. Twarde</t>
  </si>
  <si>
    <t>75mg x 56 kaps. Twarde</t>
  </si>
  <si>
    <t>19.144</t>
  </si>
  <si>
    <t>Pridinol hydrochloride 5 mg</t>
  </si>
  <si>
    <t>5 mg / 50 szt.</t>
  </si>
  <si>
    <t>19.145</t>
  </si>
  <si>
    <t>Promazine hydrochloride       25mg</t>
  </si>
  <si>
    <t>19.146</t>
  </si>
  <si>
    <t>Promazini hydrochloridum   100 mg</t>
  </si>
  <si>
    <t>19.147</t>
  </si>
  <si>
    <t xml:space="preserve">Promazini hydrochloridum   50 mg </t>
  </si>
  <si>
    <t>19.148</t>
  </si>
  <si>
    <t>Propafenoni hydrochloridum tabl.powl. 0,15 g</t>
  </si>
  <si>
    <t>0,15 g x 20 tabl.</t>
  </si>
  <si>
    <t>19.149</t>
  </si>
  <si>
    <t>Propafenoni hydrochloridum tabl.powl. 0,3 g</t>
  </si>
  <si>
    <t>0,3g x 20 tabl.</t>
  </si>
  <si>
    <t>19.150</t>
  </si>
  <si>
    <t>Propranololum tabletki, 10mg</t>
  </si>
  <si>
    <t>1 op= 50 tabl.</t>
  </si>
  <si>
    <t>19.151</t>
  </si>
  <si>
    <t>Proszek. Produkt wysokobiałkowy. Koncentrat białek mleka krowiego. Do postępowania dietetycznego w hipoproteinemii. 2,5 g proszku dostarcza 2,2 g białka.</t>
  </si>
  <si>
    <t>225 g</t>
  </si>
  <si>
    <t>19.152</t>
  </si>
  <si>
    <t>Prukalopryd</t>
  </si>
  <si>
    <t>1mg x 28 tabl</t>
  </si>
  <si>
    <t>19.153</t>
  </si>
  <si>
    <t>2mg x 28 tabl</t>
  </si>
  <si>
    <t>19.154</t>
  </si>
  <si>
    <t>Pyridoxini hydrochloridum  50 mg</t>
  </si>
  <si>
    <t>1 op.= 50 szt..</t>
  </si>
  <si>
    <t>19.155</t>
  </si>
  <si>
    <t>Resource glutminian</t>
  </si>
  <si>
    <t xml:space="preserve">100 g proszek </t>
  </si>
  <si>
    <t>19.156</t>
  </si>
  <si>
    <t>Risperidone 1 mg</t>
  </si>
  <si>
    <t>1 mg / 20 szt.</t>
  </si>
  <si>
    <t>19.157</t>
  </si>
  <si>
    <t>Rivaroxaban</t>
  </si>
  <si>
    <t>15mg x 100 tabl</t>
  </si>
  <si>
    <t>19.158</t>
  </si>
  <si>
    <t>20mg x 100 tabl</t>
  </si>
  <si>
    <t>19.159</t>
  </si>
  <si>
    <t>Rivastigmine 1,5 mg</t>
  </si>
  <si>
    <t>1,5 mg / 28 szt.</t>
  </si>
  <si>
    <t>19.160</t>
  </si>
  <si>
    <t>Rivastigmine 3 mg</t>
  </si>
  <si>
    <t>3 mg / 28 szt.</t>
  </si>
  <si>
    <t>19.161</t>
  </si>
  <si>
    <t>Rosuvastatinum tabletki powlekane, 10mg</t>
  </si>
  <si>
    <t>19.162</t>
  </si>
  <si>
    <t>Rosuvastatinum tabletki powlekane, 20mg</t>
  </si>
  <si>
    <t>19.163</t>
  </si>
  <si>
    <t>Rosuvastatinum tabletki powlekane, 5mg</t>
  </si>
  <si>
    <t>19.164</t>
  </si>
  <si>
    <t>Ryluzol 50mg x 56 tabl. powl.</t>
  </si>
  <si>
    <t>50mg x 56 tabletek powlekanych</t>
  </si>
  <si>
    <t>19.165</t>
  </si>
  <si>
    <t>Rysperydon 1mg x 20 tabl. powl.</t>
  </si>
  <si>
    <t>1mg x 20 tabletki powlekane</t>
  </si>
  <si>
    <t>19.166</t>
  </si>
  <si>
    <t>Saccharomyces boulardii kapsułki 0,25 g</t>
  </si>
  <si>
    <t>19.167</t>
  </si>
  <si>
    <t>Sertralinum 50 mg</t>
  </si>
  <si>
    <t>50 mg x 30 szt</t>
  </si>
  <si>
    <t>19.168</t>
  </si>
  <si>
    <t>Sildenafil</t>
  </si>
  <si>
    <t>20 mg x 90 szt</t>
  </si>
  <si>
    <t>19.169</t>
  </si>
  <si>
    <t>25 mg x 4 szt</t>
  </si>
  <si>
    <t>19.170</t>
  </si>
  <si>
    <t>Silibi mariani extr. Siccum  0,07 g</t>
  </si>
  <si>
    <t>19.171</t>
  </si>
  <si>
    <t>Simeticonum  0,04 g</t>
  </si>
  <si>
    <t>1 op.= 100 szt.</t>
  </si>
  <si>
    <t>19.172</t>
  </si>
  <si>
    <t>Sodium alginate, Sodium hydrocarbonate, Calcium carbonate</t>
  </si>
  <si>
    <t>zawiesina 150ml</t>
  </si>
  <si>
    <t>19.173</t>
  </si>
  <si>
    <t>Sotaloli hydrochloridum tabletki, 40</t>
  </si>
  <si>
    <t>19.174</t>
  </si>
  <si>
    <t>Sotaloli hydrochloridum tabletki, 80</t>
  </si>
  <si>
    <t>19.175</t>
  </si>
  <si>
    <t>Spironolactonum  0,025 g</t>
  </si>
  <si>
    <t>19.176</t>
  </si>
  <si>
    <t>Spironolactonum  0,1 g</t>
  </si>
  <si>
    <t>19.177</t>
  </si>
  <si>
    <t>Sulpiryd100mg x 24 tabl.</t>
  </si>
  <si>
    <t>100mg x 24 tabletki</t>
  </si>
  <si>
    <t>19.178</t>
  </si>
  <si>
    <t>Telmisartan  tabl.  0,04g</t>
  </si>
  <si>
    <t>19.179</t>
  </si>
  <si>
    <t>Telmisartan  tabl.  0,08g</t>
  </si>
  <si>
    <t>19.180</t>
  </si>
  <si>
    <t>Theophyllinum szt. tabl. o zmodyfikowanym uwalnianiu 200 mg</t>
  </si>
  <si>
    <t>1 op = 30 szt</t>
  </si>
  <si>
    <t>19.181</t>
  </si>
  <si>
    <t>Theophyllinum tabl. o przedł. uwaln., 150 mg</t>
  </si>
  <si>
    <t>19.182</t>
  </si>
  <si>
    <t>Theophyllinum tabl.o przedł.uwaln. 0,3 g</t>
  </si>
  <si>
    <t>19.183</t>
  </si>
  <si>
    <t>Thiamazolum   10 mg</t>
  </si>
  <si>
    <t>19.184</t>
  </si>
  <si>
    <t>Thiamini hydrochloridum  25 mg</t>
  </si>
  <si>
    <t>19.185</t>
  </si>
  <si>
    <t>Thiethylperazinum  6,5 mg</t>
  </si>
  <si>
    <t>19.186</t>
  </si>
  <si>
    <t>Tianeptinum  0,0125 g</t>
  </si>
  <si>
    <t>19.187</t>
  </si>
  <si>
    <t>Tiapride 100 mg</t>
  </si>
  <si>
    <t>100 mg x 20 szt</t>
  </si>
  <si>
    <t>19.188</t>
  </si>
  <si>
    <t xml:space="preserve">Tolperisone hydrochloride 50 mg </t>
  </si>
  <si>
    <t>19.189</t>
  </si>
  <si>
    <t>Ursodeoxycholic acid</t>
  </si>
  <si>
    <t>250 mg / 90 szt</t>
  </si>
  <si>
    <t>19.190</t>
  </si>
  <si>
    <t>Valsartanum  80 mg</t>
  </si>
  <si>
    <t>1 op=28 szt..</t>
  </si>
  <si>
    <t>19.191</t>
  </si>
  <si>
    <t>Valsartanum 160 mg</t>
  </si>
  <si>
    <t>160 mg a 28 szt</t>
  </si>
  <si>
    <t>19.192</t>
  </si>
  <si>
    <t>Valsartanum, hydrochlorothiazydum</t>
  </si>
  <si>
    <t>80mg + 12,5mg a 28 szt</t>
  </si>
  <si>
    <t>19.193</t>
  </si>
  <si>
    <t>160mg + 12,5mg a 28 szt</t>
  </si>
  <si>
    <t>19.194</t>
  </si>
  <si>
    <t>160mg + 25mg a 28 szt</t>
  </si>
  <si>
    <t>19.195</t>
  </si>
  <si>
    <t>Venlafaxine 37,5 mg</t>
  </si>
  <si>
    <t>37,5 mg / 28 szt.</t>
  </si>
  <si>
    <t>19.196</t>
  </si>
  <si>
    <t>Vinpocetinum  5 mg</t>
  </si>
  <si>
    <t>19.197</t>
  </si>
  <si>
    <t>Wenlafaksyna</t>
  </si>
  <si>
    <t>75mg x 28 kaps twarde</t>
  </si>
  <si>
    <t>19.198</t>
  </si>
  <si>
    <t>Zestaw grawitacyjny do podawania preparatu do żywienia do jelitowego przez zgłębnik lub port.</t>
  </si>
  <si>
    <t xml:space="preserve"> 1 szt.</t>
  </si>
  <si>
    <t>19.199</t>
  </si>
  <si>
    <t xml:space="preserve">Żywność specjalnego przeznaczenia medycznego. Preparat do żywienia do jelitowego, wysoko białkowy, kompletny pod względem odżywczym, gotowy do użycia, bezresztkowy, do stosowania przez zgłębnik, bezglutenowy, nie zawierający laktozy. </t>
  </si>
  <si>
    <t>1 szt = 1000 ml</t>
  </si>
  <si>
    <t>19.200</t>
  </si>
  <si>
    <t>Żywność specjalnego przeznaczenia medycznego. Produkt do postępowania dietetycznego w niedożywieniu związanym z chorobą, wysokobiałkowy 18g białka w 125 ml, wysokoenergetyczny 300 – 306 kcal w 125 ml, bezglutenowy, o smaku neutralnym lub czerwonych  owoców lub owoców tropiklanych i imbiru lub truskawkowym lub owoców leśnych, lub waniliowym lub brzoskwinia-mango lub mokka, pakowany po 4 sztuki każda po 125 ml.</t>
  </si>
  <si>
    <t>1 op = 4 x 125 ml</t>
  </si>
  <si>
    <t>Razem  wartość Część nr 19</t>
  </si>
  <si>
    <t xml:space="preserve">Zamawiający wymaga aby produkty lecznicze zawierające tą samą substancję chemiczną były tego samego producenta, za wyjątkiem pozycji 42, 43, 44, 76, 77, 78, 79, 180, 181, 182, </t>
  </si>
  <si>
    <t>Zamawiający wymaga produktów leczniczych a nie suplementów diety, za wyjątkiem pozycji nr 84, 125, 151, 155, 198, 199, 200.</t>
  </si>
  <si>
    <t>Część nr 20 - Dostawy leków różnych 2</t>
  </si>
  <si>
    <t>20.1</t>
  </si>
  <si>
    <t>Acenocoumarolum   4 mg</t>
  </si>
  <si>
    <t>1 op = 60 szt</t>
  </si>
  <si>
    <t>20.2</t>
  </si>
  <si>
    <t>Aciclovirum  , 400 mg</t>
  </si>
  <si>
    <t>1 op.= 30 szt.</t>
  </si>
  <si>
    <t>20.3</t>
  </si>
  <si>
    <t>Aciclovirum  , 800 mg</t>
  </si>
  <si>
    <t>20.4</t>
  </si>
  <si>
    <t>Acidum acetylsalicylicum  0,1 g</t>
  </si>
  <si>
    <t>0,1 g x 28szt</t>
  </si>
  <si>
    <t>20.5</t>
  </si>
  <si>
    <t>Acidum acetylsalicylicum . 0,3 g</t>
  </si>
  <si>
    <t>300 mg x 20 szt</t>
  </si>
  <si>
    <t>20.6</t>
  </si>
  <si>
    <t>Acidum acetylsalicylicum 0,075 g</t>
  </si>
  <si>
    <t xml:space="preserve">0,075 g x 60 szt. </t>
  </si>
  <si>
    <t>20.7</t>
  </si>
  <si>
    <t>Amiloridum, Hydrochlorothiazidum . 5mg+0,05 g</t>
  </si>
  <si>
    <t>5mg+0,05 g x 50 szt.</t>
  </si>
  <si>
    <t>20.8</t>
  </si>
  <si>
    <t>Amiodaroni hydrochloridum 0,2 g</t>
  </si>
  <si>
    <t>0,2 g x 60 szt.</t>
  </si>
  <si>
    <t>20.9</t>
  </si>
  <si>
    <t>Antazolini mesilas inj. 0,1 g/2ml</t>
  </si>
  <si>
    <t>0,1 g/2ml x 10 amp.a 2ml</t>
  </si>
  <si>
    <t>20.10</t>
  </si>
  <si>
    <t>Atorvasterolum,  10 mg</t>
  </si>
  <si>
    <t>20.11</t>
  </si>
  <si>
    <t>Atorvasterolum,  20 mg</t>
  </si>
  <si>
    <t>20.12</t>
  </si>
  <si>
    <t>Atropini sulfas roztwór do wstrzykiwań 0,5 mg/ml</t>
  </si>
  <si>
    <t>1 op = 10 amp po 1 ml</t>
  </si>
  <si>
    <t>20.13</t>
  </si>
  <si>
    <t>Atropini sulfas roztwór do wstrzykiwań 1 mg/ml</t>
  </si>
  <si>
    <t>20.14</t>
  </si>
  <si>
    <t>Baclofenum ;10mg .</t>
  </si>
  <si>
    <t>1op. = 50 szt.</t>
  </si>
  <si>
    <t>20.15</t>
  </si>
  <si>
    <t>Barium sulfate zaw. 1 g/1ml</t>
  </si>
  <si>
    <t>1 g/1ml x 200 ml</t>
  </si>
  <si>
    <t>20.16</t>
  </si>
  <si>
    <t>Benserazyd + lewodopa  250mg</t>
  </si>
  <si>
    <t>1op. = 100kaps.</t>
  </si>
  <si>
    <t>20.17</t>
  </si>
  <si>
    <t>Benserazyd + lewodopa ; 125mg</t>
  </si>
  <si>
    <t>20.18</t>
  </si>
  <si>
    <t>Betahistini hydrochloridum  8 mg</t>
  </si>
  <si>
    <t>20.19</t>
  </si>
  <si>
    <t>Betahistinum . 0,024 g</t>
  </si>
  <si>
    <t xml:space="preserve">0,024 g x 60 szt. </t>
  </si>
  <si>
    <t>20.20</t>
  </si>
  <si>
    <t xml:space="preserve">Calcii carbonas </t>
  </si>
  <si>
    <t>20.21</t>
  </si>
  <si>
    <t>Carbamazepinum . 0,2 g</t>
  </si>
  <si>
    <t>0,2 g x 50 szt</t>
  </si>
  <si>
    <t>20.22</t>
  </si>
  <si>
    <t>Carbamazepinum . Tabl. o przedł. Uwaln. 0,6 g</t>
  </si>
  <si>
    <t>0,6 g x 50 szt.</t>
  </si>
  <si>
    <t>20.23</t>
  </si>
  <si>
    <t xml:space="preserve">Carvedilolum   6,25 mg </t>
  </si>
  <si>
    <t>20.24</t>
  </si>
  <si>
    <t>Carvedilolum  0,0125 g</t>
  </si>
  <si>
    <t xml:space="preserve">0,0125 g x 30 szt. </t>
  </si>
  <si>
    <t>20.25</t>
  </si>
  <si>
    <t>Cetirizini dihydrochloridum    10 mg</t>
  </si>
  <si>
    <t>20.26</t>
  </si>
  <si>
    <t>Clemastinum 1 mg</t>
  </si>
  <si>
    <t>1 mg a 30 szt.</t>
  </si>
  <si>
    <t>20.27</t>
  </si>
  <si>
    <t>Clemastinum roztwór do wstrzykiwań 1 mg/ml</t>
  </si>
  <si>
    <t>1 op = 5 amp po 2 ml</t>
  </si>
  <si>
    <t>20.28</t>
  </si>
  <si>
    <t>Clonidini hydrochloridum 75 mcg</t>
  </si>
  <si>
    <t>75mcg x 50 szt.</t>
  </si>
  <si>
    <t>20.29</t>
  </si>
  <si>
    <t>Cyanocobalamin 1000mcg/2ml</t>
  </si>
  <si>
    <t>1000 mcg/2ml a 5 amp.</t>
  </si>
  <si>
    <t>20.30</t>
  </si>
  <si>
    <t xml:space="preserve">Deksketoprofen 25mg  </t>
  </si>
  <si>
    <t>1op= 25mg x30 szt</t>
  </si>
  <si>
    <t>20.31</t>
  </si>
  <si>
    <t>Diclofenacum natricum  0,05 g</t>
  </si>
  <si>
    <t>0,05 g x 10 szt.</t>
  </si>
  <si>
    <t>20.32</t>
  </si>
  <si>
    <t>Diclofenacum natricum tabl. o przedłużonym uwalnianiu 100 mg</t>
  </si>
  <si>
    <t>1 op.= 20 szt.</t>
  </si>
  <si>
    <t>20.33</t>
  </si>
  <si>
    <t>Digoxinum . 0,25 mg</t>
  </si>
  <si>
    <t>0,25 mg x 30 szt.</t>
  </si>
  <si>
    <t>20.34</t>
  </si>
  <si>
    <t>Digoxinum rozt.do wstrz. 0,25 mg/ml</t>
  </si>
  <si>
    <t>0,25 mg/ml x 5 amp.a 2ml</t>
  </si>
  <si>
    <t>20.35</t>
  </si>
  <si>
    <t>Dopamini hydrochloridum rozt.do wl.doż. 0,04 g/1ml</t>
  </si>
  <si>
    <t>0,04 g/1ml x 10 amp.a 5ml</t>
  </si>
  <si>
    <t>20.36</t>
  </si>
  <si>
    <t>Doxazosinum . 4 mg</t>
  </si>
  <si>
    <t xml:space="preserve">4 mg x 30 szt. </t>
  </si>
  <si>
    <t>20.37</t>
  </si>
  <si>
    <t xml:space="preserve">Doxazosinum 2mg </t>
  </si>
  <si>
    <t>2mg x 30 szt</t>
  </si>
  <si>
    <t>20.38</t>
  </si>
  <si>
    <t>Drotaverine hydrochloride 40 mg</t>
  </si>
  <si>
    <t>40 mg a 40 szt.</t>
  </si>
  <si>
    <t>20.39</t>
  </si>
  <si>
    <t>Drotaverini hydrochloridum,   80 mg</t>
  </si>
  <si>
    <t>20.40</t>
  </si>
  <si>
    <t>Enalaprili maleas 10 mg</t>
  </si>
  <si>
    <t>1 op.= 60 szt.</t>
  </si>
  <si>
    <t>20.41</t>
  </si>
  <si>
    <t>Enalaprili maleas 5 mg</t>
  </si>
  <si>
    <t>20.42</t>
  </si>
  <si>
    <t xml:space="preserve">Ephedrini hydrochloridum roztwór do wstrzykiwań 25 mg/ml </t>
  </si>
  <si>
    <t>20.43</t>
  </si>
  <si>
    <t xml:space="preserve">Eplerenonum 25mg  </t>
  </si>
  <si>
    <t>1op= 25m x 30 szt</t>
  </si>
  <si>
    <t>20.44</t>
  </si>
  <si>
    <t xml:space="preserve">Eplerenonum 50mg  </t>
  </si>
  <si>
    <t>1op= 50mg x 30 szt</t>
  </si>
  <si>
    <t>20.45</t>
  </si>
  <si>
    <t>Famotidine 40 mg</t>
  </si>
  <si>
    <t>40mg x 60 szt</t>
  </si>
  <si>
    <t>20.46</t>
  </si>
  <si>
    <t>Furosemide 0,02g/2ml a 50 amp.</t>
  </si>
  <si>
    <t>0,02g/2ml a 50 amp.</t>
  </si>
  <si>
    <t>20.47</t>
  </si>
  <si>
    <t>Furosemide 40 mg</t>
  </si>
  <si>
    <t>40 mg a 30 tal</t>
  </si>
  <si>
    <t>20.48</t>
  </si>
  <si>
    <t xml:space="preserve">Gabapentyna 0,1g </t>
  </si>
  <si>
    <t>0,1gx 100kaps</t>
  </si>
  <si>
    <t>20.49</t>
  </si>
  <si>
    <t xml:space="preserve">Gabapentyna 0,3g </t>
  </si>
  <si>
    <t>0,3gx 100kaps</t>
  </si>
  <si>
    <t>20.50</t>
  </si>
  <si>
    <t>Glimepiridum . 1 mg</t>
  </si>
  <si>
    <t>1 op.=  30 szt</t>
  </si>
  <si>
    <t>20.51</t>
  </si>
  <si>
    <t>Glimepiridum . 2 mg</t>
  </si>
  <si>
    <t>20.52</t>
  </si>
  <si>
    <t>Glimepiridum . 3 mg</t>
  </si>
  <si>
    <t>20.53</t>
  </si>
  <si>
    <t>Haloperidolum  1 mg</t>
  </si>
  <si>
    <t>1 op = 40 szt</t>
  </si>
  <si>
    <t>20.54</t>
  </si>
  <si>
    <t>Haloperidolum  5 mg</t>
  </si>
  <si>
    <t>20.55</t>
  </si>
  <si>
    <t>Haloperidolum krop.doustne 2 mg/1ml</t>
  </si>
  <si>
    <t>2 mg/1ml x 10 ml</t>
  </si>
  <si>
    <t>20.56</t>
  </si>
  <si>
    <t>Haloperidolum roztwór do wstrzyk., 5 mg/ml</t>
  </si>
  <si>
    <t>20.57</t>
  </si>
  <si>
    <t xml:space="preserve">Heparinum  rozt.do wl.doż. 5000j.m./ml </t>
  </si>
  <si>
    <t>25 000j.m./5ml a 10 fiol.</t>
  </si>
  <si>
    <t>20.58</t>
  </si>
  <si>
    <t>Hydrochlorothiazidum . 0,025 g</t>
  </si>
  <si>
    <t>0,025 g x 30 szt.</t>
  </si>
  <si>
    <t>20.59</t>
  </si>
  <si>
    <t>Hydrochlorothiazidum 12,5 mg</t>
  </si>
  <si>
    <t>20.60</t>
  </si>
  <si>
    <t>Indapamidum tabl. o przedłużonym uwalnianiu 1,5 mg</t>
  </si>
  <si>
    <t>20.61</t>
  </si>
  <si>
    <t>Ketoprofenum  100 mg</t>
  </si>
  <si>
    <t>20.62</t>
  </si>
  <si>
    <t>Ketoprofenum kaps.twarde 0,05 g</t>
  </si>
  <si>
    <t>20.63</t>
  </si>
  <si>
    <t>Kwetapina  100mg .</t>
  </si>
  <si>
    <t>100mg x 60 szt</t>
  </si>
  <si>
    <t>20.64</t>
  </si>
  <si>
    <t xml:space="preserve">Kwetapina 200mg </t>
  </si>
  <si>
    <t>200mg x 60szt</t>
  </si>
  <si>
    <t>20.65</t>
  </si>
  <si>
    <t xml:space="preserve">Kwetapina 25 mg </t>
  </si>
  <si>
    <t>25mg x 30szt</t>
  </si>
  <si>
    <t>20.66</t>
  </si>
  <si>
    <t>Lidocainum inj. 0,02 g/1ml</t>
  </si>
  <si>
    <t>0,02 g/1ml x 10 amp.a 2ml</t>
  </si>
  <si>
    <t>20.67</t>
  </si>
  <si>
    <t>0,02 g/1ml x 5 fiol.a 20ml</t>
  </si>
  <si>
    <t>20.68</t>
  </si>
  <si>
    <t>Loperamidum . 2 mg</t>
  </si>
  <si>
    <t>2 mg x 30 szt.</t>
  </si>
  <si>
    <t>20.69</t>
  </si>
  <si>
    <t>Magnesii sulfas roztwór do wstrzykiwań, 200 mg/ml</t>
  </si>
  <si>
    <t>200 mg/ml x 10 amp.</t>
  </si>
  <si>
    <t>20.70</t>
  </si>
  <si>
    <t>Metamizolum natricum 1g/2ml a 2ml</t>
  </si>
  <si>
    <t>1g/2ml 5 amp a 2 ml</t>
  </si>
  <si>
    <t>20.71</t>
  </si>
  <si>
    <t>Metamizolum natricum 500 mg</t>
  </si>
  <si>
    <t>0,5 g a 12 szt</t>
  </si>
  <si>
    <t>20.72</t>
  </si>
  <si>
    <t>Metamizolum natricum inj. 2,5 g/5ml</t>
  </si>
  <si>
    <t>2,5 g/5ml x 5 amp.a 5ml</t>
  </si>
  <si>
    <t>20.73</t>
  </si>
  <si>
    <t>Metformini hydrochloridum   0,5 g</t>
  </si>
  <si>
    <t xml:space="preserve">0,5 g x 90 szt. </t>
  </si>
  <si>
    <t>20.74</t>
  </si>
  <si>
    <t>Metformini hydrochloridum 1000 mg</t>
  </si>
  <si>
    <t>1 op.= 90 szt.</t>
  </si>
  <si>
    <t>20.75</t>
  </si>
  <si>
    <t>Metformini hydrochloridum 850 mg</t>
  </si>
  <si>
    <t>20.76</t>
  </si>
  <si>
    <t>Metoclopramidum . 0,01 g</t>
  </si>
  <si>
    <t>0,01 g x 50 szt.</t>
  </si>
  <si>
    <t>20.77</t>
  </si>
  <si>
    <t>Metoclopramidum inj. 0,01g/2ml 5 amp.</t>
  </si>
  <si>
    <t>0,01g/2ml a 5 amp.</t>
  </si>
  <si>
    <t>20.78</t>
  </si>
  <si>
    <t>Metoprololi tartras   0,05 g</t>
  </si>
  <si>
    <t>0,05 g x 30 szt.</t>
  </si>
  <si>
    <t>20.79</t>
  </si>
  <si>
    <t>Montelucast 0,01g .</t>
  </si>
  <si>
    <t>1op. = 28 szt.</t>
  </si>
  <si>
    <t>20.80</t>
  </si>
  <si>
    <t>Natrium bicarbonicum roztwór do wstrzykiwań, 84 mg/ml</t>
  </si>
  <si>
    <t>1 op.= 10 amp 20 ml</t>
  </si>
  <si>
    <t>20.81</t>
  </si>
  <si>
    <t>Nebivololum . 5 mg</t>
  </si>
  <si>
    <t>5 mg x 28 szt.</t>
  </si>
  <si>
    <t>20.82</t>
  </si>
  <si>
    <t>Ofloxacinum krople do oczu, roztwór 3 mg/ml</t>
  </si>
  <si>
    <t>3 mg/ml x 1 but.a 5ml</t>
  </si>
  <si>
    <t>20.83</t>
  </si>
  <si>
    <t xml:space="preserve">Oksarbazepina ;150mg  </t>
  </si>
  <si>
    <t>20.84</t>
  </si>
  <si>
    <t>Omeprazolum kaps.dojel.twarde 0,02 g</t>
  </si>
  <si>
    <t xml:space="preserve">0,02 g x 28 kaps. </t>
  </si>
  <si>
    <t>20.85</t>
  </si>
  <si>
    <t>Omeprazolum proszek do sporządzania roztworu do infuzji, 40 mg</t>
  </si>
  <si>
    <t>1 opak.=1 fiolka a  40 mg</t>
  </si>
  <si>
    <t>20.86</t>
  </si>
  <si>
    <t xml:space="preserve">Oseltamivir 75mg </t>
  </si>
  <si>
    <t>75mg x 10 szt</t>
  </si>
  <si>
    <t>20.87</t>
  </si>
  <si>
    <t>Pantoprazolum tabl. dojelitowe, 40 mg</t>
  </si>
  <si>
    <t>1 op.= 28 szt.</t>
  </si>
  <si>
    <t>20.88</t>
  </si>
  <si>
    <t>Pantoprazolum, tabl dojelitowe, 20 mg</t>
  </si>
  <si>
    <t>20.89</t>
  </si>
  <si>
    <t>Papaverini hydrochloridum inj. 0,04 g/2ml</t>
  </si>
  <si>
    <t>0,04 g/2ml x 10 amp.a 2ml</t>
  </si>
  <si>
    <t>20.90</t>
  </si>
  <si>
    <t>Pentoxifylline 400 mg tabl o przedł. Uwaln.</t>
  </si>
  <si>
    <t>0,4 g 20 szt</t>
  </si>
  <si>
    <t>20.91</t>
  </si>
  <si>
    <t>Pentoxifylline 600 mg tabl. o przedł. Uwaln.</t>
  </si>
  <si>
    <t>0,6 g 20 szt</t>
  </si>
  <si>
    <t>20.92</t>
  </si>
  <si>
    <t xml:space="preserve">Pernazinum  100mg </t>
  </si>
  <si>
    <t>1op= 100mg x30szt</t>
  </si>
  <si>
    <t>20.93</t>
  </si>
  <si>
    <t xml:space="preserve">Pernazinum  25mg </t>
  </si>
  <si>
    <t>1op= 25mg x20szt</t>
  </si>
  <si>
    <t>20.94</t>
  </si>
  <si>
    <t xml:space="preserve">Pernazinum  50mg </t>
  </si>
  <si>
    <t>1op= 50mg x30 szt</t>
  </si>
  <si>
    <t>20.95</t>
  </si>
  <si>
    <t xml:space="preserve">Phytomenadione 10 mg  </t>
  </si>
  <si>
    <t>0,01 g a 30 drażetek</t>
  </si>
  <si>
    <t>20.96</t>
  </si>
  <si>
    <t>Phytomenadionum rozt.do wstrz. 0,01 g/1ml</t>
  </si>
  <si>
    <t>0,01 g/1ml x 5 amp.a 1ml</t>
  </si>
  <si>
    <t>20.97</t>
  </si>
  <si>
    <t>Piracetamum .. 1,2 g</t>
  </si>
  <si>
    <t>1,2 g x 60 szt.</t>
  </si>
  <si>
    <t>20.98</t>
  </si>
  <si>
    <t xml:space="preserve">Potassium chloride 150mg/ml </t>
  </si>
  <si>
    <t>150 mg/ml 50 amp. a 10 ml</t>
  </si>
  <si>
    <t>20.99</t>
  </si>
  <si>
    <t>Ramiprilum tabl. 5 mg</t>
  </si>
  <si>
    <r>
      <rPr>
        <sz val="8"/>
        <rFont val="Arial"/>
        <family val="2"/>
        <charset val="238"/>
      </rPr>
      <t>5 mg x</t>
    </r>
    <r>
      <rPr>
        <sz val="8"/>
        <color rgb="FFCE181E"/>
        <rFont val="Arial"/>
        <family val="2"/>
        <charset val="238"/>
      </rPr>
      <t xml:space="preserve"> 28</t>
    </r>
    <r>
      <rPr>
        <sz val="8"/>
        <rFont val="Arial"/>
        <family val="2"/>
        <charset val="238"/>
      </rPr>
      <t xml:space="preserve"> tabl. </t>
    </r>
  </si>
  <si>
    <t>20.100</t>
  </si>
  <si>
    <t>Ramiprilum, tabl, 10 mg</t>
  </si>
  <si>
    <t>1 op.= 28 tabl.</t>
  </si>
  <si>
    <t>20.101</t>
  </si>
  <si>
    <t xml:space="preserve">Ramiprilum, tabl. 2,5 mg </t>
  </si>
  <si>
    <t>1 op. = 28 tabl.</t>
  </si>
  <si>
    <t>20.102</t>
  </si>
  <si>
    <t>Salbutamol  roztw. do wstrz.0,5 mg/ml</t>
  </si>
  <si>
    <t xml:space="preserve">0,5mg/ml 10 amp. 1 ml </t>
  </si>
  <si>
    <t>20.103</t>
  </si>
  <si>
    <t>Simvastatinum   0,02 g</t>
  </si>
  <si>
    <t xml:space="preserve">0,02 g x 28 szt. </t>
  </si>
  <si>
    <t>20.104</t>
  </si>
  <si>
    <t>Sulfacetamidum natricum krop.do oczu 0,1 g/1ml</t>
  </si>
  <si>
    <t>0,1 g/1ml x 12 minimsow 0,5ml</t>
  </si>
  <si>
    <t>20.105</t>
  </si>
  <si>
    <t>Tamsulosin  0,4mg</t>
  </si>
  <si>
    <t>1op. = 30 szt.</t>
  </si>
  <si>
    <t>20.106</t>
  </si>
  <si>
    <t>Torasemid  2,5mg</t>
  </si>
  <si>
    <t>20.107</t>
  </si>
  <si>
    <t>Torasemid  5mg</t>
  </si>
  <si>
    <t>20.108</t>
  </si>
  <si>
    <t>Torasemid 10 mg</t>
  </si>
  <si>
    <t>20.109</t>
  </si>
  <si>
    <t>Tramadol hydrochloride 0,05g/ml a 1ml</t>
  </si>
  <si>
    <t>0,05 g/ml 5 amp. a 1ml</t>
  </si>
  <si>
    <t>20.110</t>
  </si>
  <si>
    <t>Tramadol hydrochloride 0,1g/2ml a 2ml</t>
  </si>
  <si>
    <t>100mg/2ml 5 amp. a 2ml</t>
  </si>
  <si>
    <t>20.111</t>
  </si>
  <si>
    <t>Tramadol hydrochloride 50 mg</t>
  </si>
  <si>
    <t>0,05g a 20 szt.</t>
  </si>
  <si>
    <t>20.112</t>
  </si>
  <si>
    <t>Tramadoli hydrochloridum + Paracetamolum   37,5 mg + 325 mg</t>
  </si>
  <si>
    <t>37,5 mg + 325 mg x 60 szt</t>
  </si>
  <si>
    <t>20.113</t>
  </si>
  <si>
    <t>Tramadoli hydrochloridum + Paracetamolum   75 mg + 650 mg</t>
  </si>
  <si>
    <t>75 mg + 650 mg / 1 op = 60 szt.</t>
  </si>
  <si>
    <t>20.114</t>
  </si>
  <si>
    <t>Tramadoli hydrochloridum krople doustne, 100 mg/ml</t>
  </si>
  <si>
    <t>1 op.= 96 ml</t>
  </si>
  <si>
    <t>20.115</t>
  </si>
  <si>
    <t>Tramadolum .tabl. o przedł.uwaln. 0,1 g</t>
  </si>
  <si>
    <t>0,1 g x 30 szt.</t>
  </si>
  <si>
    <t>20.116</t>
  </si>
  <si>
    <t>Trazodon 150 mg x 60 . tabl. o przedłużonym uwalnianiu</t>
  </si>
  <si>
    <t>150mg x 60 szt</t>
  </si>
  <si>
    <t>20.117</t>
  </si>
  <si>
    <t>Trazodon 75mg x 30   tabl. o przedłużonym uwalnianiu</t>
  </si>
  <si>
    <t>75mg x 30 szt</t>
  </si>
  <si>
    <t>20.118</t>
  </si>
  <si>
    <t xml:space="preserve">Venlafaksyna 37,5 </t>
  </si>
  <si>
    <t>1op. = 28kaps.</t>
  </si>
  <si>
    <t>20.119</t>
  </si>
  <si>
    <t>Verapamilum .. 0,04 g</t>
  </si>
  <si>
    <t xml:space="preserve">0,04 g x 20 szt. </t>
  </si>
  <si>
    <t>20.120</t>
  </si>
  <si>
    <t>Verapamilum .. 0,08 g</t>
  </si>
  <si>
    <t>0,08 g x 20 szt.</t>
  </si>
  <si>
    <t>20.121</t>
  </si>
  <si>
    <t>Verapamilum .. 0,12 g</t>
  </si>
  <si>
    <t>0,12 g x 20 szt.</t>
  </si>
  <si>
    <t>20.122</t>
  </si>
  <si>
    <t xml:space="preserve">Vitamin B group </t>
  </si>
  <si>
    <t>50 szt.</t>
  </si>
  <si>
    <t>Razem  wartość Część nr 20</t>
  </si>
  <si>
    <t>Zamawiający wymaga aby produkty lecznicze zawierające tą sama substancje chemiczną były tego samego producenta za wyjątkiem poz nr: 4,5,6,21,22,33,34</t>
  </si>
  <si>
    <t>Zamawiający wymaga produktów leczniczych .</t>
  </si>
  <si>
    <t>Część nr 21 - Dostawy leków różnych 3</t>
  </si>
  <si>
    <t>21.1</t>
  </si>
  <si>
    <t>Budesonidum  zawiesina do nebulizacji  250 µg/ml   a 2 ml</t>
  </si>
  <si>
    <t>250ug/ml x 20 poj. 2Ml</t>
  </si>
  <si>
    <t>21.2</t>
  </si>
  <si>
    <t>Budesonidum  zawiesina do nebulizacji  500 µg/ml   a 2 ml</t>
  </si>
  <si>
    <t>500ug/ml x 20 poj. 2ml</t>
  </si>
  <si>
    <t>21.3</t>
  </si>
  <si>
    <t>Budesonidum proszek do inh. w kaps. twardej  400 mcg  60 szt. + inhalator</t>
  </si>
  <si>
    <t>400ug x 60 kaps.</t>
  </si>
  <si>
    <t>21.4</t>
  </si>
  <si>
    <t xml:space="preserve">Budesonidum proszek do inh. w kaps. twardej 200 mcg 60sztuk+inhalator </t>
  </si>
  <si>
    <t>200ug x 60 kaps.</t>
  </si>
  <si>
    <t>21.5</t>
  </si>
  <si>
    <t>Ciclesonidum aerozol inhalacyjny160 mcg/dawkę inh</t>
  </si>
  <si>
    <t>1 op = 60 dawek</t>
  </si>
  <si>
    <t>21.6</t>
  </si>
  <si>
    <t>Fluticasone propionate, Salmeterol proszek do inh. 500 µg/dawkę+50 µg/dawkę  60 dawek</t>
  </si>
  <si>
    <t>500ug + 50ug x 60 dawek</t>
  </si>
  <si>
    <t>21.7</t>
  </si>
  <si>
    <t>Formoterol  proszek do inh. w kaps. twardej 12 µg/dawkę 60 szt.</t>
  </si>
  <si>
    <t>12ug/ dawkę x 60 kaps.</t>
  </si>
  <si>
    <t>21.8</t>
  </si>
  <si>
    <t>Formoterol 12 mcg/ dawka inhalator ciśnieniowy</t>
  </si>
  <si>
    <t>12 mcg / dawka x 120 dawek</t>
  </si>
  <si>
    <t>21.9</t>
  </si>
  <si>
    <t>Glyceroli trinitras aer.do st.podjęzk. 0,4 mg/daw.</t>
  </si>
  <si>
    <t>0,4 mg/daw. x 11 g (200 dawek)</t>
  </si>
  <si>
    <t>21.10</t>
  </si>
  <si>
    <t>Handi haler aparat do inhalacji</t>
  </si>
  <si>
    <t>1 op=1sztuka</t>
  </si>
  <si>
    <t>21.11</t>
  </si>
  <si>
    <t>Ipratropii bromidum płyn do inh. z nebulizatora  250 µg/ml  but. 20 ml</t>
  </si>
  <si>
    <t>250ug/ml x 1 but. 20ml</t>
  </si>
  <si>
    <t>21.12</t>
  </si>
  <si>
    <t>Ipratropii bromidum,  aerozol do inhalacji 20 mcg/ml inh.</t>
  </si>
  <si>
    <t>1 op=flakon 10ml(200 dawek)</t>
  </si>
  <si>
    <t>21.13</t>
  </si>
  <si>
    <t>Ipratropium bromide, Salbutamol (0,5 mg+2,5 mg)/2,5 ml</t>
  </si>
  <si>
    <t>(0,5 mg+2,5 mg)/2,5 ml / 20 amp.</t>
  </si>
  <si>
    <t>21.14</t>
  </si>
  <si>
    <t>Jałowy r-r 0,9% NaCL + hialuronian sodu</t>
  </si>
  <si>
    <t>30amp 5ml r-r do inhalacji</t>
  </si>
  <si>
    <t>21.15</t>
  </si>
  <si>
    <t xml:space="preserve">N-acetylocysteina, sól sodowa kwasu hialuronowego </t>
  </si>
  <si>
    <t>10 amp 2 ml r-r do nebulizacji</t>
  </si>
  <si>
    <t>21.16</t>
  </si>
  <si>
    <t>Salbutamolum  roztw. do nebulizacji  2 mg/ml  (0,2%) 20 amp. 2,5 ml</t>
  </si>
  <si>
    <t>0,005 g/2,5 ml x 20 amp.</t>
  </si>
  <si>
    <t>21.17</t>
  </si>
  <si>
    <t>Salbutamolum aer.wziewny,zawiesina 0,1 mg/daw.</t>
  </si>
  <si>
    <t>0,1 mg/daw. x 1 op.(200 daw.)</t>
  </si>
  <si>
    <t>21.18</t>
  </si>
  <si>
    <t>Salmeterol  proszek do inh. w kaps. twardej  50 µg/dawkę  60 szt</t>
  </si>
  <si>
    <t>50 ug/dawkę x 60 kaps.</t>
  </si>
  <si>
    <t>21.19</t>
  </si>
  <si>
    <t xml:space="preserve">Tiotropium  proszek do inh. w kaps. twardej  18 µg/dawek  90 szt. </t>
  </si>
  <si>
    <t>18ug/dawkę x 90 kaps.</t>
  </si>
  <si>
    <t>21.20</t>
  </si>
  <si>
    <t>Umeclidinum 55mcg+ Vilanterol 22mcg, proszek do inhalacji</t>
  </si>
  <si>
    <t>1 op=30 dawek</t>
  </si>
  <si>
    <t>Razem  wartość Część nr 21</t>
  </si>
  <si>
    <t>UWAGA:</t>
  </si>
  <si>
    <t xml:space="preserve">Zamawiający wymaga aby produkty lecznicze w poz. 1 i 2 były tego samego producenta. </t>
  </si>
  <si>
    <t>Część nr 22 - Dostawy leków różnych 4</t>
  </si>
  <si>
    <t>22.1</t>
  </si>
  <si>
    <t>Beclometasone dipropionate, Formoterol fumarate, aerozol inhalacyjny, (100 µg+6 µg)/dawkę</t>
  </si>
  <si>
    <t xml:space="preserve"> (100 µg+6 µg)/dawkę x 180 dawek</t>
  </si>
  <si>
    <t>22.2</t>
  </si>
  <si>
    <t>Beclometasone dipropionate, Formoterol fumarate, aerozol inhalacyjny, (200 µg+6 µg)/dawkę</t>
  </si>
  <si>
    <t xml:space="preserve"> (200 µg+6 µg)/dawkę x 180 dawek</t>
  </si>
  <si>
    <t>22.3</t>
  </si>
  <si>
    <t>Beclometasone dipropionate , Formoterol fumarate, Glikopironium aerozol inhalacyjny, (87 µg+5 µg + 9µg )/dawkę</t>
  </si>
  <si>
    <t>(87 µg+5 µg + 9µg )/dawkę x 180 dawek</t>
  </si>
  <si>
    <t>Razem  wartość Część nr 22</t>
  </si>
  <si>
    <t>Część nr 23 - Dostawy leków różnych 5</t>
  </si>
  <si>
    <t>23.1</t>
  </si>
  <si>
    <t xml:space="preserve">Allantoin, Dexpanthenol (20mg + 50mg) maść  </t>
  </si>
  <si>
    <t>30 g</t>
  </si>
  <si>
    <t>23.2</t>
  </si>
  <si>
    <t>Aluminii acetotartras  1 g</t>
  </si>
  <si>
    <t>1 op = 6 szt.</t>
  </si>
  <si>
    <t>23.3</t>
  </si>
  <si>
    <t>Aluminii acetotartras żel, 10 mg/g</t>
  </si>
  <si>
    <t>1 op= tuba 75g</t>
  </si>
  <si>
    <t>23.4</t>
  </si>
  <si>
    <t>Ambroxol hydrochloride 7,5mg/1ml</t>
  </si>
  <si>
    <t>7,5mg/1ml a 100 ml</t>
  </si>
  <si>
    <t>23.5</t>
  </si>
  <si>
    <t>Antyseptyczny krem na rany – wyrób medyczny</t>
  </si>
  <si>
    <t>1 op=250 g</t>
  </si>
  <si>
    <t>23.6</t>
  </si>
  <si>
    <t>Aphtin płyn</t>
  </si>
  <si>
    <t>płyn 10g</t>
  </si>
  <si>
    <t>23.7</t>
  </si>
  <si>
    <t>Benzyna apteczna 100ml</t>
  </si>
  <si>
    <t>butelka 100ml</t>
  </si>
  <si>
    <t>23.8</t>
  </si>
  <si>
    <t>Betametason+kalcypotriol</t>
  </si>
  <si>
    <t>50mcg+0,5mg/g  gel</t>
  </si>
  <si>
    <t>23.9</t>
  </si>
  <si>
    <t>Betamethasone maść 15g</t>
  </si>
  <si>
    <t>maść 0,5mg/g , 15g</t>
  </si>
  <si>
    <t>23.10</t>
  </si>
  <si>
    <t>Bisacodylum czop.doodbyt. 0,01 g</t>
  </si>
  <si>
    <t>0,01 g x 6 czop</t>
  </si>
  <si>
    <t>23.11</t>
  </si>
  <si>
    <t>Brynzolamid</t>
  </si>
  <si>
    <t>10mg/ml 5 ml krople  oczu</t>
  </si>
  <si>
    <t>23.12</t>
  </si>
  <si>
    <t>Cavilon krem</t>
  </si>
  <si>
    <t>krem 28g</t>
  </si>
  <si>
    <t>23.13</t>
  </si>
  <si>
    <t>Chloramphenicol, maść, 20 mg/g, tuba 5 g</t>
  </si>
  <si>
    <t>20 mg/g, tuba 5 g</t>
  </si>
  <si>
    <t>23.14</t>
  </si>
  <si>
    <t>Chlorpromazinum krople 0,04 g/1g</t>
  </si>
  <si>
    <t>0,04 g/1g x 10 g</t>
  </si>
  <si>
    <t>23.15</t>
  </si>
  <si>
    <t>Cholini salicylas krople do uszu 0,2 g/g</t>
  </si>
  <si>
    <t>0,2 g/g x 10 g</t>
  </si>
  <si>
    <t>23.16</t>
  </si>
  <si>
    <t>Clobetasol propionate 0,5 mg/g</t>
  </si>
  <si>
    <t>25 g. maść</t>
  </si>
  <si>
    <t>23.17</t>
  </si>
  <si>
    <t>25 g. krem</t>
  </si>
  <si>
    <t>23.18</t>
  </si>
  <si>
    <t>25 ml. Roztwór na skórę</t>
  </si>
  <si>
    <t>23.19</t>
  </si>
  <si>
    <t>Clotrimazol  10mg/g krem 20g</t>
  </si>
  <si>
    <t>1 op= tuba 20g</t>
  </si>
  <si>
    <t>23.20</t>
  </si>
  <si>
    <t>Consolida regalis, płyn do stos. na skórę, 834 mg/ml, but. 100 g</t>
  </si>
  <si>
    <t>834 mg/ml, but. 100 g</t>
  </si>
  <si>
    <t>23.21</t>
  </si>
  <si>
    <t>Crotamiton 10% maść 40g</t>
  </si>
  <si>
    <t>maść 40g</t>
  </si>
  <si>
    <t>23.22</t>
  </si>
  <si>
    <t>Crotamitonum płyn do stosowania na skórę, 100mg/g</t>
  </si>
  <si>
    <t>1 op=butelka 100g</t>
  </si>
  <si>
    <t>23.23</t>
  </si>
  <si>
    <t>Cyto-fix utrwal. Do prób cytolog. 150Ml</t>
  </si>
  <si>
    <t>150 ml</t>
  </si>
  <si>
    <t>23.24</t>
  </si>
  <si>
    <t>Dermobaza krem tłusty 25g</t>
  </si>
  <si>
    <t>1op= 25g</t>
  </si>
  <si>
    <t>23.25</t>
  </si>
  <si>
    <t>Dexamethasone 0,1 % krople do oczu</t>
  </si>
  <si>
    <t>1 mg/ml x  a 5 ml</t>
  </si>
  <si>
    <t>23.26</t>
  </si>
  <si>
    <t>Diclofenacum natricum czopki 100mg</t>
  </si>
  <si>
    <t>1 op=10 czopków</t>
  </si>
  <si>
    <t>23.27</t>
  </si>
  <si>
    <t>Ethacridini lactas  roztwór 100 mg</t>
  </si>
  <si>
    <t>1op =butelka 100g</t>
  </si>
  <si>
    <t>23.28</t>
  </si>
  <si>
    <t>Ethacridini lactas żel, 5 mg/g</t>
  </si>
  <si>
    <t>1 op = tuba 30 g</t>
  </si>
  <si>
    <t>23.29</t>
  </si>
  <si>
    <t>Farmactive Silver spray 125ml</t>
  </si>
  <si>
    <t>1op=125ml</t>
  </si>
  <si>
    <t>23.30</t>
  </si>
  <si>
    <t>Fiolet gencjany wodny 1%</t>
  </si>
  <si>
    <t>roztwór wodny 20 g</t>
  </si>
  <si>
    <t>23.31</t>
  </si>
  <si>
    <t>Fludrokortyzon+Gramicydyna+Neomycyna krople do oczu</t>
  </si>
  <si>
    <t>zawiesina 5 ml</t>
  </si>
  <si>
    <t>23.32</t>
  </si>
  <si>
    <t>Fomukal</t>
  </si>
  <si>
    <t>płyn do płukania ust</t>
  </si>
  <si>
    <t>23.33</t>
  </si>
  <si>
    <t>Glyceroli suppositoria - 2 g</t>
  </si>
  <si>
    <t>2 g x 10 czop.</t>
  </si>
  <si>
    <t>23.34</t>
  </si>
  <si>
    <t>Heparinum natricum 1000 j.m./g</t>
  </si>
  <si>
    <t>1 op.= tuba 100 g</t>
  </si>
  <si>
    <t>23.35</t>
  </si>
  <si>
    <t>Hydrocortisonum krem 0,01 g/1g</t>
  </si>
  <si>
    <t>0,01 g/1g x 15 g</t>
  </si>
  <si>
    <t>23.36</t>
  </si>
  <si>
    <t>Kwas borowy 30mg</t>
  </si>
  <si>
    <t>roztwór na skórę 200g  3%</t>
  </si>
  <si>
    <t>23.37</t>
  </si>
  <si>
    <t>Lactulose 9,75g/15ml</t>
  </si>
  <si>
    <t>9,75g/15ml a 1 l</t>
  </si>
  <si>
    <t>23.38</t>
  </si>
  <si>
    <t>Lidocainum aer.,roztw. -</t>
  </si>
  <si>
    <t xml:space="preserve">1op= 38 g </t>
  </si>
  <si>
    <t>23.39</t>
  </si>
  <si>
    <t>Lidocainum żel 0,02g/g  typ U</t>
  </si>
  <si>
    <t>0,02g/g x 30 g (tuba z kaniulą)</t>
  </si>
  <si>
    <t>23.40</t>
  </si>
  <si>
    <t>Lidocainum żel 0,02g/g typ A</t>
  </si>
  <si>
    <t xml:space="preserve">0,02g/g x 30 g </t>
  </si>
  <si>
    <t>23.41</t>
  </si>
  <si>
    <t>Lini oleum virginale 30g (Linomag maść)</t>
  </si>
  <si>
    <t>1op= tubka</t>
  </si>
  <si>
    <t>23.42</t>
  </si>
  <si>
    <t>Manusan 4%  płyn 500ml dozownik</t>
  </si>
  <si>
    <t>1 op= 500ml</t>
  </si>
  <si>
    <t>23.43</t>
  </si>
  <si>
    <t>Maść majerankowa 10g</t>
  </si>
  <si>
    <t>1op=1 tubka</t>
  </si>
  <si>
    <t>23.44</t>
  </si>
  <si>
    <t>Maść z witaminą A 1500j.m.30g</t>
  </si>
  <si>
    <t>23.45</t>
  </si>
  <si>
    <t>Maść zawierająca: kapsaicynę 0,05 g/100 g, kamforę 5,3 g/100 g terpentynę 9,7 g/100 g olejek eukaliptusowy 2,5g/100 g</t>
  </si>
  <si>
    <t>1op=30g</t>
  </si>
  <si>
    <t>23.46</t>
  </si>
  <si>
    <t>Megestroli acetas 40mg/ml susp.  240 ml.</t>
  </si>
  <si>
    <t>1 op. = 240 ml</t>
  </si>
  <si>
    <t>23.47</t>
  </si>
  <si>
    <t>Microdacyn płyn do płukania ran</t>
  </si>
  <si>
    <t>1 op=500ml</t>
  </si>
  <si>
    <t>23.48</t>
  </si>
  <si>
    <t>Microdacyn żel do płukania ran</t>
  </si>
  <si>
    <t>1 op=120 g</t>
  </si>
  <si>
    <t>23.49</t>
  </si>
  <si>
    <t>Mometasone 1mg/g maść</t>
  </si>
  <si>
    <t>1op=100g</t>
  </si>
  <si>
    <t>23.50</t>
  </si>
  <si>
    <t>Mucopolisaccharidum polisulphatum maść 0,3 g/100g</t>
  </si>
  <si>
    <t>0,3 g/100g x 40 g</t>
  </si>
  <si>
    <t>23.51</t>
  </si>
  <si>
    <t>Natrii dihydrophosphas, Natrii hydrophos płyn doodbyt. (0,0322g+0,139g)/ml</t>
  </si>
  <si>
    <t>(0,0322g+0,139g)/ml x 150 ml</t>
  </si>
  <si>
    <t>23.52</t>
  </si>
  <si>
    <t>Neomycinum aerozol, 11,72 mg/g</t>
  </si>
  <si>
    <t>Areozol  32g/55ml</t>
  </si>
  <si>
    <t>23.53</t>
  </si>
  <si>
    <t>Novoscabin płyn</t>
  </si>
  <si>
    <t>1op= 120 ml</t>
  </si>
  <si>
    <t>23.54</t>
  </si>
  <si>
    <t>Octenisept 250ml aerozol</t>
  </si>
  <si>
    <t>250 ml</t>
  </si>
  <si>
    <t>23.55</t>
  </si>
  <si>
    <t>Oliwka baby 150ml</t>
  </si>
  <si>
    <t>150ml</t>
  </si>
  <si>
    <t>23.56</t>
  </si>
  <si>
    <t>Olej parafinowy ,płyn (parafina ciekła bezzapachowa)100g</t>
  </si>
  <si>
    <t>1op=1 butelka 100g</t>
  </si>
  <si>
    <t>23.57</t>
  </si>
  <si>
    <t>Opatrunek leczniczy, jałowy  z srebrem 10cmx10cm*1 sztuk</t>
  </si>
  <si>
    <t>1 op=1 sztuk</t>
  </si>
  <si>
    <t>23.58</t>
  </si>
  <si>
    <t>Paski testowe do pomiaru glukozy  we krwi. kompatybilne z glukometrem wyposażonym we wskażnik zakreu docelowego Dual color. Temperatura przechowywania pasków testowych 2-32 stopni C</t>
  </si>
  <si>
    <t>50 pask.</t>
  </si>
  <si>
    <t>23.59</t>
  </si>
  <si>
    <t xml:space="preserve">PC 30 V  płyn  </t>
  </si>
  <si>
    <t xml:space="preserve"> 1 op = 100 ml</t>
  </si>
  <si>
    <t>23.60</t>
  </si>
  <si>
    <t xml:space="preserve">Permetryna </t>
  </si>
  <si>
    <t>5% krem 30 g</t>
  </si>
  <si>
    <t>23.61</t>
  </si>
  <si>
    <t xml:space="preserve">Płyn zwalczający wszy zawierający dimethicone </t>
  </si>
  <si>
    <t>1 op = 100 ml</t>
  </si>
  <si>
    <t>23.62</t>
  </si>
  <si>
    <t>Povidone-Iodine 75 mg/ ml</t>
  </si>
  <si>
    <t>75 mg/ml x 1000 ml</t>
  </si>
  <si>
    <t>23.63</t>
  </si>
  <si>
    <t>Propionian klobetazolu maść 0,5mg/g 25g</t>
  </si>
  <si>
    <t>Tuba 25 g maść</t>
  </si>
  <si>
    <t>23.64</t>
  </si>
  <si>
    <t xml:space="preserve">Proszek do sporz. zaw.doustnej 1 amp. zawiera co najmniej 2 mld CFU pałeczek Lactobacillus rhamnosus </t>
  </si>
  <si>
    <t>1 op. = 10 amp</t>
  </si>
  <si>
    <t>23.65</t>
  </si>
  <si>
    <t>Rivanolum 100mg x 5 tabl.</t>
  </si>
  <si>
    <t>100mg x 5 tabl</t>
  </si>
  <si>
    <t>23.66</t>
  </si>
  <si>
    <t>Sulfacetamidum 10% krople do oczu 10ml</t>
  </si>
  <si>
    <t>1 op=2butelki po 5ml</t>
  </si>
  <si>
    <t>23.67</t>
  </si>
  <si>
    <t>Sulfathiazolum natricum krem, 40 mg/g</t>
  </si>
  <si>
    <t>1 op = 40 g</t>
  </si>
  <si>
    <t>23.68</t>
  </si>
  <si>
    <t>Thiethylperazine 0,0065 g czopki</t>
  </si>
  <si>
    <t>1 op= 6 czopków</t>
  </si>
  <si>
    <t>23.69</t>
  </si>
  <si>
    <t>Thrombin proszek i rozp. do sporz. roztw. do stos. Miejsc</t>
  </si>
  <si>
    <t>400 j.m. x 5 amp.</t>
  </si>
  <si>
    <t>23.70</t>
  </si>
  <si>
    <t>Tribenozyd + chlorowodorek lidokainy 400mg+40mg czopki</t>
  </si>
  <si>
    <t>10 sztuk w op. czopki</t>
  </si>
  <si>
    <t>23.71</t>
  </si>
  <si>
    <t>Tropicamidum krop.do oczu 0,01 g/1ml</t>
  </si>
  <si>
    <t xml:space="preserve">0,01 g/1ml x 10 ml </t>
  </si>
  <si>
    <t>23.72</t>
  </si>
  <si>
    <t xml:space="preserve">Vaselinum album (FP), maść, 30 g </t>
  </si>
  <si>
    <t>1 tubka x 30 g</t>
  </si>
  <si>
    <t>23.73</t>
  </si>
  <si>
    <t xml:space="preserve">Vaselinum album (FP), maść, 500 g </t>
  </si>
  <si>
    <t>1op=500g</t>
  </si>
  <si>
    <t>23.74</t>
  </si>
  <si>
    <t>Zestaw do płukania oka</t>
  </si>
  <si>
    <t>23.75</t>
  </si>
  <si>
    <t>Diclofenac diethylamine 1% żel</t>
  </si>
  <si>
    <t>100 g x 1 szt.</t>
  </si>
  <si>
    <t>Razem  wartość Część nr 23</t>
  </si>
  <si>
    <t>Zamawiający wymaga produktów leczniczych, za wyjątkiem produktu nr 5, 7, 12, 23, 24, 29, 32, 42, 44, 47, 48, 53, 55, 57, 58, 59, 61, 72, 73, 74</t>
  </si>
  <si>
    <t>Dot. Poz 58 – Wykonawca zobowiązuje się zaopatrzyć zamawiającego w glukometry kompatybilne z zaoferowanymi paskami w ilości zaspakajającej potrzeby zamawiającego. Wykonawca zobowiązuje się również zaopatrzyć Zamawiającego w płyny kontrolne w ilości zaspakajającej potrzeby zamawiającego oraz w dniu dostarczenia glukometrów do szpitala wykonać walidację glukometrów . Dodatkowo wykonawca zobowiązuje się przeprowadzić szkolenie personelu pielęgniarskiego i farmaceutycznego z prawidłowego użytkowania zaoferowanego produktu. Glukometry oraz paski, o których mowa maja zapewnić możliwość wykonania pomiaru stężenia glukozy we krwi: bez konieczności kodowania, być zgodne z normą EN ISO 15197:2015, posiadać możliwość oznaczania glikemii przed i po posiłku, umożliwiać automatyczny wyrzut paska oraz dawać możliwość wykonania pomiaru z użyciem krwi z alternatywnych miejsc nakłucia AST. Glukometr powinien posiadać duży ekran z podświetlanymi cyframi oraz podświetloną szczelinę paskową.</t>
  </si>
  <si>
    <t>Część nr 24 - Dostawy leków różnych 6</t>
  </si>
  <si>
    <t>24.1</t>
  </si>
  <si>
    <t>Acetylcysteine 300mg/3ml x 5 amp.</t>
  </si>
  <si>
    <t xml:space="preserve"> 100mg/ml,5amp 3ml</t>
  </si>
  <si>
    <t>24.2</t>
  </si>
  <si>
    <t>Acidum zolendronicum 4 mg</t>
  </si>
  <si>
    <t>4 mg x 1 fiol.</t>
  </si>
  <si>
    <t>24.3</t>
  </si>
  <si>
    <t>Adrenalinum roztwór do wstrzykiwań 1mg/ml</t>
  </si>
  <si>
    <t>1 mg/1ml x 10 amp.a 1ml</t>
  </si>
  <si>
    <t>24.4</t>
  </si>
  <si>
    <t>Albumin human 20% roztwór  50 ml</t>
  </si>
  <si>
    <t>200g/l , but. 50 ml</t>
  </si>
  <si>
    <t>24.5</t>
  </si>
  <si>
    <t>Amiodaroni hydrochloridum roztwór do wstrzykiwań, 50 mg/ml</t>
  </si>
  <si>
    <t>50 mg/ml x 5 amp x 3 ml</t>
  </si>
  <si>
    <t>24.6</t>
  </si>
  <si>
    <t>Aqua pro injectione amp. 5 ml 100 szt.</t>
  </si>
  <si>
    <t>5ml x 100 amp</t>
  </si>
  <si>
    <t>24.7</t>
  </si>
  <si>
    <t>Ascorbic acid 0,5g/5ml</t>
  </si>
  <si>
    <t>0,5g/5ml a 5 amp.</t>
  </si>
  <si>
    <t>24.8</t>
  </si>
  <si>
    <t>Bupivacainum hydrochloricum 5mg/1ml , amp 10ml</t>
  </si>
  <si>
    <t>1op=10 amp; 10ml</t>
  </si>
  <si>
    <t>24.9</t>
  </si>
  <si>
    <t>Butylscopolamine 20mg x 10 amp.</t>
  </si>
  <si>
    <t>20mg/ml x 10amp</t>
  </si>
  <si>
    <t>24.10</t>
  </si>
  <si>
    <t>Calcii gluconas iniekcja 1 g/10ml</t>
  </si>
  <si>
    <t>1 g/10ml x 5 amp.</t>
  </si>
  <si>
    <t>24.11</t>
  </si>
  <si>
    <t>Calcium chloratum  67mg/1ml x 10amp.</t>
  </si>
  <si>
    <t>67mg/ml x  10amp10ml</t>
  </si>
  <si>
    <t>24.12</t>
  </si>
  <si>
    <t>Chlorpromazine 25mg /5ml x 5amp</t>
  </si>
  <si>
    <t>25mg/5ml x 5amp.</t>
  </si>
  <si>
    <t>24.13</t>
  </si>
  <si>
    <t xml:space="preserve">Dexamethasonum natrium phosphas  roztw. do wstrz. 4 mg/ml  10 amp. 1 ml
</t>
  </si>
  <si>
    <t>0,004g/1ml x 10 amp</t>
  </si>
  <si>
    <t>24.14</t>
  </si>
  <si>
    <t xml:space="preserve">Dexamethasonum natrium phosphas  roztw. do wstrz. 4 mg/ml  10 amp. 2 ml
</t>
  </si>
  <si>
    <t>0,008g/2ml x 10 amp</t>
  </si>
  <si>
    <t>24.15</t>
  </si>
  <si>
    <t>Dextran 10% roztwór do wlewu dożylnego, 40 000</t>
  </si>
  <si>
    <t>1 op= butelka 500ml</t>
  </si>
  <si>
    <t>24.16</t>
  </si>
  <si>
    <t>Dipropionian betametazonu +fosforan betametazonu zawiesina do wstrzykiwań 7mg/ml x 5amp</t>
  </si>
  <si>
    <t>7mg/ml x 5ampułek</t>
  </si>
  <si>
    <t>24.17</t>
  </si>
  <si>
    <t>Drotaverini hydrochloridum rozt.do wstrz.podsk/dom/doż 0,04 g/2ml</t>
  </si>
  <si>
    <t>0,04 g/2ml x 5 amp.a 2ml</t>
  </si>
  <si>
    <t>24.18</t>
  </si>
  <si>
    <t>Ethamsylatum roztwór do wstrzykiwań 125mg/ml x 50 amp</t>
  </si>
  <si>
    <t>0,125g/1ml a 2 ml</t>
  </si>
  <si>
    <t>24.19</t>
  </si>
  <si>
    <t>Fenpiweryna+metamizol+pitofenon</t>
  </si>
  <si>
    <t>500mg +2mg+0,02mg/ml x 10 amp 5 ml r- do wstrzyknięć</t>
  </si>
  <si>
    <t>24.20</t>
  </si>
  <si>
    <t>Ferric hydroxide dextran complex 0,1g/2ml</t>
  </si>
  <si>
    <t>0,1g/2ml 50 amp a 2 ml</t>
  </si>
  <si>
    <t>24.21</t>
  </si>
  <si>
    <t>Glucosum 20% 10ml  10 amp</t>
  </si>
  <si>
    <t>10ml x 10 amp</t>
  </si>
  <si>
    <t>24.22</t>
  </si>
  <si>
    <t>Glucosum 40% 10ml  amp</t>
  </si>
  <si>
    <t>24.23</t>
  </si>
  <si>
    <t>Glyceroli trinitras 1 mg/ml,amp. 10Ml</t>
  </si>
  <si>
    <t>1op=10amp,10ml</t>
  </si>
  <si>
    <t>24.24</t>
  </si>
  <si>
    <t xml:space="preserve">Hydrocortisonum hemisuccinas 
proszek i rozp. do sporz. roztw. do wstrz. i inf. 100 mg   5 fiolek + 5 amp. rozp.
</t>
  </si>
  <si>
    <t>0,1g/2ml x 5 amp</t>
  </si>
  <si>
    <t>24.25</t>
  </si>
  <si>
    <t>Insulin aspart 100j.m./ml wkład a 300j.m./3ml</t>
  </si>
  <si>
    <t>1op= 10 wkładów</t>
  </si>
  <si>
    <t>24.26</t>
  </si>
  <si>
    <t>Insulin aspart, Insulin aspart protamine suspension, 100 j.m./ml, (30/70)</t>
  </si>
  <si>
    <t>10 wkładów</t>
  </si>
  <si>
    <t>24.27</t>
  </si>
  <si>
    <t>Insulin izofanum/humanum 100j.m./ml wkład a 300j.m./3ml</t>
  </si>
  <si>
    <t xml:space="preserve">300 j.m./3ml a 10 wkładów </t>
  </si>
  <si>
    <t>24.28</t>
  </si>
  <si>
    <t>Insulina inj. Neutralis + Insulina Isophanum 30/70 a  3ml</t>
  </si>
  <si>
    <t>24.29</t>
  </si>
  <si>
    <t>Insulinum humanum 100 j.m./ml.wkład a 300j.m./3ml  insuliny rozpuszczalnej)</t>
  </si>
  <si>
    <t>24.30</t>
  </si>
  <si>
    <t>Ketoprofen 0,1g/2ml (i.m. i.v)</t>
  </si>
  <si>
    <t>0,1g/2ml a 2ml a 10amp.</t>
  </si>
  <si>
    <t>24.31</t>
  </si>
  <si>
    <t>Levopromazyna 25mg/ml x 10amp</t>
  </si>
  <si>
    <t>25mg/ml x 10amp</t>
  </si>
  <si>
    <t>24.32</t>
  </si>
  <si>
    <t>Lidocaini hydrochloridum roztwór do wstrzykiwań 20 mg/ml</t>
  </si>
  <si>
    <t>1 op.= 5 fiolek po 50 ml</t>
  </si>
  <si>
    <t>24.33</t>
  </si>
  <si>
    <t>Metoprolol roztwór do wstrzykiwań dozylnych 5 mg/5 ml</t>
  </si>
  <si>
    <t>1 op.= 5 amp</t>
  </si>
  <si>
    <t>24.34</t>
  </si>
  <si>
    <t>Naloxonum hydrochloricum roztwór do wstrzyknięć 0,4 mg/1ml</t>
  </si>
  <si>
    <t>1 op=10 amp.</t>
  </si>
  <si>
    <t>24.35</t>
  </si>
  <si>
    <t>Natrium chloratum 0,9%, amp. 10 ml  100 szt</t>
  </si>
  <si>
    <t>10ml x 100 amp</t>
  </si>
  <si>
    <t>24.36</t>
  </si>
  <si>
    <t>Natrium chloratum 0,9%, amp. 5 ml  100 szt</t>
  </si>
  <si>
    <t>24.37</t>
  </si>
  <si>
    <t>Natrium chloriatum 10%, amp.10ml  100 szt</t>
  </si>
  <si>
    <t>24.38</t>
  </si>
  <si>
    <t>Noradrenalinum roztwór do infuzji 1mg/ml</t>
  </si>
  <si>
    <t xml:space="preserve">1 op=10 amp </t>
  </si>
  <si>
    <t>24.39</t>
  </si>
  <si>
    <t>Octan metyloprednizolonu zawiesina do wstrzykiwań</t>
  </si>
  <si>
    <t>40mg/ml x 1 fiolka</t>
  </si>
  <si>
    <t>24.40</t>
  </si>
  <si>
    <t>Pantoprazolum proszek do sporządzania roztwór 0,04 g</t>
  </si>
  <si>
    <t>0,04 g x 1 fiol.</t>
  </si>
  <si>
    <t>24.41</t>
  </si>
  <si>
    <t>Paracetamol  10mg/ml, roztwór do infuzji, 1000mg/100ml</t>
  </si>
  <si>
    <t>1 op=10 szt. 1000mg/100ml</t>
  </si>
  <si>
    <t>24.42</t>
  </si>
  <si>
    <t>Paracetamol  10mg/ml, roztwór do infuzji, 500mg/50ml</t>
  </si>
  <si>
    <t>1 op=10 szt. 500Mg/50ml</t>
  </si>
  <si>
    <t>24.43</t>
  </si>
  <si>
    <t>Prednisolone hemisuccinate 0,05g amp.+ rozp. 2ml</t>
  </si>
  <si>
    <t>1 op= 3amp+rozp.</t>
  </si>
  <si>
    <t>24.44</t>
  </si>
  <si>
    <t>Propofol 200 mg</t>
  </si>
  <si>
    <t>200 mg / 20 ml x 5 szt</t>
  </si>
  <si>
    <t>24.45</t>
  </si>
  <si>
    <t>Protaminum sulfas</t>
  </si>
  <si>
    <t>10mg/ml a 5 ml</t>
  </si>
  <si>
    <t>24.46</t>
  </si>
  <si>
    <t>Ropivacaini hydrochloridum 2mg/1ml, amp.10ml</t>
  </si>
  <si>
    <t>1op=5amp,</t>
  </si>
  <si>
    <t>24.47</t>
  </si>
  <si>
    <t>Theophyllinum roztw. do wstrz, inf . 20mg/ml;10ml a 5ampułek</t>
  </si>
  <si>
    <t>20mg/ml  x5 ampułek 10ml</t>
  </si>
  <si>
    <t>24.48</t>
  </si>
  <si>
    <t>Thiamini, Pyridoxini, Cyanocobal. roztwór do wstrzykiwań domięśn (0,05g+0,05g+0,5mg)/</t>
  </si>
  <si>
    <t>(0,05g+0,05g+0,5mg)/ x 5 amp.</t>
  </si>
  <si>
    <t>24.49</t>
  </si>
  <si>
    <t>Tranexamic acid 0,5g/5ml</t>
  </si>
  <si>
    <t>0,5g/5ml 5amp.a 5m</t>
  </si>
  <si>
    <t>24.50</t>
  </si>
  <si>
    <t>Urapidyl</t>
  </si>
  <si>
    <t xml:space="preserve">5mg/ml x 5 amp </t>
  </si>
  <si>
    <t>Razem  wartość Część nr 24</t>
  </si>
  <si>
    <t>Zamawiający wymaga produktów leczniczych.</t>
  </si>
  <si>
    <t xml:space="preserve">TAK </t>
  </si>
  <si>
    <t>8716900570353
8716900576225
8716900569548
8716900576331
8716900574313
8716900565403
8716900565380
8716900565366</t>
  </si>
  <si>
    <t xml:space="preserve">Nutridrink Protein  o smaku neutralnym lub czerwonych  owoców lub owoców tropiklanych i imbiru lub truskawkowym lub owoców leśnych, lub waniliowym lub brzoskwinia-mango lub mokka, pakowany po 4 sztuki każda po 125 ml.
</t>
  </si>
  <si>
    <t>Manusan 4% płyn, 500 ml, z pompką</t>
  </si>
  <si>
    <t xml:space="preserve">NIE </t>
  </si>
  <si>
    <t>Fungizone, 50 mg, prosz.d/sp.roztw.d/inf., 1 fiol.</t>
  </si>
  <si>
    <t>Biotrakson,1 g,prosz.d/sp.roztw.d/wstrz.,1 fiol</t>
  </si>
  <si>
    <t>Midazolam Kalceks,1mg/ml;5ml,rozt.d/wst,inf,10amp</t>
  </si>
  <si>
    <t>Midazolam Kalceks,5mg/ml; 3ml,rozt.d/wst,inf,10amp</t>
  </si>
  <si>
    <t>Midazolam Kalceks,5mg/ml; 1ml,rozt.d/wst,inf,10amp</t>
  </si>
  <si>
    <t>Atrozol, 1 mg, tabl.powl., 28 szt,pojemn.</t>
  </si>
  <si>
    <t>Pangrol 10 000, 10 000 j., kaps., 50 szt</t>
  </si>
  <si>
    <t>Pangrol 25 000, 25 000 j., kaps., 20 szt</t>
  </si>
  <si>
    <t>Biosotal  40, 40 mg, tabl., 60 szt</t>
  </si>
  <si>
    <t>Biosotal  80, 80 mg, tabl., 30 szt</t>
  </si>
  <si>
    <t>Pyralgina, 500 mg, tabl., 50 szt</t>
  </si>
  <si>
    <t>Retimax, maść, ochronna z witaminą A, 30 g</t>
  </si>
  <si>
    <t>Neo-Capsiderm, maść, 30 g</t>
  </si>
  <si>
    <t>Moxifloxacin Aurovitas, 400 mg, tabl.powl., 7 szt</t>
  </si>
  <si>
    <t>Paroxetine Aurovitas, 20 mg, tabl.powl., 30 szt</t>
  </si>
  <si>
    <t xml:space="preserve">Część nr 11 - Dostawy leków onkologicznych </t>
  </si>
  <si>
    <t>11.1</t>
  </si>
  <si>
    <t>Carboplatinum 150 mg</t>
  </si>
  <si>
    <t>150 mg x 1 fiol.</t>
  </si>
  <si>
    <t>11.2</t>
  </si>
  <si>
    <t>Carboplatinum 450 mg</t>
  </si>
  <si>
    <t>450 mg x 1 fiol.</t>
  </si>
  <si>
    <t>11.3</t>
  </si>
  <si>
    <t>Carboplatinum 50 mg</t>
  </si>
  <si>
    <t>50 mg x 1 fiol.</t>
  </si>
  <si>
    <t>11.4</t>
  </si>
  <si>
    <t>Carboplatinum 600 mg</t>
  </si>
  <si>
    <t>600 mg x 1 fiol.</t>
  </si>
  <si>
    <t>11.5</t>
  </si>
  <si>
    <t xml:space="preserve">Cyclophosphamidum  1000 mg  </t>
  </si>
  <si>
    <t>1000 mg x 1 fiol</t>
  </si>
  <si>
    <t>11.6</t>
  </si>
  <si>
    <t xml:space="preserve">Cyclophosphamidum 200 mg  </t>
  </si>
  <si>
    <t>200 mg x 1 fiol</t>
  </si>
  <si>
    <t>11.7</t>
  </si>
  <si>
    <t>Docetaksel 20 mg</t>
  </si>
  <si>
    <t>20mg x1fiol.</t>
  </si>
  <si>
    <t>11.8</t>
  </si>
  <si>
    <t>Docetaksel 80 mg</t>
  </si>
  <si>
    <t>80 mg x 1 fiol.</t>
  </si>
  <si>
    <t>11.9</t>
  </si>
  <si>
    <t>Doxorubicinum hydrochloridum 10 mg</t>
  </si>
  <si>
    <t>10 mg x 1 fiol.</t>
  </si>
  <si>
    <t>11.10</t>
  </si>
  <si>
    <t>Doxorubicinum hydrochloridum 50 mg</t>
  </si>
  <si>
    <t>11.11</t>
  </si>
  <si>
    <t>Gemcytabine 1000 mg</t>
  </si>
  <si>
    <t>11.12</t>
  </si>
  <si>
    <t>Gemcytabine 200 mg</t>
  </si>
  <si>
    <t>11.13</t>
  </si>
  <si>
    <t>Paclitaxelum, 100mg</t>
  </si>
  <si>
    <t xml:space="preserve"> 100 mg x 1fiol.</t>
  </si>
  <si>
    <t>11.14</t>
  </si>
  <si>
    <t>Paclitaxelum, 150mg</t>
  </si>
  <si>
    <t xml:space="preserve"> 150 mg x 1fiol.</t>
  </si>
  <si>
    <t>11.15</t>
  </si>
  <si>
    <t>Topotecanum 1 mg</t>
  </si>
  <si>
    <t>0,001g x 1 fiol</t>
  </si>
  <si>
    <t>11.16</t>
  </si>
  <si>
    <t>Topotecanum 4 mg</t>
  </si>
  <si>
    <t>0,004g x 1 fiol</t>
  </si>
  <si>
    <t>11.17</t>
  </si>
  <si>
    <t>Vincristin 1 mg</t>
  </si>
  <si>
    <t>1mg x 1 fiol</t>
  </si>
  <si>
    <t>11.18</t>
  </si>
  <si>
    <t>Aprepitantum 80 mg + 125 mg  2 szt. + 1 szt.</t>
  </si>
  <si>
    <t>0,08 g+0,125 g x 3 szt.</t>
  </si>
  <si>
    <t>11.19</t>
  </si>
  <si>
    <t>Netupitant 300mg + Palonosetron 0,5mg</t>
  </si>
  <si>
    <t>300mg+0,5mgx 1 szt.</t>
  </si>
  <si>
    <t>11.20</t>
  </si>
  <si>
    <t xml:space="preserve">Ondasetronum roztw. do wstrz.  8 mg/4 ml  </t>
  </si>
  <si>
    <t>0,008 g/4ml x 5 amp.</t>
  </si>
  <si>
    <t>11.21</t>
  </si>
  <si>
    <t>Ondasetronum tabl. powl. 4 mg (p.o.)</t>
  </si>
  <si>
    <t>0,004 g x 10 szt.</t>
  </si>
  <si>
    <t>11.22</t>
  </si>
  <si>
    <t>Ondasetronum tabl. powl. 8 mg (p.o.)</t>
  </si>
  <si>
    <t>0,008 g x 10 szt.</t>
  </si>
  <si>
    <t>11.23</t>
  </si>
  <si>
    <t>Zestaw do podawania Paclitaxelu z filtrem wewnętrznym o średnicy porów nieprzekraczajacej 0,22 mikrona</t>
  </si>
  <si>
    <t>1 op=1 zestaw</t>
  </si>
  <si>
    <t>Razem  wartość Część nr 11</t>
  </si>
  <si>
    <t>Pozycja nr: 11.1 – 11.17 - Odbiorca : Apteka Szpitalna Wielospecjalistycznego Szpitala Powiatowego S.A. im. dr B. Hagera ul. Pyskowicka 47-51 (parter), 42-612 Tarnowskie Góry, tel. 32 390 82 71 lub 32 390 82 72</t>
  </si>
  <si>
    <t>Pozycja nr: 11.18 – 11.24 – Odbiorca zamawiające szpitale</t>
  </si>
  <si>
    <t>Taromentin, 500 mg+125 mg, tabl.powl., 14 szt</t>
  </si>
  <si>
    <t>Carboplatin Accord,10mg/ml;15ml,konc.r.d/inf,1fiol</t>
  </si>
  <si>
    <t>Carboplatin Accord,10mg/ml;45ml,konc.r.d/inf,1fiol</t>
  </si>
  <si>
    <t>Carboplatin Accord,10mg/ml; 5ml,konc.r.d/inf,1fiol</t>
  </si>
  <si>
    <t>Carboplatin Accord,10mg/ml;60ml,konc.r.d/inf,1fiol</t>
  </si>
  <si>
    <t>Endoxan,1g,prosz.d/sp.roztw.d/wstrz,75ml,1fiol.</t>
  </si>
  <si>
    <t>Endoxan,200mg,prosz.d/sp.roztw.d/wstrz,20ml,1fiol.</t>
  </si>
  <si>
    <t>Docetaxel Accord,20mg/ml;1ml,konc.ds.rozt.d/inf,1fiol</t>
  </si>
  <si>
    <t>Docetaxel Accord,20mg/ml;4ml,konc.ds.rozt.d/inf,1fiol</t>
  </si>
  <si>
    <t>Doxorubicinum Accord,2mg/ml;5ml,konc.r.d/inf,1fiol</t>
  </si>
  <si>
    <t>Doxorubicinum Accord,2mg/ml;25ml,konc.r.d/inf,1fiol</t>
  </si>
  <si>
    <t>Gemcitabinum Accord,100mg/ml;10ml,konc.ds.r.inf,1fiol</t>
  </si>
  <si>
    <t>Gemcitabinum Accord,100mg/ml;2ml,konc.ds.r.inf,1fiol</t>
  </si>
  <si>
    <t>Paclitaxelum Accord,6mg/ml;16,7ml,konc.r.inf,1fiol</t>
  </si>
  <si>
    <t>Paclitaxelum Accord,6mg/ml;25ml,konc.r.d/inf,1fiol</t>
  </si>
  <si>
    <t>Topotecanum Accord, 1mg/ml;1ml, konc.r.d/inf,1fiol</t>
  </si>
  <si>
    <t>Topotecanum Accord, 1mg/ml;4ml, konc.r.d/inf,1fiol</t>
  </si>
  <si>
    <t>Vincristine Teva, 1 mg/ml; 1ml,roztw.d/wstrz,1fiol</t>
  </si>
  <si>
    <t>Aprepitant Stada,125mg/80mg,kaps.twarde,1szt+2szt</t>
  </si>
  <si>
    <t>Akynzeo, 300 mg + 0,5 mg, kaps.twarde, 1 szt</t>
  </si>
  <si>
    <t>Ondansetron Kabi 2 mg/ml; 4ml, roztw.d/wstrz, 5amp</t>
  </si>
  <si>
    <t>Zofran, 4 mg, tabl.powl., 10 szt</t>
  </si>
  <si>
    <t>Setronon, 8 mg, tabl.powl., 10 szt</t>
  </si>
  <si>
    <t>Solut.Admin.Set,przyrz.d/Paclitaxelu,Vent.,VMC9627</t>
  </si>
  <si>
    <t>Tardyferon, 80 mg Fe2+,tabl.przedł.uwaln., 30 szt</t>
  </si>
  <si>
    <t>Flocare, zest.grawit.,d/worków, 586460, 1 szt</t>
  </si>
  <si>
    <t>Psotriol, (50 mcg + 0,5 mg)/g, maść, 60 g</t>
  </si>
  <si>
    <t>Resolor, 2 mg, tabl. 28 szt</t>
  </si>
  <si>
    <t>Resolor, 1 mg, tabl. 28 szt</t>
  </si>
  <si>
    <t>Bisocard, 2,5 mg, tabl.powl., 30 szt</t>
  </si>
  <si>
    <t>Bisocard, 5 mg, tabl.powl., 30 szt</t>
  </si>
  <si>
    <t>Bisocard,10 mg, tabl.powl., 30 szt</t>
  </si>
  <si>
    <t>Hydroxyzinum VP, 10 mg, tabl.powl.,30 szt,bl(1x30)</t>
  </si>
  <si>
    <t>Hydroxyzinum VP, 25 mg, tabl.powl.,30 szt,bl(1x30)</t>
  </si>
  <si>
    <t>Depakine Chrono300,200mg+87mg,tabl.powl.p.uw,30szt</t>
  </si>
  <si>
    <t>Depakine Chrono500,333mg+145mg,tabl.powl.p.uw,30szt</t>
  </si>
  <si>
    <t>Valzek,  80 mg, tabl., 28 szt</t>
  </si>
  <si>
    <t>Valzek, 160 mg, tabl., 28 szt</t>
  </si>
  <si>
    <t>Nutrison Energy, płyn, 1000 ml, butelka</t>
  </si>
  <si>
    <t>Dexaven, 4 mg/ml; 1 ml, roztw.do wstrz.,10 amp</t>
  </si>
  <si>
    <t>Dexaven, 4 mg/ml; 2 ml, roztw.do wstrz.,10 amp</t>
  </si>
  <si>
    <t xml:space="preserve">Poz 25  Zakomczona produkcja Pismo </t>
  </si>
  <si>
    <t xml:space="preserve">Poz 16,17 Zakończona produkcja Pismo </t>
  </si>
  <si>
    <t xml:space="preserve">Poz 24 65 Zakończona produkcja   Pismo </t>
  </si>
  <si>
    <t xml:space="preserve">Poz 31 Zakczona produkcja Pismo </t>
  </si>
  <si>
    <t>Captopril Jelfa, 12,5 mg, tabl., 30 szt</t>
  </si>
  <si>
    <t>Captopril Jelfa, 25 mg, tabl., 30 szt,bl</t>
  </si>
  <si>
    <t>Hitaxa, 5 mg, tabl.uleg.rozpad.w j.ustnej, 10 szt</t>
  </si>
  <si>
    <t>Ivohart, 5 mg, tabl.powl., 56 szt</t>
  </si>
  <si>
    <t>Ivohart, 7,5 mg, tabl.powl., 56 szt</t>
  </si>
  <si>
    <t>Promazin Jelfa, 25 mg, tabl.draż., 60 szt</t>
  </si>
  <si>
    <t>Promazin Jelfa,100 mg, tabl.draż., 60 szt</t>
  </si>
  <si>
    <t>Promazin Jelfa, 50 mg, tabl.draż., 60 szt</t>
  </si>
  <si>
    <t>Cavilon, krem, ochronny, barierowy,3392G,92g,tubka</t>
  </si>
  <si>
    <t>Linomag, oliwka, dla dzieci i niemowląt, 200 ml</t>
  </si>
  <si>
    <t>Wartość
brutto</t>
  </si>
  <si>
    <t xml:space="preserve">Wartość
netto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</si>
</sst>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zł&quot;_-;\-* #,##0.00\ &quot;zł&quot;_-;_-* &quot;-&quot;??\ &quot;zł&quot;_-;_-@_-"/>
    <numFmt numFmtId="164" formatCode="\ * #,##0.00&quot; zł &quot;;\-* #,##0.00&quot; zł &quot;;\ * \-#&quot; zł &quot;;\ @\ "/>
    <numFmt numFmtId="165" formatCode="_-* #,##0.00&quot; zł&quot;_-;\-* #,##0.00&quot; zł&quot;_-;_-* \-??&quot; zł&quot;_-;_-@_-"/>
    <numFmt numFmtId="166" formatCode="#,##0.00_ ;\-#,##0.00\ "/>
    <numFmt numFmtId="167" formatCode="d/mm/yyyy"/>
  </numFmts>
  <fonts count="50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name val="Arial"/>
      <family val="2"/>
      <charset val="1"/>
    </font>
    <font>
      <b/>
      <sz val="9"/>
      <name val="Arial"/>
      <family val="2"/>
      <charset val="1"/>
    </font>
    <font>
      <b/>
      <i/>
      <sz val="9"/>
      <name val="Arial"/>
      <family val="2"/>
      <charset val="1"/>
    </font>
    <font>
      <sz val="9"/>
      <color rgb="FF000000"/>
      <name val="Arial"/>
      <family val="2"/>
      <charset val="238"/>
    </font>
    <font>
      <sz val="9"/>
      <name val="Arial"/>
      <family val="2"/>
      <charset val="238"/>
    </font>
    <font>
      <sz val="9"/>
      <color rgb="FF000000"/>
      <name val="Arial"/>
      <family val="2"/>
      <charset val="1"/>
    </font>
    <font>
      <sz val="9"/>
      <color rgb="FFFF0000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b/>
      <i/>
      <sz val="9"/>
      <name val="Arial"/>
      <family val="2"/>
      <charset val="238"/>
    </font>
    <font>
      <b/>
      <sz val="8"/>
      <name val="Arial"/>
      <family val="2"/>
      <charset val="238"/>
    </font>
    <font>
      <sz val="8"/>
      <color rgb="FF00000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color rgb="FF0000FF"/>
      <name val="Arial"/>
      <family val="2"/>
      <charset val="238"/>
    </font>
    <font>
      <sz val="9"/>
      <color theme="1"/>
      <name val="Calibri"/>
      <family val="2"/>
      <charset val="238"/>
      <scheme val="minor"/>
    </font>
    <font>
      <b/>
      <i/>
      <sz val="8"/>
      <name val="Arial"/>
      <family val="2"/>
      <charset val="238"/>
    </font>
    <font>
      <i/>
      <sz val="8"/>
      <name val="Arial"/>
      <family val="2"/>
      <charset val="238"/>
    </font>
    <font>
      <sz val="8"/>
      <color rgb="FF0000FF"/>
      <name val="Arial"/>
      <family val="2"/>
      <charset val="238"/>
    </font>
    <font>
      <sz val="8"/>
      <color rgb="FFFF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9"/>
      <color rgb="FF000000"/>
      <name val="Arial"/>
      <family val="2"/>
      <charset val="238"/>
    </font>
    <font>
      <b/>
      <sz val="10"/>
      <color theme="1"/>
      <name val="Calibri"/>
      <family val="2"/>
      <charset val="238"/>
      <scheme val="minor"/>
    </font>
    <font>
      <sz val="8"/>
      <color rgb="FF000000"/>
      <name val="Arial CE1"/>
      <charset val="238"/>
    </font>
    <font>
      <b/>
      <sz val="9"/>
      <name val="Arial CE"/>
      <family val="2"/>
      <charset val="238"/>
    </font>
    <font>
      <i/>
      <sz val="8"/>
      <color rgb="FF000000"/>
      <name val="Arial CE"/>
      <family val="2"/>
      <charset val="238"/>
    </font>
    <font>
      <sz val="9"/>
      <name val="Arial CE"/>
      <family val="2"/>
      <charset val="238"/>
    </font>
    <font>
      <sz val="9"/>
      <name val="Arial CE"/>
      <charset val="238"/>
    </font>
    <font>
      <sz val="9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b/>
      <sz val="8"/>
      <color rgb="FF000000"/>
      <name val="Arial"/>
      <family val="2"/>
      <charset val="238"/>
    </font>
    <font>
      <sz val="8"/>
      <color rgb="FFCE181E"/>
      <name val="Arial"/>
      <family val="2"/>
      <charset val="238"/>
    </font>
    <font>
      <sz val="8"/>
      <name val="Arial"/>
      <family val="2"/>
      <charset val="1"/>
    </font>
    <font>
      <sz val="8"/>
      <name val="Calibri"/>
      <family val="2"/>
      <scheme val="minor"/>
    </font>
    <font>
      <b/>
      <sz val="8"/>
      <name val="Calibri"/>
      <family val="2"/>
      <charset val="238"/>
    </font>
    <font>
      <b/>
      <sz val="10"/>
      <color rgb="FFFF0000"/>
      <name val="Arial"/>
      <family val="2"/>
      <charset val="238"/>
    </font>
    <font>
      <b/>
      <sz val="10"/>
      <color indexed="8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name val="Calibri"/>
      <family val="2"/>
      <scheme val="minor"/>
    </font>
    <font>
      <b/>
      <sz val="11"/>
      <name val="Calibri"/>
      <family val="2"/>
      <charset val="238"/>
    </font>
    <font>
      <sz val="9"/>
      <name val="Times New Roman"/>
      <family val="1"/>
      <charset val="238"/>
    </font>
    <font>
      <b/>
      <sz val="9"/>
      <color rgb="FF0000FF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2"/>
      <color indexed="8"/>
      <name val="Calibri"/>
      <family val="2"/>
      <charset val="238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FFF5CE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D9D9D9"/>
      </patternFill>
    </fill>
    <fill>
      <patternFill patternType="solid">
        <fgColor theme="0"/>
        <bgColor rgb="FF00FF00"/>
      </patternFill>
    </fill>
    <fill>
      <patternFill patternType="solid">
        <fgColor theme="0"/>
        <bgColor rgb="FFFFFF00"/>
      </patternFill>
    </fill>
    <fill>
      <patternFill patternType="solid">
        <fgColor theme="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FFF5CE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90">
    <xf numFmtId="0" fontId="0" fillId="0" borderId="0" xfId="0"/>
    <xf numFmtId="0" fontId="0" fillId="0" borderId="0" xfId="0" applyAlignment="1">
      <alignment wrapText="1"/>
    </xf>
    <xf numFmtId="9" fontId="0" fillId="0" borderId="0" xfId="0" applyNumberFormat="1"/>
    <xf numFmtId="0" fontId="2" fillId="0" borderId="0" xfId="0" applyFont="1" applyAlignment="1">
      <alignment horizontal="left"/>
    </xf>
    <xf numFmtId="0" fontId="2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4" fontId="2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4" fontId="3" fillId="2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0" fillId="0" borderId="2" xfId="0" applyBorder="1"/>
    <xf numFmtId="3" fontId="2" fillId="3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3" fontId="2" fillId="5" borderId="5" xfId="0" applyNumberFormat="1" applyFont="1" applyFill="1" applyBorder="1" applyAlignment="1">
      <alignment horizontal="center" vertical="center" wrapText="1"/>
    </xf>
    <xf numFmtId="3" fontId="2" fillId="0" borderId="2" xfId="0" applyNumberFormat="1" applyFont="1" applyBorder="1" applyAlignment="1">
      <alignment horizontal="center" vertical="center" wrapText="1"/>
    </xf>
    <xf numFmtId="9" fontId="2" fillId="0" borderId="2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1" fontId="2" fillId="3" borderId="2" xfId="0" applyNumberFormat="1" applyFont="1" applyFill="1" applyBorder="1" applyAlignment="1">
      <alignment horizontal="center" vertical="center" wrapText="1"/>
    </xf>
    <xf numFmtId="1" fontId="2" fillId="4" borderId="2" xfId="0" applyNumberFormat="1" applyFont="1" applyFill="1" applyBorder="1" applyAlignment="1">
      <alignment horizontal="center" vertical="center" wrapText="1"/>
    </xf>
    <xf numFmtId="1" fontId="2" fillId="5" borderId="2" xfId="0" applyNumberFormat="1" applyFont="1" applyFill="1" applyBorder="1" applyAlignment="1">
      <alignment horizontal="center" vertical="center" wrapText="1"/>
    </xf>
    <xf numFmtId="4" fontId="8" fillId="6" borderId="0" xfId="0" applyNumberFormat="1" applyFont="1" applyFill="1" applyAlignment="1">
      <alignment horizontal="right"/>
    </xf>
    <xf numFmtId="4" fontId="2" fillId="0" borderId="0" xfId="0" applyNumberFormat="1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9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/>
    <xf numFmtId="0" fontId="10" fillId="0" borderId="0" xfId="0" applyFont="1" applyAlignment="1">
      <alignment vertical="center"/>
    </xf>
    <xf numFmtId="4" fontId="6" fillId="0" borderId="0" xfId="0" applyNumberFormat="1" applyFont="1" applyAlignment="1">
      <alignment horizontal="right"/>
    </xf>
    <xf numFmtId="0" fontId="11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2" fillId="0" borderId="0" xfId="0" applyFont="1" applyAlignment="1">
      <alignment horizontal="left" vertical="center"/>
    </xf>
    <xf numFmtId="0" fontId="9" fillId="0" borderId="0" xfId="0" applyFont="1" applyAlignment="1">
      <alignment wrapText="1"/>
    </xf>
    <xf numFmtId="0" fontId="13" fillId="0" borderId="0" xfId="0" applyFont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wrapText="1"/>
    </xf>
    <xf numFmtId="0" fontId="9" fillId="0" borderId="2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4" fontId="13" fillId="2" borderId="2" xfId="0" applyNumberFormat="1" applyFont="1" applyFill="1" applyBorder="1" applyAlignment="1">
      <alignment horizontal="center" vertical="center" wrapText="1"/>
    </xf>
    <xf numFmtId="1" fontId="6" fillId="0" borderId="2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vertical="center" wrapText="1"/>
    </xf>
    <xf numFmtId="0" fontId="14" fillId="0" borderId="2" xfId="0" applyFont="1" applyBorder="1" applyAlignment="1">
      <alignment wrapText="1"/>
    </xf>
    <xf numFmtId="0" fontId="6" fillId="0" borderId="9" xfId="0" applyFont="1" applyBorder="1" applyAlignment="1">
      <alignment horizontal="center" vertical="center" wrapText="1"/>
    </xf>
    <xf numFmtId="3" fontId="6" fillId="3" borderId="3" xfId="0" applyNumberFormat="1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3" fontId="6" fillId="0" borderId="4" xfId="0" applyNumberFormat="1" applyFont="1" applyBorder="1" applyAlignment="1">
      <alignment horizontal="center" vertical="center"/>
    </xf>
    <xf numFmtId="4" fontId="6" fillId="0" borderId="2" xfId="0" applyNumberFormat="1" applyFont="1" applyBorder="1" applyAlignment="1">
      <alignment vertical="center"/>
    </xf>
    <xf numFmtId="0" fontId="9" fillId="2" borderId="3" xfId="0" applyFont="1" applyFill="1" applyBorder="1" applyAlignment="1">
      <alignment horizontal="left" vertical="center" wrapText="1"/>
    </xf>
    <xf numFmtId="0" fontId="6" fillId="2" borderId="9" xfId="0" applyFont="1" applyFill="1" applyBorder="1" applyAlignment="1">
      <alignment horizontal="center" vertical="center" wrapText="1"/>
    </xf>
    <xf numFmtId="3" fontId="6" fillId="3" borderId="2" xfId="0" applyNumberFormat="1" applyFont="1" applyFill="1" applyBorder="1" applyAlignment="1">
      <alignment horizontal="center" vertical="center"/>
    </xf>
    <xf numFmtId="0" fontId="6" fillId="4" borderId="10" xfId="0" applyFont="1" applyFill="1" applyBorder="1" applyAlignment="1">
      <alignment horizontal="center" vertical="center" wrapText="1"/>
    </xf>
    <xf numFmtId="0" fontId="6" fillId="4" borderId="9" xfId="0" applyFont="1" applyFill="1" applyBorder="1" applyAlignment="1">
      <alignment horizontal="center" vertical="center" wrapText="1"/>
    </xf>
    <xf numFmtId="0" fontId="6" fillId="7" borderId="9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3" fontId="6" fillId="3" borderId="4" xfId="0" applyNumberFormat="1" applyFont="1" applyFill="1" applyBorder="1" applyAlignment="1">
      <alignment horizontal="center" vertical="center"/>
    </xf>
    <xf numFmtId="3" fontId="6" fillId="4" borderId="9" xfId="0" applyNumberFormat="1" applyFont="1" applyFill="1" applyBorder="1" applyAlignment="1">
      <alignment horizontal="center" vertical="center"/>
    </xf>
    <xf numFmtId="3" fontId="6" fillId="5" borderId="2" xfId="0" applyNumberFormat="1" applyFont="1" applyFill="1" applyBorder="1" applyAlignment="1">
      <alignment horizontal="center" vertical="center"/>
    </xf>
    <xf numFmtId="1" fontId="6" fillId="3" borderId="4" xfId="0" applyNumberFormat="1" applyFont="1" applyFill="1" applyBorder="1" applyAlignment="1">
      <alignment horizontal="center" vertical="center"/>
    </xf>
    <xf numFmtId="1" fontId="6" fillId="4" borderId="3" xfId="0" applyNumberFormat="1" applyFont="1" applyFill="1" applyBorder="1" applyAlignment="1">
      <alignment horizontal="center" vertical="center" wrapText="1"/>
    </xf>
    <xf numFmtId="1" fontId="6" fillId="5" borderId="2" xfId="0" applyNumberFormat="1" applyFont="1" applyFill="1" applyBorder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/>
    </xf>
    <xf numFmtId="0" fontId="6" fillId="0" borderId="8" xfId="0" applyFont="1" applyBorder="1" applyAlignment="1">
      <alignment vertical="center" wrapText="1"/>
    </xf>
    <xf numFmtId="0" fontId="6" fillId="0" borderId="11" xfId="0" applyFont="1" applyBorder="1" applyAlignment="1">
      <alignment horizontal="center" vertical="center" wrapText="1"/>
    </xf>
    <xf numFmtId="3" fontId="6" fillId="3" borderId="11" xfId="0" applyNumberFormat="1" applyFont="1" applyFill="1" applyBorder="1" applyAlignment="1">
      <alignment horizontal="center" vertical="center"/>
    </xf>
    <xf numFmtId="0" fontId="6" fillId="4" borderId="8" xfId="0" applyFont="1" applyFill="1" applyBorder="1" applyAlignment="1">
      <alignment horizontal="center" vertical="center" wrapText="1"/>
    </xf>
    <xf numFmtId="4" fontId="6" fillId="0" borderId="2" xfId="0" applyNumberFormat="1" applyFont="1" applyBorder="1"/>
    <xf numFmtId="0" fontId="6" fillId="2" borderId="0" xfId="0" applyFont="1" applyFill="1"/>
    <xf numFmtId="0" fontId="17" fillId="0" borderId="0" xfId="0" applyFont="1"/>
    <xf numFmtId="0" fontId="6" fillId="0" borderId="0" xfId="0" applyFont="1" applyAlignment="1">
      <alignment horizontal="center" vertical="center"/>
    </xf>
    <xf numFmtId="4" fontId="6" fillId="0" borderId="0" xfId="0" applyNumberFormat="1" applyFont="1"/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 vertical="center"/>
    </xf>
    <xf numFmtId="49" fontId="9" fillId="0" borderId="2" xfId="0" applyNumberFormat="1" applyFont="1" applyBorder="1" applyAlignment="1">
      <alignment horizontal="center" vertical="center" wrapText="1"/>
    </xf>
    <xf numFmtId="0" fontId="9" fillId="0" borderId="3" xfId="0" applyFont="1" applyBorder="1" applyAlignment="1">
      <alignment vertical="center" wrapText="1"/>
    </xf>
    <xf numFmtId="0" fontId="9" fillId="0" borderId="4" xfId="0" applyFont="1" applyBorder="1" applyAlignment="1">
      <alignment horizontal="center" vertical="center" wrapText="1"/>
    </xf>
    <xf numFmtId="3" fontId="9" fillId="0" borderId="2" xfId="0" applyNumberFormat="1" applyFont="1" applyBorder="1" applyAlignment="1">
      <alignment horizontal="center" vertical="center" wrapText="1"/>
    </xf>
    <xf numFmtId="3" fontId="9" fillId="4" borderId="2" xfId="0" applyNumberFormat="1" applyFont="1" applyFill="1" applyBorder="1" applyAlignment="1">
      <alignment horizontal="center" vertical="center" wrapText="1"/>
    </xf>
    <xf numFmtId="3" fontId="9" fillId="5" borderId="2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4" fontId="6" fillId="0" borderId="2" xfId="0" applyNumberFormat="1" applyFont="1" applyBorder="1" applyAlignment="1">
      <alignment horizontal="right" vertical="center"/>
    </xf>
    <xf numFmtId="0" fontId="9" fillId="0" borderId="3" xfId="0" applyFont="1" applyBorder="1" applyAlignment="1">
      <alignment horizontal="left" vertical="center" wrapText="1"/>
    </xf>
    <xf numFmtId="0" fontId="6" fillId="4" borderId="2" xfId="0" applyFont="1" applyFill="1" applyBorder="1" applyAlignment="1">
      <alignment horizontal="center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vertical="center" wrapText="1"/>
    </xf>
    <xf numFmtId="3" fontId="9" fillId="2" borderId="2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1" fillId="0" borderId="0" xfId="0" applyFont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1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11" fillId="0" borderId="1" xfId="0" applyFont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4" fontId="11" fillId="2" borderId="2" xfId="0" applyNumberFormat="1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3" fontId="6" fillId="0" borderId="2" xfId="0" applyNumberFormat="1" applyFont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3" fontId="6" fillId="0" borderId="1" xfId="0" applyNumberFormat="1" applyFont="1" applyBorder="1" applyAlignment="1">
      <alignment horizontal="center" vertical="center"/>
    </xf>
    <xf numFmtId="0" fontId="6" fillId="4" borderId="11" xfId="0" applyFont="1" applyFill="1" applyBorder="1" applyAlignment="1">
      <alignment horizontal="center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18" fillId="0" borderId="0" xfId="0" applyFont="1"/>
    <xf numFmtId="0" fontId="11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 wrapText="1"/>
    </xf>
    <xf numFmtId="1" fontId="9" fillId="0" borderId="2" xfId="0" applyNumberFormat="1" applyFont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0" fontId="9" fillId="5" borderId="2" xfId="0" applyFont="1" applyFill="1" applyBorder="1" applyAlignment="1">
      <alignment horizontal="center" vertical="center" wrapText="1"/>
    </xf>
    <xf numFmtId="3" fontId="9" fillId="0" borderId="2" xfId="0" applyNumberFormat="1" applyFont="1" applyBorder="1" applyAlignment="1">
      <alignment horizontal="center" vertical="center"/>
    </xf>
    <xf numFmtId="165" fontId="9" fillId="2" borderId="3" xfId="0" applyNumberFormat="1" applyFont="1" applyFill="1" applyBorder="1" applyAlignment="1">
      <alignment horizontal="center" vertical="center"/>
    </xf>
    <xf numFmtId="165" fontId="9" fillId="0" borderId="2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5" fillId="0" borderId="0" xfId="0" applyFont="1"/>
    <xf numFmtId="0" fontId="11" fillId="2" borderId="0" xfId="0" applyFont="1" applyFill="1"/>
    <xf numFmtId="0" fontId="9" fillId="0" borderId="0" xfId="0" applyFont="1"/>
    <xf numFmtId="0" fontId="13" fillId="0" borderId="0" xfId="0" applyFont="1" applyAlignment="1">
      <alignment vertical="center"/>
    </xf>
    <xf numFmtId="0" fontId="13" fillId="0" borderId="0" xfId="0" applyFont="1"/>
    <xf numFmtId="0" fontId="9" fillId="0" borderId="0" xfId="0" applyFont="1" applyAlignment="1">
      <alignment vertical="center"/>
    </xf>
    <xf numFmtId="0" fontId="9" fillId="3" borderId="1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/>
    </xf>
    <xf numFmtId="0" fontId="14" fillId="2" borderId="3" xfId="0" applyFont="1" applyFill="1" applyBorder="1" applyAlignment="1">
      <alignment vertical="center" wrapText="1"/>
    </xf>
    <xf numFmtId="0" fontId="9" fillId="2" borderId="4" xfId="0" applyFont="1" applyFill="1" applyBorder="1" applyAlignment="1">
      <alignment horizontal="center" vertical="center" wrapText="1"/>
    </xf>
    <xf numFmtId="166" fontId="9" fillId="2" borderId="2" xfId="1" applyNumberFormat="1" applyFont="1" applyFill="1" applyBorder="1" applyAlignment="1" applyProtection="1">
      <alignment wrapText="1"/>
    </xf>
    <xf numFmtId="0" fontId="13" fillId="2" borderId="0" xfId="0" applyFont="1" applyFill="1" applyAlignment="1">
      <alignment horizontal="center" vertical="center" wrapText="1"/>
    </xf>
    <xf numFmtId="44" fontId="13" fillId="0" borderId="0" xfId="1" applyFont="1" applyBorder="1" applyAlignment="1" applyProtection="1">
      <alignment wrapText="1"/>
    </xf>
    <xf numFmtId="166" fontId="9" fillId="2" borderId="0" xfId="1" applyNumberFormat="1" applyFont="1" applyFill="1" applyBorder="1" applyAlignment="1" applyProtection="1">
      <alignment wrapText="1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4" fontId="9" fillId="0" borderId="0" xfId="0" applyNumberFormat="1" applyFont="1" applyAlignment="1">
      <alignment horizontal="right"/>
    </xf>
    <xf numFmtId="4" fontId="9" fillId="0" borderId="0" xfId="0" applyNumberFormat="1" applyFont="1"/>
    <xf numFmtId="1" fontId="13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1" fontId="13" fillId="0" borderId="0" xfId="0" applyNumberFormat="1" applyFont="1" applyAlignment="1">
      <alignment horizontal="left" vertical="center"/>
    </xf>
    <xf numFmtId="1" fontId="13" fillId="0" borderId="0" xfId="0" applyNumberFormat="1" applyFont="1" applyAlignment="1">
      <alignment vertical="center" wrapText="1"/>
    </xf>
    <xf numFmtId="0" fontId="13" fillId="2" borderId="0" xfId="0" applyFont="1" applyFill="1" applyAlignment="1">
      <alignment horizontal="left" vertical="center" wrapText="1"/>
    </xf>
    <xf numFmtId="0" fontId="14" fillId="0" borderId="0" xfId="0" applyFont="1"/>
    <xf numFmtId="1" fontId="9" fillId="0" borderId="2" xfId="0" applyNumberFormat="1" applyFont="1" applyBorder="1" applyAlignment="1">
      <alignment horizontal="center" vertical="center"/>
    </xf>
    <xf numFmtId="1" fontId="9" fillId="4" borderId="2" xfId="0" applyNumberFormat="1" applyFont="1" applyFill="1" applyBorder="1" applyAlignment="1">
      <alignment horizontal="center" vertical="center"/>
    </xf>
    <xf numFmtId="1" fontId="9" fillId="5" borderId="2" xfId="0" applyNumberFormat="1" applyFont="1" applyFill="1" applyBorder="1" applyAlignment="1">
      <alignment horizontal="center" vertical="center"/>
    </xf>
    <xf numFmtId="3" fontId="9" fillId="4" borderId="2" xfId="0" applyNumberFormat="1" applyFont="1" applyFill="1" applyBorder="1" applyAlignment="1">
      <alignment horizontal="center" vertical="center"/>
    </xf>
    <xf numFmtId="3" fontId="9" fillId="5" borderId="2" xfId="0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 wrapText="1"/>
    </xf>
    <xf numFmtId="0" fontId="0" fillId="4" borderId="2" xfId="0" applyFill="1" applyBorder="1" applyAlignment="1">
      <alignment horizontal="center"/>
    </xf>
    <xf numFmtId="0" fontId="14" fillId="0" borderId="3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4" fontId="13" fillId="0" borderId="2" xfId="0" applyNumberFormat="1" applyFont="1" applyBorder="1" applyAlignment="1">
      <alignment vertical="center"/>
    </xf>
    <xf numFmtId="1" fontId="9" fillId="0" borderId="0" xfId="0" applyNumberFormat="1" applyFont="1"/>
    <xf numFmtId="0" fontId="20" fillId="0" borderId="0" xfId="0" applyFont="1" applyAlignment="1">
      <alignment wrapText="1"/>
    </xf>
    <xf numFmtId="0" fontId="9" fillId="2" borderId="0" xfId="0" applyFont="1" applyFill="1"/>
    <xf numFmtId="0" fontId="21" fillId="2" borderId="0" xfId="0" applyFont="1" applyFill="1"/>
    <xf numFmtId="4" fontId="9" fillId="2" borderId="0" xfId="0" applyNumberFormat="1" applyFont="1" applyFill="1" applyAlignment="1">
      <alignment horizontal="right"/>
    </xf>
    <xf numFmtId="4" fontId="22" fillId="0" borderId="0" xfId="0" applyNumberFormat="1" applyFont="1" applyAlignment="1">
      <alignment horizontal="right"/>
    </xf>
    <xf numFmtId="0" fontId="23" fillId="0" borderId="0" xfId="0" applyFont="1"/>
    <xf numFmtId="4" fontId="6" fillId="0" borderId="2" xfId="0" applyNumberFormat="1" applyFont="1" applyBorder="1" applyAlignment="1">
      <alignment horizontal="center" vertical="center"/>
    </xf>
    <xf numFmtId="0" fontId="9" fillId="4" borderId="8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/>
    </xf>
    <xf numFmtId="0" fontId="27" fillId="0" borderId="0" xfId="0" applyFont="1" applyAlignment="1">
      <alignment horizontal="left" vertical="center" wrapText="1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7" fillId="2" borderId="0" xfId="0" applyFont="1" applyFill="1" applyAlignment="1">
      <alignment horizontal="left" vertical="center" wrapText="1"/>
    </xf>
    <xf numFmtId="0" fontId="6" fillId="0" borderId="2" xfId="0" applyFont="1" applyBorder="1" applyAlignment="1">
      <alignment horizontal="center" vertical="center"/>
    </xf>
    <xf numFmtId="0" fontId="29" fillId="2" borderId="9" xfId="0" applyFont="1" applyFill="1" applyBorder="1" applyAlignment="1">
      <alignment horizontal="center" vertical="center" wrapText="1"/>
    </xf>
    <xf numFmtId="0" fontId="29" fillId="2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9" fillId="5" borderId="4" xfId="0" applyFont="1" applyFill="1" applyBorder="1" applyAlignment="1">
      <alignment horizontal="center" vertical="center" wrapText="1"/>
    </xf>
    <xf numFmtId="0" fontId="30" fillId="2" borderId="4" xfId="0" applyFont="1" applyFill="1" applyBorder="1" applyAlignment="1">
      <alignment horizontal="center" vertical="center" wrapText="1"/>
    </xf>
    <xf numFmtId="0" fontId="31" fillId="4" borderId="4" xfId="0" applyFont="1" applyFill="1" applyBorder="1" applyAlignment="1">
      <alignment horizontal="center" vertical="center" wrapText="1"/>
    </xf>
    <xf numFmtId="0" fontId="29" fillId="2" borderId="12" xfId="0" applyFont="1" applyFill="1" applyBorder="1" applyAlignment="1">
      <alignment horizontal="center" vertical="center" wrapText="1"/>
    </xf>
    <xf numFmtId="0" fontId="29" fillId="2" borderId="1" xfId="0" applyFont="1" applyFill="1" applyBorder="1" applyAlignment="1">
      <alignment horizontal="center" vertical="center" wrapText="1"/>
    </xf>
    <xf numFmtId="0" fontId="31" fillId="4" borderId="11" xfId="0" applyFont="1" applyFill="1" applyBorder="1" applyAlignment="1">
      <alignment horizontal="center" vertical="center" wrapText="1"/>
    </xf>
    <xf numFmtId="0" fontId="29" fillId="5" borderId="11" xfId="0" applyFont="1" applyFill="1" applyBorder="1" applyAlignment="1">
      <alignment horizontal="center" vertical="center" wrapText="1"/>
    </xf>
    <xf numFmtId="0" fontId="0" fillId="2" borderId="0" xfId="0" applyFill="1"/>
    <xf numFmtId="4" fontId="0" fillId="0" borderId="0" xfId="0" applyNumberFormat="1"/>
    <xf numFmtId="4" fontId="5" fillId="0" borderId="0" xfId="0" applyNumberFormat="1" applyFont="1"/>
    <xf numFmtId="0" fontId="6" fillId="5" borderId="1" xfId="0" applyFont="1" applyFill="1" applyBorder="1" applyAlignment="1">
      <alignment horizontal="center" vertical="center"/>
    </xf>
    <xf numFmtId="0" fontId="9" fillId="0" borderId="0" xfId="0" applyFont="1" applyAlignment="1">
      <alignment horizontal="left"/>
    </xf>
    <xf numFmtId="0" fontId="9" fillId="2" borderId="0" xfId="0" applyFont="1" applyFill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4" fontId="9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left"/>
    </xf>
    <xf numFmtId="0" fontId="13" fillId="0" borderId="0" xfId="0" applyFont="1" applyAlignment="1">
      <alignment wrapText="1"/>
    </xf>
    <xf numFmtId="4" fontId="13" fillId="2" borderId="1" xfId="0" applyNumberFormat="1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167" fontId="9" fillId="0" borderId="1" xfId="0" applyNumberFormat="1" applyFont="1" applyBorder="1" applyAlignment="1">
      <alignment horizontal="center" vertical="center" wrapText="1"/>
    </xf>
    <xf numFmtId="1" fontId="9" fillId="3" borderId="2" xfId="0" applyNumberFormat="1" applyFont="1" applyFill="1" applyBorder="1" applyAlignment="1">
      <alignment horizontal="center" vertical="center"/>
    </xf>
    <xf numFmtId="165" fontId="9" fillId="0" borderId="2" xfId="0" applyNumberFormat="1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2" xfId="0" applyFont="1" applyBorder="1" applyAlignment="1">
      <alignment horizontal="center" vertical="center" wrapText="1"/>
    </xf>
    <xf numFmtId="4" fontId="9" fillId="0" borderId="2" xfId="0" applyNumberFormat="1" applyFont="1" applyBorder="1"/>
    <xf numFmtId="2" fontId="9" fillId="0" borderId="0" xfId="0" applyNumberFormat="1" applyFont="1"/>
    <xf numFmtId="0" fontId="13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6" fillId="0" borderId="0" xfId="0" applyNumberFormat="1" applyFont="1" applyAlignment="1">
      <alignment horizontal="right" vertical="center"/>
    </xf>
    <xf numFmtId="0" fontId="13" fillId="0" borderId="1" xfId="0" applyFont="1" applyBorder="1" applyAlignment="1">
      <alignment horizontal="center" vertical="center"/>
    </xf>
    <xf numFmtId="49" fontId="9" fillId="0" borderId="2" xfId="0" applyNumberFormat="1" applyFont="1" applyBorder="1" applyAlignment="1">
      <alignment vertical="center" wrapText="1"/>
    </xf>
    <xf numFmtId="0" fontId="9" fillId="0" borderId="4" xfId="0" applyFont="1" applyBorder="1" applyAlignment="1">
      <alignment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vertical="center" wrapText="1"/>
    </xf>
    <xf numFmtId="0" fontId="9" fillId="0" borderId="11" xfId="0" applyFont="1" applyBorder="1" applyAlignment="1">
      <alignment vertical="center" wrapText="1"/>
    </xf>
    <xf numFmtId="0" fontId="9" fillId="0" borderId="4" xfId="0" applyFont="1" applyBorder="1" applyAlignment="1">
      <alignment horizontal="left" vertical="center" wrapText="1"/>
    </xf>
    <xf numFmtId="1" fontId="9" fillId="4" borderId="3" xfId="0" applyNumberFormat="1" applyFont="1" applyFill="1" applyBorder="1" applyAlignment="1">
      <alignment horizontal="center" vertical="center" wrapText="1"/>
    </xf>
    <xf numFmtId="1" fontId="9" fillId="5" borderId="2" xfId="0" applyNumberFormat="1" applyFont="1" applyFill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9" fillId="2" borderId="4" xfId="0" applyFont="1" applyFill="1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horizontal="left"/>
    </xf>
    <xf numFmtId="0" fontId="14" fillId="0" borderId="0" xfId="0" applyFont="1" applyAlignment="1">
      <alignment wrapText="1"/>
    </xf>
    <xf numFmtId="0" fontId="14" fillId="0" borderId="0" xfId="0" applyFont="1" applyAlignment="1">
      <alignment vertical="center"/>
    </xf>
    <xf numFmtId="0" fontId="14" fillId="2" borderId="0" xfId="0" applyFont="1" applyFill="1" applyAlignment="1">
      <alignment vertical="center"/>
    </xf>
    <xf numFmtId="0" fontId="21" fillId="2" borderId="0" xfId="0" applyFont="1" applyFill="1" applyAlignment="1">
      <alignment vertical="center"/>
    </xf>
    <xf numFmtId="4" fontId="14" fillId="0" borderId="0" xfId="0" applyNumberFormat="1" applyFont="1" applyAlignment="1">
      <alignment horizontal="right" vertical="center"/>
    </xf>
    <xf numFmtId="9" fontId="14" fillId="0" borderId="0" xfId="0" applyNumberFormat="1" applyFont="1" applyAlignment="1">
      <alignment vertical="center"/>
    </xf>
    <xf numFmtId="0" fontId="35" fillId="0" borderId="0" xfId="0" applyFont="1"/>
    <xf numFmtId="49" fontId="14" fillId="0" borderId="2" xfId="0" applyNumberFormat="1" applyFont="1" applyBorder="1" applyAlignment="1">
      <alignment vertical="center"/>
    </xf>
    <xf numFmtId="0" fontId="9" fillId="4" borderId="2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2" fontId="14" fillId="0" borderId="2" xfId="0" applyNumberFormat="1" applyFont="1" applyBorder="1"/>
    <xf numFmtId="0" fontId="35" fillId="0" borderId="0" xfId="0" applyFont="1" applyAlignment="1">
      <alignment wrapText="1"/>
    </xf>
    <xf numFmtId="4" fontId="14" fillId="0" borderId="0" xfId="0" applyNumberFormat="1" applyFont="1"/>
    <xf numFmtId="0" fontId="13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4" fontId="5" fillId="0" borderId="0" xfId="0" applyNumberFormat="1" applyFont="1" applyAlignment="1">
      <alignment horizontal="right" vertical="center"/>
    </xf>
    <xf numFmtId="9" fontId="5" fillId="0" borderId="0" xfId="0" applyNumberFormat="1" applyFont="1" applyAlignment="1">
      <alignment vertical="center"/>
    </xf>
    <xf numFmtId="0" fontId="24" fillId="0" borderId="0" xfId="0" applyFont="1"/>
    <xf numFmtId="0" fontId="5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49" fontId="5" fillId="0" borderId="2" xfId="0" applyNumberFormat="1" applyFont="1" applyBorder="1" applyAlignment="1">
      <alignment vertical="center"/>
    </xf>
    <xf numFmtId="0" fontId="5" fillId="0" borderId="2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/>
    </xf>
    <xf numFmtId="0" fontId="6" fillId="5" borderId="2" xfId="0" applyFont="1" applyFill="1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21" fillId="2" borderId="0" xfId="0" applyFont="1" applyFill="1" applyAlignment="1">
      <alignment horizontal="center" vertical="center"/>
    </xf>
    <xf numFmtId="9" fontId="9" fillId="0" borderId="0" xfId="0" applyNumberFormat="1" applyFont="1" applyAlignment="1">
      <alignment horizontal="center" vertical="center"/>
    </xf>
    <xf numFmtId="49" fontId="9" fillId="0" borderId="2" xfId="0" applyNumberFormat="1" applyFont="1" applyBorder="1" applyAlignment="1">
      <alignment vertical="center"/>
    </xf>
    <xf numFmtId="0" fontId="33" fillId="0" borderId="2" xfId="0" applyFont="1" applyBorder="1" applyAlignment="1">
      <alignment wrapText="1"/>
    </xf>
    <xf numFmtId="0" fontId="37" fillId="0" borderId="2" xfId="0" applyFont="1" applyBorder="1" applyAlignment="1">
      <alignment vertical="center" wrapText="1"/>
    </xf>
    <xf numFmtId="0" fontId="9" fillId="0" borderId="2" xfId="0" applyFont="1" applyBorder="1" applyAlignment="1">
      <alignment vertical="center"/>
    </xf>
    <xf numFmtId="4" fontId="9" fillId="2" borderId="2" xfId="1" applyNumberFormat="1" applyFont="1" applyFill="1" applyBorder="1" applyAlignment="1" applyProtection="1">
      <alignment vertical="center" wrapText="1"/>
    </xf>
    <xf numFmtId="164" fontId="9" fillId="0" borderId="0" xfId="0" applyNumberFormat="1" applyFont="1"/>
    <xf numFmtId="0" fontId="9" fillId="0" borderId="0" xfId="0" applyFont="1" applyAlignment="1">
      <alignment horizontal="left" vertical="center"/>
    </xf>
    <xf numFmtId="0" fontId="9" fillId="2" borderId="0" xfId="0" applyFont="1" applyFill="1" applyAlignment="1">
      <alignment vertical="center"/>
    </xf>
    <xf numFmtId="2" fontId="9" fillId="0" borderId="0" xfId="0" applyNumberFormat="1" applyFont="1" applyAlignment="1">
      <alignment horizontal="right" vertical="center"/>
    </xf>
    <xf numFmtId="9" fontId="9" fillId="0" borderId="0" xfId="0" applyNumberFormat="1" applyFont="1" applyAlignment="1">
      <alignment vertical="center"/>
    </xf>
    <xf numFmtId="49" fontId="9" fillId="0" borderId="2" xfId="0" applyNumberFormat="1" applyFont="1" applyBorder="1" applyAlignment="1">
      <alignment horizontal="left" vertical="center"/>
    </xf>
    <xf numFmtId="0" fontId="34" fillId="0" borderId="0" xfId="0" applyFont="1" applyAlignment="1">
      <alignment horizontal="left" vertical="center"/>
    </xf>
    <xf numFmtId="1" fontId="0" fillId="0" borderId="2" xfId="0" applyNumberFormat="1" applyBorder="1" applyAlignment="1">
      <alignment horizontal="center" vertical="center"/>
    </xf>
    <xf numFmtId="4" fontId="6" fillId="0" borderId="3" xfId="0" applyNumberFormat="1" applyFont="1" applyBorder="1" applyAlignment="1">
      <alignment horizontal="center" vertical="center"/>
    </xf>
    <xf numFmtId="4" fontId="6" fillId="0" borderId="1" xfId="0" applyNumberFormat="1" applyFont="1" applyBorder="1" applyAlignment="1">
      <alignment horizontal="center" vertical="center"/>
    </xf>
    <xf numFmtId="4" fontId="6" fillId="0" borderId="4" xfId="0" applyNumberFormat="1" applyFont="1" applyBorder="1" applyAlignment="1">
      <alignment horizontal="center" vertical="center"/>
    </xf>
    <xf numFmtId="4" fontId="9" fillId="0" borderId="2" xfId="0" applyNumberFormat="1" applyFont="1" applyBorder="1" applyAlignment="1">
      <alignment horizontal="center" vertical="center"/>
    </xf>
    <xf numFmtId="4" fontId="9" fillId="0" borderId="3" xfId="0" applyNumberFormat="1" applyFont="1" applyBorder="1" applyAlignment="1">
      <alignment horizontal="center" vertical="center"/>
    </xf>
    <xf numFmtId="4" fontId="9" fillId="0" borderId="4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4" fontId="2" fillId="0" borderId="3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4" fontId="2" fillId="0" borderId="1" xfId="0" applyNumberFormat="1" applyFont="1" applyBorder="1" applyAlignment="1">
      <alignment horizontal="center" vertical="center"/>
    </xf>
    <xf numFmtId="4" fontId="7" fillId="2" borderId="2" xfId="0" applyNumberFormat="1" applyFont="1" applyFill="1" applyBorder="1" applyAlignment="1">
      <alignment horizontal="center" vertical="center"/>
    </xf>
    <xf numFmtId="4" fontId="15" fillId="2" borderId="3" xfId="0" applyNumberFormat="1" applyFont="1" applyFill="1" applyBorder="1" applyAlignment="1">
      <alignment horizontal="center" vertical="center"/>
    </xf>
    <xf numFmtId="4" fontId="15" fillId="0" borderId="2" xfId="0" applyNumberFormat="1" applyFont="1" applyBorder="1" applyAlignment="1">
      <alignment horizontal="center" vertical="center"/>
    </xf>
    <xf numFmtId="4" fontId="9" fillId="0" borderId="1" xfId="0" applyNumberFormat="1" applyFont="1" applyBorder="1" applyAlignment="1">
      <alignment horizontal="center" vertical="center"/>
    </xf>
    <xf numFmtId="4" fontId="15" fillId="2" borderId="2" xfId="0" applyNumberFormat="1" applyFont="1" applyFill="1" applyBorder="1" applyAlignment="1">
      <alignment horizontal="center" vertical="center"/>
    </xf>
    <xf numFmtId="4" fontId="15" fillId="0" borderId="4" xfId="0" applyNumberFormat="1" applyFont="1" applyBorder="1" applyAlignment="1">
      <alignment horizontal="center" vertical="center"/>
    </xf>
    <xf numFmtId="4" fontId="15" fillId="0" borderId="11" xfId="0" applyNumberFormat="1" applyFont="1" applyBorder="1" applyAlignment="1">
      <alignment horizontal="center" vertical="center"/>
    </xf>
    <xf numFmtId="4" fontId="6" fillId="0" borderId="2" xfId="0" applyNumberFormat="1" applyFont="1" applyBorder="1" applyAlignment="1">
      <alignment horizontal="center" vertical="center" wrapText="1"/>
    </xf>
    <xf numFmtId="4" fontId="9" fillId="0" borderId="2" xfId="0" applyNumberFormat="1" applyFont="1" applyBorder="1" applyAlignment="1">
      <alignment horizontal="center" vertical="center" wrapText="1"/>
    </xf>
    <xf numFmtId="4" fontId="15" fillId="0" borderId="2" xfId="0" applyNumberFormat="1" applyFont="1" applyBorder="1" applyAlignment="1">
      <alignment horizontal="center" vertical="center" wrapText="1"/>
    </xf>
    <xf numFmtId="4" fontId="5" fillId="0" borderId="2" xfId="0" applyNumberFormat="1" applyFont="1" applyBorder="1" applyAlignment="1">
      <alignment horizontal="center" vertical="center"/>
    </xf>
    <xf numFmtId="3" fontId="11" fillId="3" borderId="2" xfId="0" applyNumberFormat="1" applyFont="1" applyFill="1" applyBorder="1" applyAlignment="1">
      <alignment horizontal="center" vertical="center" wrapText="1"/>
    </xf>
    <xf numFmtId="3" fontId="11" fillId="4" borderId="2" xfId="0" applyNumberFormat="1" applyFont="1" applyFill="1" applyBorder="1" applyAlignment="1">
      <alignment horizontal="center" vertical="center" wrapText="1"/>
    </xf>
    <xf numFmtId="3" fontId="11" fillId="5" borderId="2" xfId="0" applyNumberFormat="1" applyFont="1" applyFill="1" applyBorder="1" applyAlignment="1">
      <alignment horizontal="center" vertical="center" wrapText="1"/>
    </xf>
    <xf numFmtId="3" fontId="11" fillId="0" borderId="2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8" borderId="0" xfId="0" applyFill="1"/>
    <xf numFmtId="0" fontId="13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4" borderId="2" xfId="0" applyNumberFormat="1" applyFont="1" applyFill="1" applyBorder="1" applyAlignment="1">
      <alignment horizontal="center" vertical="center"/>
    </xf>
    <xf numFmtId="3" fontId="13" fillId="5" borderId="2" xfId="0" applyNumberFormat="1" applyFont="1" applyFill="1" applyBorder="1" applyAlignment="1">
      <alignment horizontal="center" vertical="center"/>
    </xf>
    <xf numFmtId="1" fontId="13" fillId="0" borderId="2" xfId="0" applyNumberFormat="1" applyFont="1" applyBorder="1" applyAlignment="1">
      <alignment horizontal="center" vertical="center" wrapText="1"/>
    </xf>
    <xf numFmtId="1" fontId="13" fillId="3" borderId="2" xfId="0" applyNumberFormat="1" applyFont="1" applyFill="1" applyBorder="1" applyAlignment="1">
      <alignment horizontal="center" vertical="center"/>
    </xf>
    <xf numFmtId="1" fontId="13" fillId="4" borderId="2" xfId="0" applyNumberFormat="1" applyFont="1" applyFill="1" applyBorder="1" applyAlignment="1">
      <alignment horizontal="center" vertical="center"/>
    </xf>
    <xf numFmtId="1" fontId="13" fillId="5" borderId="2" xfId="0" applyNumberFormat="1" applyFont="1" applyFill="1" applyBorder="1" applyAlignment="1">
      <alignment horizontal="center" vertical="center"/>
    </xf>
    <xf numFmtId="167" fontId="9" fillId="8" borderId="1" xfId="0" applyNumberFormat="1" applyFont="1" applyFill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13" fillId="4" borderId="3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9" fontId="13" fillId="0" borderId="2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left" vertical="center"/>
    </xf>
    <xf numFmtId="0" fontId="16" fillId="2" borderId="0" xfId="0" applyFont="1" applyFill="1" applyAlignment="1">
      <alignment horizontal="left" vertical="center"/>
    </xf>
    <xf numFmtId="0" fontId="16" fillId="2" borderId="9" xfId="0" applyFont="1" applyFill="1" applyBorder="1" applyAlignment="1">
      <alignment horizontal="left" vertical="center" wrapText="1"/>
    </xf>
    <xf numFmtId="4" fontId="40" fillId="0" borderId="2" xfId="0" applyNumberFormat="1" applyFont="1" applyBorder="1" applyAlignment="1">
      <alignment horizontal="left" vertical="center" wrapText="1"/>
    </xf>
    <xf numFmtId="0" fontId="32" fillId="0" borderId="0" xfId="0" applyFont="1" applyAlignment="1">
      <alignment horizontal="left" vertical="center"/>
    </xf>
    <xf numFmtId="0" fontId="41" fillId="0" borderId="0" xfId="0" applyFont="1" applyAlignment="1">
      <alignment horizontal="left" vertical="center"/>
    </xf>
    <xf numFmtId="0" fontId="42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" fontId="13" fillId="0" borderId="0" xfId="0" applyNumberFormat="1" applyFont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wrapText="1"/>
    </xf>
    <xf numFmtId="0" fontId="6" fillId="0" borderId="0" xfId="0" applyFont="1" applyAlignment="1">
      <alignment vertical="top"/>
    </xf>
    <xf numFmtId="4" fontId="6" fillId="0" borderId="0" xfId="0" applyNumberFormat="1" applyFont="1" applyAlignment="1">
      <alignment vertical="top"/>
    </xf>
    <xf numFmtId="3" fontId="11" fillId="0" borderId="4" xfId="0" applyNumberFormat="1" applyFont="1" applyBorder="1" applyAlignment="1">
      <alignment horizontal="center" vertical="center"/>
    </xf>
    <xf numFmtId="9" fontId="2" fillId="0" borderId="2" xfId="0" applyNumberFormat="1" applyFont="1" applyFill="1" applyBorder="1" applyAlignment="1">
      <alignment horizontal="center" vertical="center" wrapText="1"/>
    </xf>
    <xf numFmtId="167" fontId="9" fillId="0" borderId="1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vertical="center" wrapText="1"/>
    </xf>
    <xf numFmtId="0" fontId="2" fillId="0" borderId="2" xfId="0" applyFont="1" applyFill="1" applyBorder="1" applyAlignment="1">
      <alignment horizontal="center" vertical="center" wrapText="1"/>
    </xf>
    <xf numFmtId="1" fontId="43" fillId="0" borderId="2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/>
    </xf>
    <xf numFmtId="165" fontId="9" fillId="0" borderId="2" xfId="0" applyNumberFormat="1" applyFont="1" applyFill="1" applyBorder="1" applyAlignment="1">
      <alignment horizontal="center" vertical="center" wrapText="1"/>
    </xf>
    <xf numFmtId="1" fontId="13" fillId="0" borderId="2" xfId="0" applyNumberFormat="1" applyFont="1" applyFill="1" applyBorder="1" applyAlignment="1">
      <alignment horizontal="center" vertical="center"/>
    </xf>
    <xf numFmtId="1" fontId="13" fillId="0" borderId="2" xfId="0" applyNumberFormat="1" applyFont="1" applyFill="1" applyBorder="1" applyAlignment="1">
      <alignment horizontal="center" vertical="center" wrapText="1"/>
    </xf>
    <xf numFmtId="3" fontId="11" fillId="0" borderId="4" xfId="0" applyNumberFormat="1" applyFont="1" applyFill="1" applyBorder="1" applyAlignment="1">
      <alignment horizontal="center" vertical="center"/>
    </xf>
    <xf numFmtId="44" fontId="16" fillId="2" borderId="2" xfId="0" applyNumberFormat="1" applyFont="1" applyFill="1" applyBorder="1" applyAlignment="1">
      <alignment horizontal="center" vertical="center" wrapText="1"/>
    </xf>
    <xf numFmtId="44" fontId="0" fillId="0" borderId="0" xfId="0" applyNumberFormat="1" applyAlignment="1">
      <alignment horizontal="center" vertical="center" wrapText="1"/>
    </xf>
    <xf numFmtId="44" fontId="2" fillId="0" borderId="0" xfId="0" applyNumberFormat="1" applyFont="1" applyAlignment="1">
      <alignment horizontal="center" vertical="center" wrapText="1"/>
    </xf>
    <xf numFmtId="44" fontId="16" fillId="2" borderId="9" xfId="0" applyNumberFormat="1" applyFont="1" applyFill="1" applyBorder="1" applyAlignment="1">
      <alignment horizontal="center" vertical="center" wrapText="1"/>
    </xf>
    <xf numFmtId="44" fontId="16" fillId="0" borderId="2" xfId="1" applyNumberFormat="1" applyFont="1" applyBorder="1" applyAlignment="1" applyProtection="1">
      <alignment horizontal="center" vertical="center" wrapText="1"/>
    </xf>
    <xf numFmtId="44" fontId="16" fillId="0" borderId="2" xfId="0" applyNumberFormat="1" applyFont="1" applyBorder="1" applyAlignment="1">
      <alignment horizontal="center" vertical="center" wrapText="1"/>
    </xf>
    <xf numFmtId="44" fontId="16" fillId="0" borderId="4" xfId="0" applyNumberFormat="1" applyFont="1" applyBorder="1" applyAlignment="1">
      <alignment horizontal="center" vertical="center" wrapText="1"/>
    </xf>
    <xf numFmtId="44" fontId="16" fillId="0" borderId="9" xfId="0" applyNumberFormat="1" applyFont="1" applyBorder="1" applyAlignment="1">
      <alignment horizontal="center" vertical="center" wrapText="1"/>
    </xf>
    <xf numFmtId="44" fontId="16" fillId="0" borderId="10" xfId="0" applyNumberFormat="1" applyFont="1" applyBorder="1" applyAlignment="1">
      <alignment horizontal="center" vertical="center" wrapText="1"/>
    </xf>
    <xf numFmtId="44" fontId="16" fillId="0" borderId="7" xfId="0" applyNumberFormat="1" applyFont="1" applyBorder="1" applyAlignment="1">
      <alignment horizontal="center" vertical="center" wrapText="1"/>
    </xf>
    <xf numFmtId="44" fontId="32" fillId="0" borderId="2" xfId="0" applyNumberFormat="1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 wrapText="1"/>
    </xf>
    <xf numFmtId="3" fontId="13" fillId="4" borderId="2" xfId="0" applyNumberFormat="1" applyFont="1" applyFill="1" applyBorder="1" applyAlignment="1">
      <alignment horizontal="center" vertical="center" wrapText="1"/>
    </xf>
    <xf numFmtId="3" fontId="13" fillId="5" borderId="2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1" fontId="6" fillId="2" borderId="2" xfId="0" applyNumberFormat="1" applyFont="1" applyFill="1" applyBorder="1" applyAlignment="1">
      <alignment horizontal="center" vertical="center" wrapText="1"/>
    </xf>
    <xf numFmtId="9" fontId="6" fillId="2" borderId="2" xfId="0" applyNumberFormat="1" applyFont="1" applyFill="1" applyBorder="1" applyAlignment="1">
      <alignment horizontal="center" vertical="center"/>
    </xf>
    <xf numFmtId="0" fontId="45" fillId="0" borderId="2" xfId="0" applyFont="1" applyBorder="1" applyAlignment="1">
      <alignment horizontal="left" vertical="center" wrapText="1"/>
    </xf>
    <xf numFmtId="0" fontId="45" fillId="0" borderId="2" xfId="0" applyFont="1" applyBorder="1" applyAlignment="1">
      <alignment horizontal="center" vertical="center" wrapText="1"/>
    </xf>
    <xf numFmtId="0" fontId="12" fillId="0" borderId="0" xfId="0" applyFont="1"/>
    <xf numFmtId="0" fontId="46" fillId="2" borderId="0" xfId="0" applyFont="1" applyFill="1"/>
    <xf numFmtId="0" fontId="6" fillId="2" borderId="0" xfId="0" applyFont="1" applyFill="1" applyAlignment="1">
      <alignment horizontal="center"/>
    </xf>
    <xf numFmtId="4" fontId="6" fillId="2" borderId="0" xfId="0" applyNumberFormat="1" applyFont="1" applyFill="1" applyAlignment="1">
      <alignment horizontal="center"/>
    </xf>
    <xf numFmtId="4" fontId="6" fillId="0" borderId="0" xfId="0" applyNumberFormat="1" applyFont="1" applyAlignment="1">
      <alignment horizontal="center"/>
    </xf>
    <xf numFmtId="3" fontId="6" fillId="3" borderId="2" xfId="0" applyNumberFormat="1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3" fontId="6" fillId="0" borderId="2" xfId="0" applyNumberFormat="1" applyFont="1" applyBorder="1" applyAlignment="1">
      <alignment horizontal="center" vertical="center" wrapText="1"/>
    </xf>
    <xf numFmtId="0" fontId="48" fillId="0" borderId="2" xfId="0" applyFont="1" applyBorder="1" applyAlignment="1">
      <alignment horizontal="center" vertical="center"/>
    </xf>
    <xf numFmtId="0" fontId="13" fillId="4" borderId="2" xfId="0" applyFont="1" applyFill="1" applyBorder="1" applyAlignment="1">
      <alignment horizontal="center" vertical="center"/>
    </xf>
    <xf numFmtId="4" fontId="44" fillId="0" borderId="0" xfId="0" applyNumberFormat="1" applyFont="1"/>
    <xf numFmtId="49" fontId="9" fillId="8" borderId="2" xfId="0" applyNumberFormat="1" applyFont="1" applyFill="1" applyBorder="1" applyAlignment="1">
      <alignment vertical="center"/>
    </xf>
    <xf numFmtId="49" fontId="9" fillId="8" borderId="2" xfId="0" applyNumberFormat="1" applyFont="1" applyFill="1" applyBorder="1" applyAlignment="1">
      <alignment horizontal="left" vertical="center"/>
    </xf>
    <xf numFmtId="0" fontId="14" fillId="0" borderId="2" xfId="0" applyFont="1" applyFill="1" applyBorder="1" applyAlignment="1">
      <alignment horizontal="left" vertical="center" wrapText="1"/>
    </xf>
    <xf numFmtId="1" fontId="0" fillId="0" borderId="2" xfId="0" applyNumberForma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1" fontId="9" fillId="0" borderId="2" xfId="0" applyNumberFormat="1" applyFont="1" applyFill="1" applyBorder="1" applyAlignment="1">
      <alignment horizontal="center" vertical="center"/>
    </xf>
    <xf numFmtId="1" fontId="9" fillId="0" borderId="2" xfId="0" applyNumberFormat="1" applyFont="1" applyFill="1" applyBorder="1" applyAlignment="1">
      <alignment horizontal="center" vertical="center" wrapText="1"/>
    </xf>
    <xf numFmtId="3" fontId="6" fillId="0" borderId="4" xfId="0" applyNumberFormat="1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center" vertical="center"/>
    </xf>
    <xf numFmtId="49" fontId="14" fillId="8" borderId="2" xfId="0" applyNumberFormat="1" applyFont="1" applyFill="1" applyBorder="1" applyAlignment="1">
      <alignment horizontal="center" vertical="center"/>
    </xf>
    <xf numFmtId="44" fontId="16" fillId="2" borderId="4" xfId="0" applyNumberFormat="1" applyFont="1" applyFill="1" applyBorder="1" applyAlignment="1">
      <alignment vertical="center" wrapText="1"/>
    </xf>
    <xf numFmtId="44" fontId="16" fillId="2" borderId="2" xfId="0" applyNumberFormat="1" applyFont="1" applyFill="1" applyBorder="1" applyAlignment="1">
      <alignment vertical="center" wrapText="1"/>
    </xf>
    <xf numFmtId="4" fontId="13" fillId="0" borderId="0" xfId="0" applyNumberFormat="1" applyFont="1" applyAlignment="1">
      <alignment vertical="center"/>
    </xf>
    <xf numFmtId="1" fontId="0" fillId="0" borderId="0" xfId="0" applyNumberFormat="1"/>
    <xf numFmtId="3" fontId="0" fillId="0" borderId="0" xfId="0" applyNumberFormat="1"/>
    <xf numFmtId="3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0" fontId="42" fillId="0" borderId="0" xfId="0" applyFont="1" applyAlignment="1">
      <alignment horizontal="center" vertical="center" wrapText="1"/>
    </xf>
    <xf numFmtId="44" fontId="49" fillId="0" borderId="0" xfId="0" applyNumberFormat="1" applyFont="1"/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6" fillId="2" borderId="9" xfId="0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vertical="center"/>
    </xf>
    <xf numFmtId="0" fontId="16" fillId="2" borderId="2" xfId="0" applyFont="1" applyFill="1" applyBorder="1" applyAlignment="1">
      <alignment vertical="center" wrapText="1"/>
    </xf>
    <xf numFmtId="0" fontId="11" fillId="2" borderId="2" xfId="0" applyFont="1" applyFill="1" applyBorder="1" applyAlignment="1">
      <alignment vertical="center" wrapText="1"/>
    </xf>
    <xf numFmtId="0" fontId="16" fillId="0" borderId="2" xfId="0" applyFont="1" applyBorder="1" applyAlignment="1">
      <alignment vertical="center"/>
    </xf>
    <xf numFmtId="0" fontId="16" fillId="0" borderId="2" xfId="0" applyFont="1" applyBorder="1" applyAlignment="1">
      <alignment vertical="center" wrapText="1"/>
    </xf>
    <xf numFmtId="0" fontId="0" fillId="3" borderId="0" xfId="0" applyFill="1"/>
    <xf numFmtId="1" fontId="6" fillId="3" borderId="2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vertical="center" wrapText="1"/>
    </xf>
    <xf numFmtId="1" fontId="0" fillId="3" borderId="2" xfId="0" applyNumberForma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4" fontId="5" fillId="3" borderId="2" xfId="0" applyNumberFormat="1" applyFont="1" applyFill="1" applyBorder="1" applyAlignment="1">
      <alignment horizontal="center" vertical="center"/>
    </xf>
    <xf numFmtId="9" fontId="2" fillId="3" borderId="2" xfId="0" applyNumberFormat="1" applyFont="1" applyFill="1" applyBorder="1" applyAlignment="1">
      <alignment horizontal="center" vertical="center" wrapText="1"/>
    </xf>
    <xf numFmtId="4" fontId="15" fillId="9" borderId="3" xfId="0" applyNumberFormat="1" applyFont="1" applyFill="1" applyBorder="1" applyAlignment="1">
      <alignment horizontal="center" vertical="center"/>
    </xf>
    <xf numFmtId="4" fontId="15" fillId="3" borderId="2" xfId="0" applyNumberFormat="1" applyFont="1" applyFill="1" applyBorder="1" applyAlignment="1">
      <alignment horizontal="center" vertical="center"/>
    </xf>
    <xf numFmtId="4" fontId="6" fillId="3" borderId="2" xfId="0" applyNumberFormat="1" applyFont="1" applyFill="1" applyBorder="1" applyAlignment="1">
      <alignment horizontal="center" vertical="center"/>
    </xf>
    <xf numFmtId="4" fontId="6" fillId="3" borderId="3" xfId="0" applyNumberFormat="1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4" fontId="15" fillId="0" borderId="1" xfId="0" applyNumberFormat="1" applyFont="1" applyBorder="1" applyAlignment="1">
      <alignment horizontal="center" vertical="center"/>
    </xf>
    <xf numFmtId="1" fontId="47" fillId="0" borderId="0" xfId="0" applyNumberFormat="1" applyFont="1" applyFill="1" applyAlignment="1">
      <alignment horizontal="center" vertical="center"/>
    </xf>
    <xf numFmtId="4" fontId="0" fillId="0" borderId="0" xfId="0" applyNumberFormat="1" applyFill="1"/>
    <xf numFmtId="0" fontId="0" fillId="0" borderId="0" xfId="0" applyFill="1"/>
    <xf numFmtId="1" fontId="0" fillId="0" borderId="2" xfId="0" applyNumberFormat="1" applyFill="1" applyBorder="1" applyAlignment="1">
      <alignment horizontal="center" vertical="center"/>
    </xf>
    <xf numFmtId="166" fontId="9" fillId="0" borderId="2" xfId="0" applyNumberFormat="1" applyFont="1" applyBorder="1" applyAlignment="1">
      <alignment horizontal="center" vertical="center" wrapText="1"/>
    </xf>
    <xf numFmtId="4" fontId="11" fillId="0" borderId="2" xfId="0" applyNumberFormat="1" applyFont="1" applyBorder="1" applyAlignment="1">
      <alignment horizontal="center"/>
    </xf>
    <xf numFmtId="0" fontId="0" fillId="0" borderId="0" xfId="0" applyAlignment="1">
      <alignment horizontal="center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wrapText="1"/>
    </xf>
    <xf numFmtId="0" fontId="5" fillId="0" borderId="0" xfId="0" applyFont="1" applyAlignment="1">
      <alignment horizontal="center" wrapText="1"/>
    </xf>
    <xf numFmtId="0" fontId="16" fillId="2" borderId="3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16" fillId="2" borderId="3" xfId="0" applyFont="1" applyFill="1" applyBorder="1" applyAlignment="1">
      <alignment horizontal="left" vertical="center" wrapText="1"/>
    </xf>
    <xf numFmtId="0" fontId="16" fillId="2" borderId="9" xfId="0" applyFont="1" applyFill="1" applyBorder="1" applyAlignment="1">
      <alignment horizontal="left" vertical="center" wrapText="1"/>
    </xf>
    <xf numFmtId="0" fontId="16" fillId="2" borderId="4" xfId="0" applyFont="1" applyFill="1" applyBorder="1" applyAlignment="1">
      <alignment horizontal="left" vertical="center" wrapText="1"/>
    </xf>
    <xf numFmtId="0" fontId="16" fillId="2" borderId="3" xfId="0" applyFont="1" applyFill="1" applyBorder="1" applyAlignment="1">
      <alignment horizontal="left" vertical="center"/>
    </xf>
    <xf numFmtId="0" fontId="16" fillId="2" borderId="9" xfId="0" applyFont="1" applyFill="1" applyBorder="1" applyAlignment="1">
      <alignment horizontal="left" vertical="center"/>
    </xf>
    <xf numFmtId="0" fontId="16" fillId="2" borderId="4" xfId="0" applyFont="1" applyFill="1" applyBorder="1" applyAlignment="1">
      <alignment horizontal="left" vertical="center"/>
    </xf>
    <xf numFmtId="0" fontId="16" fillId="0" borderId="3" xfId="0" applyFont="1" applyBorder="1" applyAlignment="1">
      <alignment horizontal="left" vertical="center"/>
    </xf>
    <xf numFmtId="0" fontId="16" fillId="0" borderId="9" xfId="0" applyFont="1" applyBorder="1" applyAlignment="1">
      <alignment horizontal="left" vertical="center"/>
    </xf>
    <xf numFmtId="0" fontId="16" fillId="0" borderId="4" xfId="0" applyFont="1" applyBorder="1" applyAlignment="1">
      <alignment horizontal="left" vertical="center"/>
    </xf>
    <xf numFmtId="0" fontId="16" fillId="0" borderId="3" xfId="0" applyFont="1" applyBorder="1" applyAlignment="1">
      <alignment horizontal="left" vertical="center" wrapText="1"/>
    </xf>
    <xf numFmtId="0" fontId="16" fillId="0" borderId="9" xfId="0" applyFont="1" applyBorder="1" applyAlignment="1">
      <alignment horizontal="left" vertical="center" wrapText="1"/>
    </xf>
    <xf numFmtId="0" fontId="16" fillId="0" borderId="4" xfId="0" applyFont="1" applyBorder="1" applyAlignment="1">
      <alignment horizontal="left" vertical="center" wrapText="1"/>
    </xf>
  </cellXfs>
  <cellStyles count="2">
    <cellStyle name="Normalny" xfId="0" builtinId="0"/>
    <cellStyle name="Walutowy" xfId="1" builtinId="4"/>
  </cellStyles>
  <dxfs count="28"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  <dxf>
      <font>
        <b val="0"/>
        <i val="0"/>
        <strike val="0"/>
        <outline val="0"/>
        <shadow val="0"/>
        <u val="none"/>
        <color rgb="FF000000"/>
        <name val="Calibri"/>
      </font>
      <numFmt numFmtId="0" formatCode="General"/>
      <fill>
        <patternFill>
          <bgColor rgb="FFFFFFFF"/>
        </patternFill>
      </fill>
      <border diagonalUp="0" diagonalDown="0"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DE1ED-3250-401A-A33B-5BE9E224C51E}">
  <sheetPr>
    <pageSetUpPr fitToPage="1"/>
  </sheetPr>
  <dimension ref="A1:V1048576"/>
  <sheetViews>
    <sheetView tabSelected="1" view="pageBreakPreview" topLeftCell="A731" zoomScaleNormal="100" zoomScaleSheetLayoutView="100" workbookViewId="0">
      <selection activeCell="J739" sqref="J739"/>
    </sheetView>
  </sheetViews>
  <sheetFormatPr defaultRowHeight="14.4" zeroHeight="1"/>
  <cols>
    <col min="1" max="1" width="6.109375" customWidth="1"/>
    <col min="2" max="2" width="22.33203125" customWidth="1"/>
    <col min="3" max="3" width="18.44140625" style="451" customWidth="1"/>
    <col min="4" max="4" width="16.6640625" bestFit="1" customWidth="1"/>
    <col min="5" max="5" width="13.109375" customWidth="1"/>
    <col min="6" max="6" width="10" customWidth="1"/>
    <col min="7" max="7" width="12" customWidth="1"/>
    <col min="8" max="8" width="12.5546875" customWidth="1"/>
    <col min="9" max="9" width="10.44140625" style="299" customWidth="1"/>
    <col min="10" max="10" width="11.88671875" customWidth="1"/>
    <col min="11" max="11" width="12.44140625" customWidth="1"/>
    <col min="13" max="13" width="17.88671875" style="368" customWidth="1"/>
    <col min="14" max="14" width="15.33203125" style="368" customWidth="1"/>
    <col min="15" max="15" width="1.44140625" style="368" customWidth="1"/>
    <col min="16" max="16" width="13.44140625" style="299" customWidth="1"/>
    <col min="17" max="17" width="9.88671875" style="299" bestFit="1" customWidth="1"/>
    <col min="18" max="18" width="13.33203125" style="299" customWidth="1"/>
    <col min="19" max="19" width="14" style="299" customWidth="1"/>
    <col min="20" max="21" width="11.33203125" style="299" bestFit="1" customWidth="1"/>
  </cols>
  <sheetData>
    <row r="1" spans="1:21">
      <c r="A1" s="299"/>
      <c r="B1" s="299"/>
    </row>
    <row r="2" spans="1:21">
      <c r="A2" s="3" t="s">
        <v>543</v>
      </c>
      <c r="B2" s="4"/>
      <c r="C2" s="15"/>
      <c r="D2" s="5"/>
      <c r="E2" s="6"/>
      <c r="F2" s="7"/>
      <c r="G2" s="8"/>
      <c r="H2" s="9"/>
      <c r="I2" s="9" t="s">
        <v>544</v>
      </c>
      <c r="J2" s="8"/>
      <c r="K2" s="4"/>
      <c r="L2" s="8"/>
      <c r="M2" s="369"/>
      <c r="N2" s="369"/>
      <c r="O2" s="369"/>
      <c r="P2" s="7"/>
      <c r="Q2" s="7"/>
      <c r="R2" s="7"/>
      <c r="S2" s="7"/>
      <c r="T2" s="7"/>
      <c r="U2" s="7"/>
    </row>
    <row r="3" spans="1:21">
      <c r="A3" s="5" t="s">
        <v>545</v>
      </c>
      <c r="B3" s="4"/>
      <c r="C3" s="15"/>
      <c r="D3" s="5"/>
      <c r="E3" s="6"/>
      <c r="F3" s="7"/>
      <c r="G3" s="8"/>
      <c r="H3" s="8"/>
      <c r="I3" s="9"/>
      <c r="J3" s="8"/>
      <c r="K3" s="4"/>
      <c r="L3" s="8"/>
      <c r="M3" s="8"/>
      <c r="N3" s="5"/>
      <c r="O3" s="5"/>
      <c r="P3" s="5"/>
      <c r="Q3" s="5"/>
      <c r="R3" s="5"/>
      <c r="S3" s="5"/>
      <c r="T3" s="5"/>
      <c r="U3" s="5"/>
    </row>
    <row r="4" spans="1:21">
      <c r="A4" s="5"/>
      <c r="B4" s="4"/>
      <c r="C4" s="15"/>
      <c r="D4" s="5"/>
      <c r="E4" s="6"/>
      <c r="F4" s="7"/>
      <c r="G4" s="8"/>
      <c r="H4" s="8"/>
      <c r="I4" s="9"/>
      <c r="J4" s="8"/>
      <c r="K4" s="4"/>
      <c r="L4" s="8"/>
      <c r="M4" s="8"/>
      <c r="N4" s="5"/>
      <c r="O4" s="5"/>
      <c r="P4" s="5"/>
      <c r="Q4" s="5"/>
      <c r="R4" s="5"/>
      <c r="S4" s="5"/>
      <c r="T4" s="5"/>
      <c r="U4" s="5"/>
    </row>
    <row r="5" spans="1:21">
      <c r="A5" s="10" t="s">
        <v>546</v>
      </c>
      <c r="B5" s="4"/>
      <c r="C5" s="348"/>
      <c r="D5" s="11"/>
      <c r="E5" s="6"/>
      <c r="F5" s="12" t="s">
        <v>547</v>
      </c>
      <c r="G5" s="8"/>
      <c r="H5" s="8"/>
      <c r="I5" s="9"/>
      <c r="J5" s="8"/>
      <c r="K5" s="4"/>
      <c r="L5" s="8"/>
      <c r="M5" s="8"/>
      <c r="N5" s="5"/>
      <c r="O5" s="5"/>
      <c r="P5" s="5"/>
      <c r="Q5" s="5"/>
      <c r="R5" s="5"/>
      <c r="S5" s="5"/>
      <c r="T5" s="5"/>
      <c r="U5" s="5"/>
    </row>
    <row r="6" spans="1:21" ht="22.8">
      <c r="A6" s="4"/>
      <c r="B6" s="13"/>
      <c r="C6" s="15"/>
      <c r="D6" s="4"/>
      <c r="E6" s="4"/>
      <c r="F6" s="14" t="s">
        <v>548</v>
      </c>
      <c r="G6" s="14" t="s">
        <v>549</v>
      </c>
      <c r="H6" s="14" t="s">
        <v>550</v>
      </c>
      <c r="I6" s="14" t="s">
        <v>551</v>
      </c>
      <c r="J6" s="4"/>
      <c r="K6" s="4"/>
      <c r="L6" s="15"/>
      <c r="M6" s="4"/>
      <c r="N6" s="4"/>
      <c r="O6" s="4"/>
      <c r="P6" s="5"/>
      <c r="Q6" s="5"/>
      <c r="R6" s="5"/>
      <c r="S6" s="5"/>
      <c r="T6" s="5"/>
      <c r="U6" s="5"/>
    </row>
    <row r="7" spans="1:21" ht="45.6">
      <c r="A7" s="14" t="s">
        <v>552</v>
      </c>
      <c r="B7" s="14" t="s">
        <v>553</v>
      </c>
      <c r="C7" s="16" t="s">
        <v>554</v>
      </c>
      <c r="D7" s="16" t="s">
        <v>555</v>
      </c>
      <c r="E7" s="14" t="s">
        <v>556</v>
      </c>
      <c r="F7" s="17" t="s">
        <v>557</v>
      </c>
      <c r="G7" s="17" t="s">
        <v>558</v>
      </c>
      <c r="H7" s="17" t="s">
        <v>557</v>
      </c>
      <c r="I7" s="17" t="s">
        <v>559</v>
      </c>
      <c r="J7" s="17" t="s">
        <v>560</v>
      </c>
      <c r="K7" s="18" t="s">
        <v>561</v>
      </c>
      <c r="L7" s="17" t="s">
        <v>562</v>
      </c>
      <c r="M7" s="17" t="s">
        <v>563</v>
      </c>
      <c r="N7" s="17" t="s">
        <v>564</v>
      </c>
      <c r="O7" s="443"/>
      <c r="P7" s="471" t="s">
        <v>565</v>
      </c>
      <c r="Q7" s="472"/>
      <c r="R7" s="471" t="s">
        <v>566</v>
      </c>
      <c r="S7" s="472"/>
      <c r="T7" s="471" t="s">
        <v>567</v>
      </c>
      <c r="U7" s="472"/>
    </row>
    <row r="8" spans="1:21" ht="34.200000000000003">
      <c r="A8" s="19" t="s">
        <v>568</v>
      </c>
      <c r="B8" s="19" t="s">
        <v>569</v>
      </c>
      <c r="C8" s="17" t="s">
        <v>2268</v>
      </c>
      <c r="D8" s="292">
        <v>5909991198251</v>
      </c>
      <c r="E8" s="17" t="s">
        <v>570</v>
      </c>
      <c r="F8" s="21">
        <v>10</v>
      </c>
      <c r="G8" s="22">
        <v>0</v>
      </c>
      <c r="H8" s="23">
        <v>0</v>
      </c>
      <c r="I8" s="24">
        <v>10</v>
      </c>
      <c r="J8" s="319" t="s">
        <v>2267</v>
      </c>
      <c r="K8" s="314">
        <v>41</v>
      </c>
      <c r="L8" s="25">
        <v>0.08</v>
      </c>
      <c r="M8" s="301">
        <v>410</v>
      </c>
      <c r="N8" s="303">
        <v>442.8</v>
      </c>
      <c r="O8" s="303"/>
      <c r="P8" s="300">
        <v>410</v>
      </c>
      <c r="Q8" s="300">
        <v>442.8</v>
      </c>
      <c r="R8" s="300">
        <v>0</v>
      </c>
      <c r="S8" s="301">
        <v>0</v>
      </c>
      <c r="T8" s="302">
        <v>0</v>
      </c>
      <c r="U8" s="302">
        <v>0</v>
      </c>
    </row>
    <row r="9" spans="1:21" ht="34.200000000000003">
      <c r="A9" s="19" t="s">
        <v>571</v>
      </c>
      <c r="B9" s="26" t="s">
        <v>572</v>
      </c>
      <c r="C9" s="17" t="s">
        <v>0</v>
      </c>
      <c r="D9" s="292">
        <v>5909990882588</v>
      </c>
      <c r="E9" s="27" t="s">
        <v>573</v>
      </c>
      <c r="F9" s="21">
        <v>1</v>
      </c>
      <c r="G9" s="22">
        <v>1</v>
      </c>
      <c r="H9" s="28">
        <v>1</v>
      </c>
      <c r="I9" s="24">
        <v>3</v>
      </c>
      <c r="J9" s="319" t="s">
        <v>2267</v>
      </c>
      <c r="K9" s="314">
        <v>302.39999999999998</v>
      </c>
      <c r="L9" s="25">
        <v>0.08</v>
      </c>
      <c r="M9" s="301">
        <v>907.2</v>
      </c>
      <c r="N9" s="303">
        <v>979.78</v>
      </c>
      <c r="O9" s="303"/>
      <c r="P9" s="300">
        <v>302.39999999999998</v>
      </c>
      <c r="Q9" s="300">
        <v>326.58999999999997</v>
      </c>
      <c r="R9" s="300">
        <v>302.39999999999998</v>
      </c>
      <c r="S9" s="301">
        <v>326.58999999999997</v>
      </c>
      <c r="T9" s="302">
        <v>302.39999999999998</v>
      </c>
      <c r="U9" s="302">
        <v>326.58999999999997</v>
      </c>
    </row>
    <row r="10" spans="1:21" ht="34.200000000000003">
      <c r="A10" s="19" t="s">
        <v>574</v>
      </c>
      <c r="B10" s="30" t="s">
        <v>575</v>
      </c>
      <c r="C10" s="17" t="s">
        <v>1</v>
      </c>
      <c r="D10" s="292">
        <v>5909990805518</v>
      </c>
      <c r="E10" s="31" t="s">
        <v>576</v>
      </c>
      <c r="F10" s="21">
        <v>25</v>
      </c>
      <c r="G10" s="22">
        <v>0</v>
      </c>
      <c r="H10" s="28">
        <v>0</v>
      </c>
      <c r="I10" s="24">
        <v>25</v>
      </c>
      <c r="J10" s="319" t="s">
        <v>2267</v>
      </c>
      <c r="K10" s="314">
        <v>63.5</v>
      </c>
      <c r="L10" s="25">
        <v>0.08</v>
      </c>
      <c r="M10" s="301">
        <v>1587.5</v>
      </c>
      <c r="N10" s="303">
        <v>1714.5</v>
      </c>
      <c r="O10" s="303"/>
      <c r="P10" s="300">
        <v>1587.5</v>
      </c>
      <c r="Q10" s="300">
        <v>1714.5</v>
      </c>
      <c r="R10" s="300">
        <v>0</v>
      </c>
      <c r="S10" s="301">
        <v>0</v>
      </c>
      <c r="T10" s="302">
        <v>0</v>
      </c>
      <c r="U10" s="302">
        <v>0</v>
      </c>
    </row>
    <row r="11" spans="1:21" ht="34.200000000000003">
      <c r="A11" s="19" t="s">
        <v>577</v>
      </c>
      <c r="B11" s="32" t="s">
        <v>578</v>
      </c>
      <c r="C11" s="17" t="s">
        <v>2</v>
      </c>
      <c r="D11" s="292">
        <v>5909990647088</v>
      </c>
      <c r="E11" s="31" t="s">
        <v>579</v>
      </c>
      <c r="F11" s="21">
        <v>25</v>
      </c>
      <c r="G11" s="22">
        <v>2</v>
      </c>
      <c r="H11" s="28">
        <v>25</v>
      </c>
      <c r="I11" s="24">
        <v>52</v>
      </c>
      <c r="J11" s="319" t="s">
        <v>2267</v>
      </c>
      <c r="K11" s="314">
        <v>38.299999999999997</v>
      </c>
      <c r="L11" s="25">
        <v>0.08</v>
      </c>
      <c r="M11" s="301">
        <v>1991.6</v>
      </c>
      <c r="N11" s="303">
        <v>2150.9299999999998</v>
      </c>
      <c r="O11" s="303"/>
      <c r="P11" s="300">
        <v>957.5</v>
      </c>
      <c r="Q11" s="300">
        <v>1034.0999999999999</v>
      </c>
      <c r="R11" s="300">
        <v>76.599999999999994</v>
      </c>
      <c r="S11" s="301">
        <v>82.73</v>
      </c>
      <c r="T11" s="302">
        <v>957.5</v>
      </c>
      <c r="U11" s="302">
        <v>1034.0999999999999</v>
      </c>
    </row>
    <row r="12" spans="1:21" ht="34.200000000000003">
      <c r="A12" s="19" t="s">
        <v>580</v>
      </c>
      <c r="B12" s="32" t="s">
        <v>581</v>
      </c>
      <c r="C12" s="17" t="s">
        <v>3</v>
      </c>
      <c r="D12" s="292">
        <v>5909991001438</v>
      </c>
      <c r="E12" s="31" t="s">
        <v>582</v>
      </c>
      <c r="F12" s="21">
        <v>10</v>
      </c>
      <c r="G12" s="22">
        <v>5</v>
      </c>
      <c r="H12" s="28">
        <v>2</v>
      </c>
      <c r="I12" s="24">
        <v>17</v>
      </c>
      <c r="J12" s="319" t="s">
        <v>2267</v>
      </c>
      <c r="K12" s="314">
        <v>13.81</v>
      </c>
      <c r="L12" s="25">
        <v>0.08</v>
      </c>
      <c r="M12" s="301">
        <v>234.77</v>
      </c>
      <c r="N12" s="303">
        <v>253.55</v>
      </c>
      <c r="O12" s="303"/>
      <c r="P12" s="300">
        <v>138.1</v>
      </c>
      <c r="Q12" s="300">
        <v>149.15</v>
      </c>
      <c r="R12" s="300">
        <v>69.05</v>
      </c>
      <c r="S12" s="301">
        <v>74.569999999999993</v>
      </c>
      <c r="T12" s="302">
        <v>27.62</v>
      </c>
      <c r="U12" s="302">
        <v>29.83</v>
      </c>
    </row>
    <row r="13" spans="1:21" ht="34.200000000000003">
      <c r="A13" s="19" t="s">
        <v>583</v>
      </c>
      <c r="B13" s="30" t="s">
        <v>584</v>
      </c>
      <c r="C13" s="17" t="s">
        <v>5</v>
      </c>
      <c r="D13" s="292">
        <v>5909990869350</v>
      </c>
      <c r="E13" s="31" t="s">
        <v>585</v>
      </c>
      <c r="F13" s="21">
        <v>20</v>
      </c>
      <c r="G13" s="22">
        <v>1</v>
      </c>
      <c r="H13" s="28">
        <v>3</v>
      </c>
      <c r="I13" s="24">
        <v>24</v>
      </c>
      <c r="J13" s="319" t="s">
        <v>2267</v>
      </c>
      <c r="K13" s="314">
        <v>100.8</v>
      </c>
      <c r="L13" s="25">
        <v>0.08</v>
      </c>
      <c r="M13" s="301">
        <v>2419.1999999999998</v>
      </c>
      <c r="N13" s="303">
        <v>2612.7399999999998</v>
      </c>
      <c r="O13" s="303"/>
      <c r="P13" s="300">
        <v>2016</v>
      </c>
      <c r="Q13" s="300">
        <v>2177.2800000000002</v>
      </c>
      <c r="R13" s="300">
        <v>100.8</v>
      </c>
      <c r="S13" s="301">
        <v>108.86</v>
      </c>
      <c r="T13" s="302">
        <v>302.39999999999998</v>
      </c>
      <c r="U13" s="302">
        <v>326.58999999999997</v>
      </c>
    </row>
    <row r="14" spans="1:21" ht="34.200000000000003">
      <c r="A14" s="19" t="s">
        <v>586</v>
      </c>
      <c r="B14" s="33" t="s">
        <v>587</v>
      </c>
      <c r="C14" s="17" t="s">
        <v>6</v>
      </c>
      <c r="D14" s="292">
        <v>5909990699117</v>
      </c>
      <c r="E14" s="31" t="s">
        <v>588</v>
      </c>
      <c r="F14" s="34">
        <v>0</v>
      </c>
      <c r="G14" s="35">
        <v>0</v>
      </c>
      <c r="H14" s="36">
        <v>3</v>
      </c>
      <c r="I14" s="24">
        <v>3</v>
      </c>
      <c r="J14" s="319" t="s">
        <v>2267</v>
      </c>
      <c r="K14" s="314">
        <v>9.07</v>
      </c>
      <c r="L14" s="25">
        <v>0.08</v>
      </c>
      <c r="M14" s="304">
        <v>27.21</v>
      </c>
      <c r="N14" s="303">
        <v>29.39</v>
      </c>
      <c r="O14" s="303"/>
      <c r="P14" s="300">
        <v>0</v>
      </c>
      <c r="Q14" s="300">
        <v>0</v>
      </c>
      <c r="R14" s="300">
        <v>0</v>
      </c>
      <c r="S14" s="301">
        <v>0</v>
      </c>
      <c r="T14" s="302">
        <v>27.21</v>
      </c>
      <c r="U14" s="302">
        <v>29.39</v>
      </c>
    </row>
    <row r="15" spans="1:21" ht="34.200000000000003">
      <c r="A15" s="19" t="s">
        <v>589</v>
      </c>
      <c r="B15" s="30" t="s">
        <v>590</v>
      </c>
      <c r="C15" s="17" t="s">
        <v>7</v>
      </c>
      <c r="D15" s="292">
        <v>5909990095728</v>
      </c>
      <c r="E15" s="31" t="s">
        <v>591</v>
      </c>
      <c r="F15" s="21">
        <v>25</v>
      </c>
      <c r="G15" s="22">
        <v>15</v>
      </c>
      <c r="H15" s="28">
        <v>10</v>
      </c>
      <c r="I15" s="24">
        <v>50</v>
      </c>
      <c r="J15" s="319" t="s">
        <v>2267</v>
      </c>
      <c r="K15" s="314">
        <v>25.93</v>
      </c>
      <c r="L15" s="25">
        <v>0.08</v>
      </c>
      <c r="M15" s="301">
        <v>1296.5</v>
      </c>
      <c r="N15" s="303">
        <v>1400.22</v>
      </c>
      <c r="O15" s="303"/>
      <c r="P15" s="300">
        <v>648.25</v>
      </c>
      <c r="Q15" s="300">
        <v>700.11</v>
      </c>
      <c r="R15" s="300">
        <v>388.95</v>
      </c>
      <c r="S15" s="301">
        <v>420.07</v>
      </c>
      <c r="T15" s="302">
        <v>259.3</v>
      </c>
      <c r="U15" s="302">
        <v>280.04000000000002</v>
      </c>
    </row>
    <row r="16" spans="1:21" ht="34.200000000000003">
      <c r="A16" s="19" t="s">
        <v>592</v>
      </c>
      <c r="B16" s="30" t="s">
        <v>593</v>
      </c>
      <c r="C16" s="17" t="s">
        <v>8</v>
      </c>
      <c r="D16" s="292">
        <v>5909990805600</v>
      </c>
      <c r="E16" s="31" t="s">
        <v>594</v>
      </c>
      <c r="F16" s="315">
        <v>8</v>
      </c>
      <c r="G16" s="316">
        <v>40</v>
      </c>
      <c r="H16" s="317">
        <v>3</v>
      </c>
      <c r="I16" s="318">
        <v>51</v>
      </c>
      <c r="J16" s="29" t="s">
        <v>2263</v>
      </c>
      <c r="K16" s="314">
        <v>141.12</v>
      </c>
      <c r="L16" s="25">
        <v>0.08</v>
      </c>
      <c r="M16" s="301">
        <v>7197.12</v>
      </c>
      <c r="N16" s="303">
        <v>7772.89</v>
      </c>
      <c r="O16" s="303"/>
      <c r="P16" s="300">
        <v>1128.96</v>
      </c>
      <c r="Q16" s="300">
        <v>1219.28</v>
      </c>
      <c r="R16" s="300">
        <v>5644.8</v>
      </c>
      <c r="S16" s="301">
        <v>6096.38</v>
      </c>
      <c r="T16" s="302">
        <v>423.36</v>
      </c>
      <c r="U16" s="302">
        <v>457.23</v>
      </c>
    </row>
    <row r="17" spans="1:21" ht="34.200000000000003">
      <c r="A17" s="19" t="s">
        <v>595</v>
      </c>
      <c r="B17" s="30" t="s">
        <v>596</v>
      </c>
      <c r="C17" s="17" t="s">
        <v>9</v>
      </c>
      <c r="D17" s="292">
        <v>5909991224844</v>
      </c>
      <c r="E17" s="31" t="s">
        <v>597</v>
      </c>
      <c r="F17" s="34">
        <v>200</v>
      </c>
      <c r="G17" s="35">
        <v>40</v>
      </c>
      <c r="H17" s="36">
        <v>80</v>
      </c>
      <c r="I17" s="24">
        <v>320</v>
      </c>
      <c r="J17" s="319" t="s">
        <v>2267</v>
      </c>
      <c r="K17" s="314">
        <v>12.1</v>
      </c>
      <c r="L17" s="25">
        <v>0.08</v>
      </c>
      <c r="M17" s="301">
        <v>3872</v>
      </c>
      <c r="N17" s="303">
        <v>4181.76</v>
      </c>
      <c r="O17" s="303"/>
      <c r="P17" s="300">
        <v>2420</v>
      </c>
      <c r="Q17" s="300">
        <v>2613.6</v>
      </c>
      <c r="R17" s="300">
        <v>484</v>
      </c>
      <c r="S17" s="301">
        <v>522.72</v>
      </c>
      <c r="T17" s="302">
        <v>968</v>
      </c>
      <c r="U17" s="302">
        <v>1045.44</v>
      </c>
    </row>
    <row r="18" spans="1:21" ht="34.200000000000003">
      <c r="A18" s="19" t="s">
        <v>598</v>
      </c>
      <c r="B18" s="30" t="s">
        <v>599</v>
      </c>
      <c r="C18" s="17" t="s">
        <v>10</v>
      </c>
      <c r="D18" s="292">
        <v>5909991314507</v>
      </c>
      <c r="E18" s="31" t="s">
        <v>600</v>
      </c>
      <c r="F18" s="21">
        <v>25</v>
      </c>
      <c r="G18" s="22">
        <v>10</v>
      </c>
      <c r="H18" s="28">
        <v>20</v>
      </c>
      <c r="I18" s="24">
        <v>55</v>
      </c>
      <c r="J18" s="319" t="s">
        <v>2267</v>
      </c>
      <c r="K18" s="314">
        <v>15.27</v>
      </c>
      <c r="L18" s="25">
        <v>0.08</v>
      </c>
      <c r="M18" s="301">
        <v>839.85</v>
      </c>
      <c r="N18" s="303">
        <v>907.04</v>
      </c>
      <c r="O18" s="303"/>
      <c r="P18" s="300">
        <v>381.75</v>
      </c>
      <c r="Q18" s="300">
        <v>412.29</v>
      </c>
      <c r="R18" s="300">
        <v>152.69999999999999</v>
      </c>
      <c r="S18" s="301">
        <v>164.92</v>
      </c>
      <c r="T18" s="302">
        <v>305.39999999999998</v>
      </c>
      <c r="U18" s="302">
        <v>329.83</v>
      </c>
    </row>
    <row r="19" spans="1:21" ht="34.200000000000003">
      <c r="A19" s="19" t="s">
        <v>601</v>
      </c>
      <c r="B19" s="30" t="s">
        <v>602</v>
      </c>
      <c r="C19" s="17" t="s">
        <v>11</v>
      </c>
      <c r="D19" s="292">
        <v>5909990146611</v>
      </c>
      <c r="E19" s="31" t="s">
        <v>603</v>
      </c>
      <c r="F19" s="21">
        <v>10</v>
      </c>
      <c r="G19" s="22">
        <v>20</v>
      </c>
      <c r="H19" s="28">
        <v>60</v>
      </c>
      <c r="I19" s="24">
        <v>90</v>
      </c>
      <c r="J19" s="319" t="s">
        <v>2267</v>
      </c>
      <c r="K19" s="314">
        <v>10.3</v>
      </c>
      <c r="L19" s="25">
        <v>0.08</v>
      </c>
      <c r="M19" s="301">
        <v>927</v>
      </c>
      <c r="N19" s="303">
        <v>1001.16</v>
      </c>
      <c r="O19" s="303"/>
      <c r="P19" s="300">
        <v>103</v>
      </c>
      <c r="Q19" s="300">
        <v>111.24</v>
      </c>
      <c r="R19" s="300">
        <v>206</v>
      </c>
      <c r="S19" s="301">
        <v>222.48</v>
      </c>
      <c r="T19" s="302">
        <v>618</v>
      </c>
      <c r="U19" s="302">
        <v>667.44</v>
      </c>
    </row>
    <row r="20" spans="1:21" ht="34.200000000000003">
      <c r="A20" s="19" t="s">
        <v>604</v>
      </c>
      <c r="B20" s="30" t="s">
        <v>605</v>
      </c>
      <c r="C20" s="17" t="s">
        <v>12</v>
      </c>
      <c r="D20" s="292">
        <v>5909990860197</v>
      </c>
      <c r="E20" s="31" t="s">
        <v>606</v>
      </c>
      <c r="F20" s="21">
        <v>3</v>
      </c>
      <c r="G20" s="22">
        <v>2</v>
      </c>
      <c r="H20" s="28">
        <v>5</v>
      </c>
      <c r="I20" s="24">
        <v>10</v>
      </c>
      <c r="J20" s="319" t="s">
        <v>2267</v>
      </c>
      <c r="K20" s="314">
        <v>100.8</v>
      </c>
      <c r="L20" s="25">
        <v>0.08</v>
      </c>
      <c r="M20" s="301">
        <v>1008</v>
      </c>
      <c r="N20" s="303">
        <v>1088.6400000000001</v>
      </c>
      <c r="O20" s="303"/>
      <c r="P20" s="300">
        <v>302.39999999999998</v>
      </c>
      <c r="Q20" s="300">
        <v>326.58999999999997</v>
      </c>
      <c r="R20" s="300">
        <v>201.6</v>
      </c>
      <c r="S20" s="301">
        <v>217.73</v>
      </c>
      <c r="T20" s="302">
        <v>504</v>
      </c>
      <c r="U20" s="302">
        <v>544.32000000000005</v>
      </c>
    </row>
    <row r="21" spans="1:21" ht="34.200000000000003">
      <c r="A21" s="19" t="s">
        <v>607</v>
      </c>
      <c r="B21" s="30" t="s">
        <v>608</v>
      </c>
      <c r="C21" s="17" t="s">
        <v>13</v>
      </c>
      <c r="D21" s="292">
        <v>5909990860241</v>
      </c>
      <c r="E21" s="31" t="s">
        <v>609</v>
      </c>
      <c r="F21" s="21">
        <v>65</v>
      </c>
      <c r="G21" s="22">
        <v>10</v>
      </c>
      <c r="H21" s="28">
        <v>20</v>
      </c>
      <c r="I21" s="24">
        <v>95</v>
      </c>
      <c r="J21" s="319" t="s">
        <v>2267</v>
      </c>
      <c r="K21" s="314">
        <v>157.25</v>
      </c>
      <c r="L21" s="25">
        <v>0.08</v>
      </c>
      <c r="M21" s="301">
        <v>14938.75</v>
      </c>
      <c r="N21" s="303">
        <v>16133.85</v>
      </c>
      <c r="O21" s="303"/>
      <c r="P21" s="300">
        <v>10221.25</v>
      </c>
      <c r="Q21" s="300">
        <v>11038.95</v>
      </c>
      <c r="R21" s="300">
        <v>1572.5</v>
      </c>
      <c r="S21" s="301">
        <v>1698.3</v>
      </c>
      <c r="T21" s="302">
        <v>3145</v>
      </c>
      <c r="U21" s="302">
        <v>3396.6</v>
      </c>
    </row>
    <row r="22" spans="1:21" ht="34.200000000000003">
      <c r="A22" s="19" t="s">
        <v>610</v>
      </c>
      <c r="B22" s="30" t="s">
        <v>611</v>
      </c>
      <c r="C22" s="17" t="s">
        <v>2281</v>
      </c>
      <c r="D22" s="292">
        <v>5909991317058</v>
      </c>
      <c r="E22" s="31" t="s">
        <v>612</v>
      </c>
      <c r="F22" s="315">
        <v>3</v>
      </c>
      <c r="G22" s="316">
        <v>2</v>
      </c>
      <c r="H22" s="317">
        <v>8</v>
      </c>
      <c r="I22" s="318">
        <v>13</v>
      </c>
      <c r="J22" s="347" t="s">
        <v>2263</v>
      </c>
      <c r="K22" s="314">
        <v>14.26</v>
      </c>
      <c r="L22" s="25">
        <v>0.08</v>
      </c>
      <c r="M22" s="301">
        <v>185.38</v>
      </c>
      <c r="N22" s="303">
        <v>200.21</v>
      </c>
      <c r="O22" s="303"/>
      <c r="P22" s="300">
        <v>42.78</v>
      </c>
      <c r="Q22" s="300">
        <v>46.2</v>
      </c>
      <c r="R22" s="300">
        <v>28.52</v>
      </c>
      <c r="S22" s="301">
        <v>30.8</v>
      </c>
      <c r="T22" s="302">
        <v>114.08</v>
      </c>
      <c r="U22" s="302">
        <v>123.21</v>
      </c>
    </row>
    <row r="23" spans="1:21" ht="34.200000000000003">
      <c r="A23" s="19" t="s">
        <v>613</v>
      </c>
      <c r="B23" s="30" t="s">
        <v>614</v>
      </c>
      <c r="C23" s="17" t="s">
        <v>14</v>
      </c>
      <c r="D23" s="292">
        <v>5909990114917</v>
      </c>
      <c r="E23" s="31" t="s">
        <v>615</v>
      </c>
      <c r="F23" s="392">
        <v>1</v>
      </c>
      <c r="G23" s="393">
        <v>10</v>
      </c>
      <c r="H23" s="394">
        <v>1</v>
      </c>
      <c r="I23" s="395">
        <v>12</v>
      </c>
      <c r="J23" s="396" t="s">
        <v>2267</v>
      </c>
      <c r="K23" s="314">
        <v>14.97</v>
      </c>
      <c r="L23" s="25">
        <v>0.08</v>
      </c>
      <c r="M23" s="301">
        <v>179.64</v>
      </c>
      <c r="N23" s="303">
        <v>194.01</v>
      </c>
      <c r="O23" s="303"/>
      <c r="P23" s="300">
        <v>14.97</v>
      </c>
      <c r="Q23" s="300">
        <v>16.170000000000002</v>
      </c>
      <c r="R23" s="300">
        <v>149.69999999999999</v>
      </c>
      <c r="S23" s="301">
        <v>161.68</v>
      </c>
      <c r="T23" s="302">
        <v>14.97</v>
      </c>
      <c r="U23" s="302">
        <v>16.170000000000002</v>
      </c>
    </row>
    <row r="24" spans="1:21" ht="22.8">
      <c r="A24" s="19" t="s">
        <v>616</v>
      </c>
      <c r="B24" s="30" t="s">
        <v>617</v>
      </c>
      <c r="C24" s="17" t="s">
        <v>15</v>
      </c>
      <c r="D24" s="292">
        <v>5909990111213</v>
      </c>
      <c r="E24" s="31" t="s">
        <v>618</v>
      </c>
      <c r="F24" s="21">
        <v>10</v>
      </c>
      <c r="G24" s="22">
        <v>20</v>
      </c>
      <c r="H24" s="28">
        <v>150</v>
      </c>
      <c r="I24" s="24">
        <v>180</v>
      </c>
      <c r="J24" s="319" t="s">
        <v>2267</v>
      </c>
      <c r="K24" s="314">
        <v>12.08</v>
      </c>
      <c r="L24" s="25">
        <v>0.08</v>
      </c>
      <c r="M24" s="301">
        <v>2174.4</v>
      </c>
      <c r="N24" s="303">
        <v>2348.35</v>
      </c>
      <c r="O24" s="303"/>
      <c r="P24" s="300">
        <v>120.8</v>
      </c>
      <c r="Q24" s="300">
        <v>130.46</v>
      </c>
      <c r="R24" s="300">
        <v>241.6</v>
      </c>
      <c r="S24" s="301">
        <v>260.93</v>
      </c>
      <c r="T24" s="302">
        <v>1812</v>
      </c>
      <c r="U24" s="302">
        <v>1956.96</v>
      </c>
    </row>
    <row r="25" spans="1:21" ht="45.6">
      <c r="A25" s="19" t="s">
        <v>619</v>
      </c>
      <c r="B25" s="30" t="s">
        <v>620</v>
      </c>
      <c r="C25" s="17" t="s">
        <v>16</v>
      </c>
      <c r="D25" s="292">
        <v>5909990801695</v>
      </c>
      <c r="E25" s="31" t="s">
        <v>621</v>
      </c>
      <c r="F25" s="21">
        <v>3</v>
      </c>
      <c r="G25" s="22">
        <v>0</v>
      </c>
      <c r="H25" s="28">
        <v>1</v>
      </c>
      <c r="I25" s="24">
        <v>4</v>
      </c>
      <c r="J25" s="319" t="s">
        <v>2267</v>
      </c>
      <c r="K25" s="314">
        <v>136.08000000000001</v>
      </c>
      <c r="L25" s="25">
        <v>0.08</v>
      </c>
      <c r="M25" s="301">
        <v>544.32000000000005</v>
      </c>
      <c r="N25" s="303">
        <v>587.87</v>
      </c>
      <c r="O25" s="303"/>
      <c r="P25" s="300">
        <v>408.24</v>
      </c>
      <c r="Q25" s="300">
        <v>440.9</v>
      </c>
      <c r="R25" s="300">
        <v>0</v>
      </c>
      <c r="S25" s="301">
        <v>0</v>
      </c>
      <c r="T25" s="302">
        <v>136.08000000000001</v>
      </c>
      <c r="U25" s="302">
        <v>146.97</v>
      </c>
    </row>
    <row r="26" spans="1:21" ht="22.8">
      <c r="A26" s="19" t="s">
        <v>622</v>
      </c>
      <c r="B26" s="19" t="s">
        <v>623</v>
      </c>
      <c r="C26" s="17" t="s">
        <v>17</v>
      </c>
      <c r="D26" s="292">
        <v>5909990801916</v>
      </c>
      <c r="E26" s="17" t="s">
        <v>624</v>
      </c>
      <c r="F26" s="21">
        <v>2</v>
      </c>
      <c r="G26" s="22">
        <v>1</v>
      </c>
      <c r="H26" s="28">
        <v>2</v>
      </c>
      <c r="I26" s="24">
        <v>5</v>
      </c>
      <c r="J26" s="319" t="s">
        <v>2267</v>
      </c>
      <c r="K26" s="314">
        <v>77.62</v>
      </c>
      <c r="L26" s="25">
        <v>0.08</v>
      </c>
      <c r="M26" s="300">
        <v>388.1</v>
      </c>
      <c r="N26" s="300">
        <v>419.15</v>
      </c>
      <c r="O26" s="300"/>
      <c r="P26" s="300">
        <v>155.24</v>
      </c>
      <c r="Q26" s="300">
        <v>167.66</v>
      </c>
      <c r="R26" s="300">
        <v>77.62</v>
      </c>
      <c r="S26" s="301">
        <v>83.83</v>
      </c>
      <c r="T26" s="302">
        <v>155.24</v>
      </c>
      <c r="U26" s="302">
        <v>167.66</v>
      </c>
    </row>
    <row r="27" spans="1:21" ht="22.8">
      <c r="A27" s="19" t="s">
        <v>625</v>
      </c>
      <c r="B27" s="19" t="s">
        <v>626</v>
      </c>
      <c r="C27" s="17" t="s">
        <v>18</v>
      </c>
      <c r="D27" s="292">
        <v>5909990692118</v>
      </c>
      <c r="E27" s="17" t="s">
        <v>627</v>
      </c>
      <c r="F27" s="21">
        <v>1</v>
      </c>
      <c r="G27" s="22">
        <v>1</v>
      </c>
      <c r="H27" s="28">
        <v>1</v>
      </c>
      <c r="I27" s="24">
        <v>3</v>
      </c>
      <c r="J27" s="319" t="s">
        <v>2267</v>
      </c>
      <c r="K27" s="314">
        <v>17.239999999999998</v>
      </c>
      <c r="L27" s="25">
        <v>0.08</v>
      </c>
      <c r="M27" s="300">
        <v>51.72</v>
      </c>
      <c r="N27" s="300">
        <v>55.86</v>
      </c>
      <c r="O27" s="300"/>
      <c r="P27" s="300">
        <v>17.239999999999998</v>
      </c>
      <c r="Q27" s="300">
        <v>18.62</v>
      </c>
      <c r="R27" s="300">
        <v>17.239999999999998</v>
      </c>
      <c r="S27" s="301">
        <v>18.62</v>
      </c>
      <c r="T27" s="302">
        <v>17.239999999999998</v>
      </c>
      <c r="U27" s="302">
        <v>18.62</v>
      </c>
    </row>
    <row r="28" spans="1:21" ht="34.200000000000003">
      <c r="A28" s="19" t="s">
        <v>628</v>
      </c>
      <c r="B28" s="19" t="s">
        <v>629</v>
      </c>
      <c r="C28" s="17" t="s">
        <v>19</v>
      </c>
      <c r="D28" s="292">
        <v>5909990117710</v>
      </c>
      <c r="E28" s="17" t="s">
        <v>630</v>
      </c>
      <c r="F28" s="21">
        <v>30</v>
      </c>
      <c r="G28" s="22">
        <v>20</v>
      </c>
      <c r="H28" s="28">
        <v>15</v>
      </c>
      <c r="I28" s="24">
        <v>65</v>
      </c>
      <c r="J28" s="319" t="s">
        <v>2267</v>
      </c>
      <c r="K28" s="314">
        <v>15.56</v>
      </c>
      <c r="L28" s="25">
        <v>0.08</v>
      </c>
      <c r="M28" s="300">
        <v>1011.4</v>
      </c>
      <c r="N28" s="300">
        <v>1092.31</v>
      </c>
      <c r="O28" s="300"/>
      <c r="P28" s="300">
        <v>466.8</v>
      </c>
      <c r="Q28" s="300">
        <v>504.14</v>
      </c>
      <c r="R28" s="300">
        <v>311.2</v>
      </c>
      <c r="S28" s="301">
        <v>336.1</v>
      </c>
      <c r="T28" s="302">
        <v>233.4</v>
      </c>
      <c r="U28" s="302">
        <v>252.07</v>
      </c>
    </row>
    <row r="29" spans="1:21" ht="34.200000000000003">
      <c r="A29" s="19" t="s">
        <v>631</v>
      </c>
      <c r="B29" s="19" t="s">
        <v>632</v>
      </c>
      <c r="C29" s="17" t="s">
        <v>20</v>
      </c>
      <c r="D29" s="292">
        <v>5909990701018</v>
      </c>
      <c r="E29" s="17" t="s">
        <v>633</v>
      </c>
      <c r="F29" s="315">
        <v>500</v>
      </c>
      <c r="G29" s="316">
        <v>950</v>
      </c>
      <c r="H29" s="317">
        <v>500</v>
      </c>
      <c r="I29" s="318">
        <v>1950</v>
      </c>
      <c r="J29" s="347" t="s">
        <v>2263</v>
      </c>
      <c r="K29" s="314">
        <v>22.18</v>
      </c>
      <c r="L29" s="25">
        <v>0.08</v>
      </c>
      <c r="M29" s="300">
        <v>43251</v>
      </c>
      <c r="N29" s="300">
        <v>46711.08</v>
      </c>
      <c r="O29" s="300"/>
      <c r="P29" s="300">
        <v>11090</v>
      </c>
      <c r="Q29" s="300">
        <v>11977.2</v>
      </c>
      <c r="R29" s="300">
        <v>21071</v>
      </c>
      <c r="S29" s="301">
        <v>22756.68</v>
      </c>
      <c r="T29" s="302">
        <v>11090</v>
      </c>
      <c r="U29" s="302">
        <v>11977.2</v>
      </c>
    </row>
    <row r="30" spans="1:21" ht="22.8">
      <c r="A30" s="19" t="s">
        <v>634</v>
      </c>
      <c r="B30" s="19" t="s">
        <v>635</v>
      </c>
      <c r="C30" s="17" t="s">
        <v>21</v>
      </c>
      <c r="D30" s="292">
        <v>5909990621064</v>
      </c>
      <c r="E30" s="17" t="s">
        <v>636</v>
      </c>
      <c r="F30" s="392">
        <v>10</v>
      </c>
      <c r="G30" s="393">
        <v>0</v>
      </c>
      <c r="H30" s="394">
        <v>0</v>
      </c>
      <c r="I30" s="395">
        <v>10</v>
      </c>
      <c r="J30" s="396" t="s">
        <v>2267</v>
      </c>
      <c r="K30" s="314">
        <v>29.68</v>
      </c>
      <c r="L30" s="25">
        <v>0.08</v>
      </c>
      <c r="M30" s="300">
        <v>296.8</v>
      </c>
      <c r="N30" s="300">
        <v>320.54000000000002</v>
      </c>
      <c r="O30" s="300"/>
      <c r="P30" s="300">
        <v>296.8</v>
      </c>
      <c r="Q30" s="300">
        <v>320.54000000000002</v>
      </c>
      <c r="R30" s="300">
        <v>0</v>
      </c>
      <c r="S30" s="301">
        <v>0</v>
      </c>
      <c r="T30" s="302">
        <v>0</v>
      </c>
      <c r="U30" s="302">
        <v>0</v>
      </c>
    </row>
    <row r="31" spans="1:21" ht="34.200000000000003">
      <c r="A31" s="19" t="s">
        <v>637</v>
      </c>
      <c r="B31" s="19" t="s">
        <v>638</v>
      </c>
      <c r="C31" s="17" t="s">
        <v>22</v>
      </c>
      <c r="D31" s="292">
        <v>5055565731536</v>
      </c>
      <c r="E31" s="19" t="s">
        <v>639</v>
      </c>
      <c r="F31" s="37">
        <v>7</v>
      </c>
      <c r="G31" s="38">
        <v>2</v>
      </c>
      <c r="H31" s="39">
        <v>1</v>
      </c>
      <c r="I31" s="24">
        <v>10</v>
      </c>
      <c r="J31" s="319" t="s">
        <v>2267</v>
      </c>
      <c r="K31" s="314">
        <v>161.28</v>
      </c>
      <c r="L31" s="25">
        <v>0.08</v>
      </c>
      <c r="M31" s="300">
        <v>1612.8</v>
      </c>
      <c r="N31" s="300">
        <v>1741.82</v>
      </c>
      <c r="O31" s="300"/>
      <c r="P31" s="300">
        <v>1128.96</v>
      </c>
      <c r="Q31" s="300">
        <v>1219.28</v>
      </c>
      <c r="R31" s="300">
        <v>322.56</v>
      </c>
      <c r="S31" s="301">
        <v>348.36</v>
      </c>
      <c r="T31" s="302">
        <v>161.28</v>
      </c>
      <c r="U31" s="302">
        <v>174.18</v>
      </c>
    </row>
    <row r="32" spans="1:21">
      <c r="A32" s="455" t="s">
        <v>640</v>
      </c>
      <c r="B32" s="456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370">
        <v>87352.26</v>
      </c>
      <c r="N32" s="372">
        <v>94340.45</v>
      </c>
      <c r="O32" s="372"/>
      <c r="P32" s="450">
        <v>34358.94</v>
      </c>
      <c r="Q32" s="450">
        <v>37107.65</v>
      </c>
      <c r="R32" s="450">
        <v>31418.84</v>
      </c>
      <c r="S32" s="450">
        <v>33932.35</v>
      </c>
      <c r="T32" s="450">
        <v>21574.48</v>
      </c>
      <c r="U32" s="450">
        <v>23300.44</v>
      </c>
    </row>
    <row r="33" spans="1:21">
      <c r="A33" s="5"/>
      <c r="B33" s="4"/>
      <c r="C33" s="15"/>
      <c r="D33" s="5"/>
      <c r="E33" s="6"/>
      <c r="F33" s="7"/>
      <c r="G33" s="6"/>
      <c r="H33" s="6"/>
      <c r="I33" s="7"/>
      <c r="J33" s="6"/>
      <c r="K33" s="5"/>
      <c r="L33" s="40"/>
      <c r="M33" s="8"/>
      <c r="N33" s="5"/>
      <c r="O33" s="5"/>
      <c r="P33" s="5"/>
      <c r="Q33" s="5"/>
      <c r="R33" s="5"/>
      <c r="S33" s="5"/>
      <c r="T33" s="5"/>
      <c r="U33" s="5"/>
    </row>
    <row r="34" spans="1:21">
      <c r="A34" s="5"/>
      <c r="B34" s="4"/>
      <c r="C34" s="15"/>
      <c r="D34" s="5"/>
      <c r="E34" s="6"/>
      <c r="F34" s="7"/>
      <c r="G34" s="6"/>
      <c r="H34" s="6"/>
      <c r="I34" s="7"/>
      <c r="J34" s="6"/>
      <c r="K34" s="5"/>
      <c r="L34" s="40"/>
      <c r="M34" s="8"/>
      <c r="N34" s="5"/>
      <c r="O34" s="5"/>
      <c r="P34" s="41">
        <v>87352.26</v>
      </c>
      <c r="Q34" s="41"/>
      <c r="R34" s="41"/>
      <c r="S34" s="5"/>
      <c r="T34" s="41"/>
      <c r="U34" s="5"/>
    </row>
    <row r="35" spans="1:21">
      <c r="A35" s="5"/>
      <c r="B35" s="5" t="s">
        <v>641</v>
      </c>
      <c r="C35" s="15"/>
      <c r="D35" s="5"/>
      <c r="E35" s="6"/>
      <c r="F35" s="7"/>
      <c r="G35" s="6"/>
      <c r="H35" s="6"/>
      <c r="I35" s="7"/>
      <c r="J35" s="6"/>
      <c r="K35" s="5"/>
      <c r="L35" s="8"/>
      <c r="M35" s="8"/>
      <c r="N35" s="5"/>
      <c r="O35" s="5"/>
      <c r="P35" s="41"/>
      <c r="Q35" s="41"/>
      <c r="R35" s="5"/>
      <c r="S35" s="5"/>
      <c r="T35" s="5"/>
      <c r="U35" s="5"/>
    </row>
    <row r="36" spans="1:21">
      <c r="B36" s="5" t="s">
        <v>642</v>
      </c>
      <c r="M36"/>
      <c r="N36"/>
      <c r="O36"/>
      <c r="P36" s="213"/>
      <c r="Q36"/>
      <c r="R36"/>
      <c r="S36"/>
      <c r="T36"/>
      <c r="U36"/>
    </row>
    <row r="37" spans="1:21">
      <c r="M37"/>
      <c r="N37"/>
      <c r="O37"/>
      <c r="P37" s="213"/>
      <c r="Q37"/>
      <c r="R37"/>
      <c r="S37"/>
      <c r="T37"/>
      <c r="U37"/>
    </row>
    <row r="38" spans="1:21">
      <c r="A38" s="42"/>
      <c r="B38" s="43"/>
      <c r="C38" s="422"/>
      <c r="D38" s="45"/>
      <c r="E38" s="46"/>
      <c r="F38" s="47"/>
      <c r="G38" s="46"/>
      <c r="H38" s="46"/>
      <c r="I38" s="89"/>
      <c r="J38" s="46"/>
      <c r="K38" s="46"/>
      <c r="L38" s="46"/>
      <c r="M38" s="48"/>
      <c r="N38" s="48"/>
      <c r="O38" s="48"/>
      <c r="P38" s="46"/>
      <c r="Q38" s="46"/>
      <c r="R38" s="46"/>
      <c r="S38" s="46"/>
      <c r="T38" s="46"/>
      <c r="U38" s="46"/>
    </row>
    <row r="39" spans="1:21">
      <c r="A39" s="49" t="s">
        <v>643</v>
      </c>
      <c r="B39" s="43"/>
      <c r="C39" s="420"/>
      <c r="D39" s="46"/>
      <c r="E39" s="46"/>
      <c r="F39" s="51" t="s">
        <v>547</v>
      </c>
      <c r="G39" s="46"/>
      <c r="H39" s="46"/>
      <c r="I39" s="89"/>
      <c r="J39" s="46"/>
      <c r="K39" s="46"/>
      <c r="L39" s="46"/>
      <c r="M39" s="48"/>
      <c r="N39" s="46"/>
      <c r="O39" s="46"/>
      <c r="P39" s="46"/>
      <c r="Q39" s="46"/>
      <c r="R39" s="46"/>
      <c r="S39" s="46"/>
      <c r="T39" s="46"/>
      <c r="U39" s="46"/>
    </row>
    <row r="40" spans="1:21" ht="20.399999999999999">
      <c r="A40" s="52"/>
      <c r="B40" s="53"/>
      <c r="C40" s="55"/>
      <c r="D40" s="52"/>
      <c r="E40" s="52"/>
      <c r="F40" s="54" t="s">
        <v>548</v>
      </c>
      <c r="G40" s="54" t="s">
        <v>549</v>
      </c>
      <c r="H40" s="54" t="s">
        <v>550</v>
      </c>
      <c r="I40" s="54" t="s">
        <v>551</v>
      </c>
      <c r="J40" s="52"/>
      <c r="K40" s="52"/>
      <c r="L40" s="55"/>
      <c r="M40" s="52"/>
      <c r="N40" s="52"/>
      <c r="O40" s="52"/>
      <c r="P40" s="46"/>
      <c r="Q40" s="46"/>
      <c r="R40" s="46"/>
      <c r="S40" s="46"/>
      <c r="T40" s="46"/>
      <c r="U40" s="46"/>
    </row>
    <row r="41" spans="1:21" ht="40.799999999999997">
      <c r="A41" s="56" t="s">
        <v>552</v>
      </c>
      <c r="B41" s="56" t="s">
        <v>553</v>
      </c>
      <c r="C41" s="57" t="s">
        <v>554</v>
      </c>
      <c r="D41" s="57" t="s">
        <v>555</v>
      </c>
      <c r="E41" s="56" t="s">
        <v>556</v>
      </c>
      <c r="F41" s="56" t="s">
        <v>557</v>
      </c>
      <c r="G41" s="56" t="s">
        <v>557</v>
      </c>
      <c r="H41" s="54" t="s">
        <v>557</v>
      </c>
      <c r="I41" s="56" t="s">
        <v>559</v>
      </c>
      <c r="J41" s="56" t="s">
        <v>560</v>
      </c>
      <c r="K41" s="58" t="s">
        <v>561</v>
      </c>
      <c r="L41" s="56" t="s">
        <v>562</v>
      </c>
      <c r="M41" s="56" t="s">
        <v>563</v>
      </c>
      <c r="N41" s="56" t="s">
        <v>564</v>
      </c>
      <c r="O41" s="56"/>
      <c r="P41" s="466" t="s">
        <v>565</v>
      </c>
      <c r="Q41" s="466"/>
      <c r="R41" s="466" t="s">
        <v>566</v>
      </c>
      <c r="S41" s="466"/>
      <c r="T41" s="465" t="s">
        <v>567</v>
      </c>
      <c r="U41" s="465"/>
    </row>
    <row r="42" spans="1:21" ht="34.200000000000003">
      <c r="A42" s="59" t="s">
        <v>644</v>
      </c>
      <c r="B42" s="60" t="s">
        <v>645</v>
      </c>
      <c r="C42" s="17" t="s">
        <v>23</v>
      </c>
      <c r="D42" s="292">
        <v>5909990929696</v>
      </c>
      <c r="E42" s="62" t="s">
        <v>646</v>
      </c>
      <c r="F42" s="63">
        <v>0</v>
      </c>
      <c r="G42" s="64">
        <v>0</v>
      </c>
      <c r="H42" s="65">
        <v>70</v>
      </c>
      <c r="I42" s="66">
        <v>70</v>
      </c>
      <c r="J42" s="66" t="s">
        <v>2267</v>
      </c>
      <c r="K42" s="314">
        <v>5.68</v>
      </c>
      <c r="L42" s="25">
        <v>0.08</v>
      </c>
      <c r="M42" s="305">
        <v>397.6</v>
      </c>
      <c r="N42" s="306">
        <v>429.41</v>
      </c>
      <c r="O42" s="306"/>
      <c r="P42" s="194">
        <v>0</v>
      </c>
      <c r="Q42" s="194">
        <v>0</v>
      </c>
      <c r="R42" s="194">
        <v>0</v>
      </c>
      <c r="S42" s="293">
        <v>0</v>
      </c>
      <c r="T42" s="201">
        <v>397.6</v>
      </c>
      <c r="U42" s="201">
        <v>429.41</v>
      </c>
    </row>
    <row r="43" spans="1:21" ht="34.200000000000003">
      <c r="A43" s="59" t="s">
        <v>647</v>
      </c>
      <c r="B43" s="60" t="s">
        <v>648</v>
      </c>
      <c r="C43" s="17" t="s">
        <v>24</v>
      </c>
      <c r="D43" s="292">
        <v>5909990929702</v>
      </c>
      <c r="E43" s="62" t="s">
        <v>649</v>
      </c>
      <c r="F43" s="63">
        <v>10</v>
      </c>
      <c r="G43" s="64">
        <v>950</v>
      </c>
      <c r="H43" s="65">
        <v>140</v>
      </c>
      <c r="I43" s="66">
        <v>1100</v>
      </c>
      <c r="J43" s="66" t="s">
        <v>2267</v>
      </c>
      <c r="K43" s="314">
        <v>9.15</v>
      </c>
      <c r="L43" s="25">
        <v>0.08</v>
      </c>
      <c r="M43" s="305">
        <v>10065</v>
      </c>
      <c r="N43" s="306">
        <v>10870.2</v>
      </c>
      <c r="O43" s="306"/>
      <c r="P43" s="194">
        <v>91.5</v>
      </c>
      <c r="Q43" s="194">
        <v>98.82</v>
      </c>
      <c r="R43" s="194">
        <v>8692.5</v>
      </c>
      <c r="S43" s="293">
        <v>9387.9</v>
      </c>
      <c r="T43" s="201">
        <v>1281</v>
      </c>
      <c r="U43" s="201">
        <v>1383.48</v>
      </c>
    </row>
    <row r="44" spans="1:21" ht="34.200000000000003">
      <c r="A44" s="59" t="s">
        <v>650</v>
      </c>
      <c r="B44" s="60" t="s">
        <v>651</v>
      </c>
      <c r="C44" s="17" t="s">
        <v>25</v>
      </c>
      <c r="D44" s="292">
        <v>5909990929726</v>
      </c>
      <c r="E44" s="62" t="s">
        <v>652</v>
      </c>
      <c r="F44" s="63">
        <v>100</v>
      </c>
      <c r="G44" s="64">
        <v>20</v>
      </c>
      <c r="H44" s="65">
        <v>50</v>
      </c>
      <c r="I44" s="66">
        <v>170</v>
      </c>
      <c r="J44" s="66" t="s">
        <v>2267</v>
      </c>
      <c r="K44" s="314">
        <v>15.94</v>
      </c>
      <c r="L44" s="25">
        <v>0.08</v>
      </c>
      <c r="M44" s="305">
        <v>2709.8</v>
      </c>
      <c r="N44" s="306">
        <v>2926.58</v>
      </c>
      <c r="O44" s="306"/>
      <c r="P44" s="194">
        <v>1594</v>
      </c>
      <c r="Q44" s="194">
        <v>1721.52</v>
      </c>
      <c r="R44" s="194">
        <v>318.8</v>
      </c>
      <c r="S44" s="293">
        <v>344.3</v>
      </c>
      <c r="T44" s="201">
        <v>797</v>
      </c>
      <c r="U44" s="201">
        <v>860.76</v>
      </c>
    </row>
    <row r="45" spans="1:21" ht="34.200000000000003">
      <c r="A45" s="59" t="s">
        <v>653</v>
      </c>
      <c r="B45" s="68" t="s">
        <v>654</v>
      </c>
      <c r="C45" s="17" t="s">
        <v>26</v>
      </c>
      <c r="D45" s="292">
        <v>5909990059317</v>
      </c>
      <c r="E45" s="69" t="s">
        <v>655</v>
      </c>
      <c r="F45" s="70">
        <v>40</v>
      </c>
      <c r="G45" s="71">
        <v>700</v>
      </c>
      <c r="H45" s="65">
        <v>200</v>
      </c>
      <c r="I45" s="66">
        <v>940</v>
      </c>
      <c r="J45" s="66" t="s">
        <v>2267</v>
      </c>
      <c r="K45" s="314">
        <v>7.1</v>
      </c>
      <c r="L45" s="25">
        <v>0.08</v>
      </c>
      <c r="M45" s="305">
        <v>6674</v>
      </c>
      <c r="N45" s="306">
        <v>7207.92</v>
      </c>
      <c r="O45" s="306"/>
      <c r="P45" s="194">
        <v>284</v>
      </c>
      <c r="Q45" s="194">
        <v>306.72000000000003</v>
      </c>
      <c r="R45" s="194">
        <v>4970</v>
      </c>
      <c r="S45" s="293">
        <v>5367.6</v>
      </c>
      <c r="T45" s="201">
        <v>1420</v>
      </c>
      <c r="U45" s="201">
        <v>1533.6</v>
      </c>
    </row>
    <row r="46" spans="1:21" ht="34.200000000000003">
      <c r="A46" s="59" t="s">
        <v>656</v>
      </c>
      <c r="B46" s="60" t="s">
        <v>657</v>
      </c>
      <c r="C46" s="17" t="s">
        <v>27</v>
      </c>
      <c r="D46" s="292">
        <v>5909990059218</v>
      </c>
      <c r="E46" s="62" t="s">
        <v>658</v>
      </c>
      <c r="F46" s="70">
        <v>60</v>
      </c>
      <c r="G46" s="72">
        <v>2300</v>
      </c>
      <c r="H46" s="65">
        <v>150</v>
      </c>
      <c r="I46" s="66">
        <v>2510</v>
      </c>
      <c r="J46" s="66" t="s">
        <v>2267</v>
      </c>
      <c r="K46" s="314">
        <v>10.39</v>
      </c>
      <c r="L46" s="25">
        <v>0.08</v>
      </c>
      <c r="M46" s="305">
        <v>26078.9</v>
      </c>
      <c r="N46" s="306">
        <v>28165.21</v>
      </c>
      <c r="O46" s="306"/>
      <c r="P46" s="194">
        <v>623.4</v>
      </c>
      <c r="Q46" s="194">
        <v>673.27</v>
      </c>
      <c r="R46" s="194">
        <v>23897</v>
      </c>
      <c r="S46" s="293">
        <v>25808.76</v>
      </c>
      <c r="T46" s="201">
        <v>1558.5</v>
      </c>
      <c r="U46" s="201">
        <v>1683.18</v>
      </c>
    </row>
    <row r="47" spans="1:21" ht="34.200000000000003">
      <c r="A47" s="59" t="s">
        <v>659</v>
      </c>
      <c r="B47" s="60" t="s">
        <v>660</v>
      </c>
      <c r="C47" s="17" t="s">
        <v>28</v>
      </c>
      <c r="D47" s="292">
        <v>5909990059515</v>
      </c>
      <c r="E47" s="62" t="s">
        <v>661</v>
      </c>
      <c r="F47" s="70">
        <v>300</v>
      </c>
      <c r="G47" s="72">
        <v>1200</v>
      </c>
      <c r="H47" s="65">
        <v>400</v>
      </c>
      <c r="I47" s="66">
        <v>1900</v>
      </c>
      <c r="J47" s="66" t="s">
        <v>2267</v>
      </c>
      <c r="K47" s="314">
        <v>7.51</v>
      </c>
      <c r="L47" s="25">
        <v>0.08</v>
      </c>
      <c r="M47" s="305">
        <v>14269</v>
      </c>
      <c r="N47" s="306">
        <v>15410.52</v>
      </c>
      <c r="O47" s="306"/>
      <c r="P47" s="194">
        <v>2253</v>
      </c>
      <c r="Q47" s="194">
        <v>2433.2399999999998</v>
      </c>
      <c r="R47" s="194">
        <v>9012</v>
      </c>
      <c r="S47" s="293">
        <v>9732.9599999999991</v>
      </c>
      <c r="T47" s="201">
        <v>3004</v>
      </c>
      <c r="U47" s="201">
        <v>3244.32</v>
      </c>
    </row>
    <row r="48" spans="1:21" ht="22.8">
      <c r="A48" s="59" t="s">
        <v>662</v>
      </c>
      <c r="B48" s="60" t="s">
        <v>663</v>
      </c>
      <c r="C48" s="17" t="s">
        <v>29</v>
      </c>
      <c r="D48" s="292">
        <v>5909990308514</v>
      </c>
      <c r="E48" s="62" t="s">
        <v>664</v>
      </c>
      <c r="F48" s="70">
        <v>5</v>
      </c>
      <c r="G48" s="73">
        <v>0</v>
      </c>
      <c r="H48" s="65">
        <v>0</v>
      </c>
      <c r="I48" s="66">
        <v>5</v>
      </c>
      <c r="J48" s="66" t="s">
        <v>2267</v>
      </c>
      <c r="K48" s="314">
        <v>3.72</v>
      </c>
      <c r="L48" s="25">
        <v>0.08</v>
      </c>
      <c r="M48" s="305">
        <v>18.600000000000001</v>
      </c>
      <c r="N48" s="306">
        <v>20.09</v>
      </c>
      <c r="O48" s="306"/>
      <c r="P48" s="194">
        <v>18.600000000000001</v>
      </c>
      <c r="Q48" s="194">
        <v>20.09</v>
      </c>
      <c r="R48" s="194">
        <v>0</v>
      </c>
      <c r="S48" s="293">
        <v>0</v>
      </c>
      <c r="T48" s="201">
        <v>0</v>
      </c>
      <c r="U48" s="201">
        <v>0</v>
      </c>
    </row>
    <row r="49" spans="1:22" s="320" customFormat="1" ht="34.200000000000003">
      <c r="A49" s="431" t="s">
        <v>665</v>
      </c>
      <c r="B49" s="432" t="s">
        <v>666</v>
      </c>
      <c r="C49" s="34" t="s">
        <v>30</v>
      </c>
      <c r="D49" s="433">
        <v>5909991423919</v>
      </c>
      <c r="E49" s="434" t="s">
        <v>667</v>
      </c>
      <c r="F49" s="70">
        <v>1</v>
      </c>
      <c r="G49" s="435">
        <v>0</v>
      </c>
      <c r="H49" s="65">
        <v>2</v>
      </c>
      <c r="I49" s="75">
        <v>3</v>
      </c>
      <c r="J49" s="75" t="s">
        <v>2267</v>
      </c>
      <c r="K49" s="436">
        <v>186.57</v>
      </c>
      <c r="L49" s="437">
        <v>0.08</v>
      </c>
      <c r="M49" s="438">
        <v>559.71</v>
      </c>
      <c r="N49" s="439">
        <v>604.49</v>
      </c>
      <c r="O49" s="439"/>
      <c r="P49" s="440">
        <v>186.57</v>
      </c>
      <c r="Q49" s="440">
        <v>201.5</v>
      </c>
      <c r="R49" s="440">
        <v>0</v>
      </c>
      <c r="S49" s="441">
        <v>0</v>
      </c>
      <c r="T49" s="442">
        <v>373.14</v>
      </c>
      <c r="U49" s="442">
        <v>402.99</v>
      </c>
      <c r="V49" s="430"/>
    </row>
    <row r="50" spans="1:22" ht="34.200000000000003">
      <c r="A50" s="59" t="s">
        <v>668</v>
      </c>
      <c r="B50" s="60" t="s">
        <v>669</v>
      </c>
      <c r="C50" s="17" t="s">
        <v>31</v>
      </c>
      <c r="D50" s="292">
        <v>5909991423902</v>
      </c>
      <c r="E50" s="62" t="s">
        <v>670</v>
      </c>
      <c r="F50" s="70">
        <v>5</v>
      </c>
      <c r="G50" s="64">
        <v>32</v>
      </c>
      <c r="H50" s="65">
        <v>30</v>
      </c>
      <c r="I50" s="66">
        <v>67</v>
      </c>
      <c r="J50" s="66" t="s">
        <v>2267</v>
      </c>
      <c r="K50" s="314">
        <v>166.47</v>
      </c>
      <c r="L50" s="25">
        <v>0.08</v>
      </c>
      <c r="M50" s="305">
        <v>11153.49</v>
      </c>
      <c r="N50" s="306">
        <v>12045.77</v>
      </c>
      <c r="O50" s="306"/>
      <c r="P50" s="194">
        <v>832.35</v>
      </c>
      <c r="Q50" s="194">
        <v>898.94</v>
      </c>
      <c r="R50" s="194">
        <v>5327.04</v>
      </c>
      <c r="S50" s="293">
        <v>5753.2</v>
      </c>
      <c r="T50" s="201">
        <v>4994.1000000000004</v>
      </c>
      <c r="U50" s="201">
        <v>5393.63</v>
      </c>
    </row>
    <row r="51" spans="1:22" ht="22.8">
      <c r="A51" s="59" t="s">
        <v>671</v>
      </c>
      <c r="B51" s="60" t="s">
        <v>672</v>
      </c>
      <c r="C51" s="17" t="s">
        <v>32</v>
      </c>
      <c r="D51" s="292">
        <v>5909990334964</v>
      </c>
      <c r="E51" s="74" t="s">
        <v>673</v>
      </c>
      <c r="F51" s="75">
        <v>35</v>
      </c>
      <c r="G51" s="64">
        <v>220</v>
      </c>
      <c r="H51" s="65">
        <v>20</v>
      </c>
      <c r="I51" s="66">
        <v>275</v>
      </c>
      <c r="J51" s="66" t="s">
        <v>2267</v>
      </c>
      <c r="K51" s="314">
        <v>4.43</v>
      </c>
      <c r="L51" s="25">
        <v>0.08</v>
      </c>
      <c r="M51" s="305">
        <v>1218.25</v>
      </c>
      <c r="N51" s="306">
        <v>1315.71</v>
      </c>
      <c r="O51" s="306"/>
      <c r="P51" s="194">
        <v>155.05000000000001</v>
      </c>
      <c r="Q51" s="194">
        <v>167.45</v>
      </c>
      <c r="R51" s="194">
        <v>974.6</v>
      </c>
      <c r="S51" s="293">
        <v>1052.57</v>
      </c>
      <c r="T51" s="201">
        <v>88.6</v>
      </c>
      <c r="U51" s="201">
        <v>95.69</v>
      </c>
    </row>
    <row r="52" spans="1:22" ht="34.200000000000003">
      <c r="A52" s="59" t="s">
        <v>674</v>
      </c>
      <c r="B52" s="60" t="s">
        <v>675</v>
      </c>
      <c r="C52" s="17" t="s">
        <v>33</v>
      </c>
      <c r="D52" s="292">
        <v>5909990662388</v>
      </c>
      <c r="E52" s="74" t="s">
        <v>676</v>
      </c>
      <c r="F52" s="75">
        <v>5</v>
      </c>
      <c r="G52" s="64">
        <v>2</v>
      </c>
      <c r="H52" s="65">
        <v>10</v>
      </c>
      <c r="I52" s="66">
        <v>17</v>
      </c>
      <c r="J52" s="66" t="s">
        <v>2267</v>
      </c>
      <c r="K52" s="314">
        <v>36.82</v>
      </c>
      <c r="L52" s="25">
        <v>0.08</v>
      </c>
      <c r="M52" s="305">
        <v>625.94000000000005</v>
      </c>
      <c r="N52" s="306">
        <v>676.02</v>
      </c>
      <c r="O52" s="306"/>
      <c r="P52" s="194">
        <v>184.1</v>
      </c>
      <c r="Q52" s="194">
        <v>198.83</v>
      </c>
      <c r="R52" s="194">
        <v>73.64</v>
      </c>
      <c r="S52" s="293">
        <v>79.53</v>
      </c>
      <c r="T52" s="201">
        <v>368.2</v>
      </c>
      <c r="U52" s="201">
        <v>397.66</v>
      </c>
    </row>
    <row r="53" spans="1:22" ht="34.200000000000003">
      <c r="A53" s="59" t="s">
        <v>677</v>
      </c>
      <c r="B53" s="60" t="s">
        <v>678</v>
      </c>
      <c r="C53" s="17" t="s">
        <v>34</v>
      </c>
      <c r="D53" s="292">
        <v>5909990490523</v>
      </c>
      <c r="E53" s="74" t="s">
        <v>679</v>
      </c>
      <c r="F53" s="75">
        <v>3</v>
      </c>
      <c r="G53" s="64">
        <v>1</v>
      </c>
      <c r="H53" s="65">
        <v>5</v>
      </c>
      <c r="I53" s="66">
        <v>9</v>
      </c>
      <c r="J53" s="66" t="s">
        <v>2267</v>
      </c>
      <c r="K53" s="314">
        <v>8.39</v>
      </c>
      <c r="L53" s="25">
        <v>0.08</v>
      </c>
      <c r="M53" s="305">
        <v>75.510000000000005</v>
      </c>
      <c r="N53" s="306">
        <v>81.55</v>
      </c>
      <c r="O53" s="306"/>
      <c r="P53" s="194">
        <v>25.17</v>
      </c>
      <c r="Q53" s="194">
        <v>27.18</v>
      </c>
      <c r="R53" s="194">
        <v>8.39</v>
      </c>
      <c r="S53" s="293">
        <v>9.06</v>
      </c>
      <c r="T53" s="201">
        <v>41.95</v>
      </c>
      <c r="U53" s="201">
        <v>45.31</v>
      </c>
    </row>
    <row r="54" spans="1:22" ht="22.8">
      <c r="A54" s="59" t="s">
        <v>680</v>
      </c>
      <c r="B54" s="60" t="s">
        <v>681</v>
      </c>
      <c r="C54" s="17" t="s">
        <v>35</v>
      </c>
      <c r="D54" s="292">
        <v>5909991053826</v>
      </c>
      <c r="E54" s="74" t="s">
        <v>676</v>
      </c>
      <c r="F54" s="75">
        <v>30</v>
      </c>
      <c r="G54" s="64">
        <v>10</v>
      </c>
      <c r="H54" s="65">
        <v>10</v>
      </c>
      <c r="I54" s="66">
        <v>50</v>
      </c>
      <c r="J54" s="66" t="s">
        <v>2267</v>
      </c>
      <c r="K54" s="314">
        <v>52.17</v>
      </c>
      <c r="L54" s="25">
        <v>0.08</v>
      </c>
      <c r="M54" s="305">
        <v>2608.5</v>
      </c>
      <c r="N54" s="306">
        <v>2817.18</v>
      </c>
      <c r="O54" s="306"/>
      <c r="P54" s="194">
        <v>1565.1</v>
      </c>
      <c r="Q54" s="194">
        <v>1690.31</v>
      </c>
      <c r="R54" s="194">
        <v>521.70000000000005</v>
      </c>
      <c r="S54" s="293">
        <v>563.44000000000005</v>
      </c>
      <c r="T54" s="201">
        <v>521.70000000000005</v>
      </c>
      <c r="U54" s="201">
        <v>563.44000000000005</v>
      </c>
    </row>
    <row r="55" spans="1:22" ht="34.200000000000003">
      <c r="A55" s="59" t="s">
        <v>682</v>
      </c>
      <c r="B55" s="60" t="s">
        <v>683</v>
      </c>
      <c r="C55" s="17" t="s">
        <v>36</v>
      </c>
      <c r="D55" s="292">
        <v>5909991187729</v>
      </c>
      <c r="E55" s="74" t="s">
        <v>684</v>
      </c>
      <c r="F55" s="75">
        <v>20</v>
      </c>
      <c r="G55" s="76">
        <v>5</v>
      </c>
      <c r="H55" s="77">
        <v>10</v>
      </c>
      <c r="I55" s="66">
        <v>35</v>
      </c>
      <c r="J55" s="66" t="s">
        <v>2267</v>
      </c>
      <c r="K55" s="314">
        <v>66.040000000000006</v>
      </c>
      <c r="L55" s="25">
        <v>0.08</v>
      </c>
      <c r="M55" s="305">
        <v>2311.4</v>
      </c>
      <c r="N55" s="306">
        <v>2496.31</v>
      </c>
      <c r="O55" s="306"/>
      <c r="P55" s="194">
        <v>1320.8</v>
      </c>
      <c r="Q55" s="194">
        <v>1426.46</v>
      </c>
      <c r="R55" s="194">
        <v>330.2</v>
      </c>
      <c r="S55" s="293">
        <v>356.62</v>
      </c>
      <c r="T55" s="201">
        <v>660.4</v>
      </c>
      <c r="U55" s="201">
        <v>713.23</v>
      </c>
    </row>
    <row r="56" spans="1:22" ht="34.200000000000003">
      <c r="A56" s="59" t="s">
        <v>685</v>
      </c>
      <c r="B56" s="60" t="s">
        <v>686</v>
      </c>
      <c r="C56" s="17" t="s">
        <v>37</v>
      </c>
      <c r="D56" s="292">
        <v>5909991242718</v>
      </c>
      <c r="E56" s="74" t="s">
        <v>687</v>
      </c>
      <c r="F56" s="75">
        <v>1</v>
      </c>
      <c r="G56" s="76">
        <v>1</v>
      </c>
      <c r="H56" s="77">
        <v>2</v>
      </c>
      <c r="I56" s="66">
        <v>4</v>
      </c>
      <c r="J56" s="66" t="s">
        <v>2267</v>
      </c>
      <c r="K56" s="314">
        <v>849.38</v>
      </c>
      <c r="L56" s="25">
        <v>0.08</v>
      </c>
      <c r="M56" s="305">
        <v>3397.52</v>
      </c>
      <c r="N56" s="306">
        <v>3669.32</v>
      </c>
      <c r="O56" s="306"/>
      <c r="P56" s="194">
        <v>849.38</v>
      </c>
      <c r="Q56" s="194">
        <v>917.33</v>
      </c>
      <c r="R56" s="194">
        <v>849.38</v>
      </c>
      <c r="S56" s="293">
        <v>917.33</v>
      </c>
      <c r="T56" s="201">
        <v>1698.76</v>
      </c>
      <c r="U56" s="201">
        <v>1834.66</v>
      </c>
    </row>
    <row r="57" spans="1:22" ht="34.200000000000003">
      <c r="A57" s="59" t="s">
        <v>688</v>
      </c>
      <c r="B57" s="60" t="s">
        <v>689</v>
      </c>
      <c r="C57" s="17" t="s">
        <v>38</v>
      </c>
      <c r="D57" s="292">
        <v>5909991429058</v>
      </c>
      <c r="E57" s="74" t="s">
        <v>690</v>
      </c>
      <c r="F57" s="78">
        <v>25</v>
      </c>
      <c r="G57" s="79">
        <v>18</v>
      </c>
      <c r="H57" s="80">
        <v>20</v>
      </c>
      <c r="I57" s="66">
        <v>63</v>
      </c>
      <c r="J57" s="66" t="s">
        <v>2267</v>
      </c>
      <c r="K57" s="314">
        <v>207.1</v>
      </c>
      <c r="L57" s="25">
        <v>0.08</v>
      </c>
      <c r="M57" s="305">
        <v>13047.3</v>
      </c>
      <c r="N57" s="306">
        <v>14091.08</v>
      </c>
      <c r="O57" s="306"/>
      <c r="P57" s="194">
        <v>5177.5</v>
      </c>
      <c r="Q57" s="194">
        <v>5591.7</v>
      </c>
      <c r="R57" s="194">
        <v>3727.8</v>
      </c>
      <c r="S57" s="293">
        <v>4026.02</v>
      </c>
      <c r="T57" s="201">
        <v>4142</v>
      </c>
      <c r="U57" s="201">
        <v>4473.3599999999997</v>
      </c>
    </row>
    <row r="58" spans="1:22" ht="34.200000000000003">
      <c r="A58" s="59" t="s">
        <v>691</v>
      </c>
      <c r="B58" s="60" t="s">
        <v>692</v>
      </c>
      <c r="C58" s="17" t="s">
        <v>39</v>
      </c>
      <c r="D58" s="292">
        <v>5909990160211</v>
      </c>
      <c r="E58" s="74" t="s">
        <v>693</v>
      </c>
      <c r="F58" s="75">
        <v>30</v>
      </c>
      <c r="G58" s="64">
        <v>40</v>
      </c>
      <c r="H58" s="65">
        <v>20</v>
      </c>
      <c r="I58" s="66">
        <v>90</v>
      </c>
      <c r="J58" s="66" t="s">
        <v>2267</v>
      </c>
      <c r="K58" s="314">
        <v>24.25</v>
      </c>
      <c r="L58" s="25">
        <v>0.08</v>
      </c>
      <c r="M58" s="305">
        <v>2182.5</v>
      </c>
      <c r="N58" s="306">
        <v>2357.1</v>
      </c>
      <c r="O58" s="306"/>
      <c r="P58" s="194">
        <v>727.5</v>
      </c>
      <c r="Q58" s="194">
        <v>785.7</v>
      </c>
      <c r="R58" s="194">
        <v>970</v>
      </c>
      <c r="S58" s="293">
        <v>1047.5999999999999</v>
      </c>
      <c r="T58" s="201">
        <v>485</v>
      </c>
      <c r="U58" s="201">
        <v>523.79999999999995</v>
      </c>
    </row>
    <row r="59" spans="1:22" ht="34.200000000000003">
      <c r="A59" s="81" t="s">
        <v>694</v>
      </c>
      <c r="B59" s="82" t="s">
        <v>695</v>
      </c>
      <c r="C59" s="17" t="s">
        <v>40</v>
      </c>
      <c r="D59" s="292">
        <v>5909990108619</v>
      </c>
      <c r="E59" s="83" t="s">
        <v>696</v>
      </c>
      <c r="F59" s="84">
        <v>10</v>
      </c>
      <c r="G59" s="85">
        <v>42</v>
      </c>
      <c r="H59" s="65">
        <v>40</v>
      </c>
      <c r="I59" s="66">
        <v>92</v>
      </c>
      <c r="J59" s="66" t="s">
        <v>2267</v>
      </c>
      <c r="K59" s="314">
        <v>116.67</v>
      </c>
      <c r="L59" s="25">
        <v>0.08</v>
      </c>
      <c r="M59" s="305">
        <v>10733.64</v>
      </c>
      <c r="N59" s="306">
        <v>11592.33</v>
      </c>
      <c r="O59" s="444"/>
      <c r="P59" s="294">
        <v>1166.7</v>
      </c>
      <c r="Q59" s="194">
        <v>1260.04</v>
      </c>
      <c r="R59" s="194">
        <v>4900.1400000000003</v>
      </c>
      <c r="S59" s="293">
        <v>5292.15</v>
      </c>
      <c r="T59" s="201">
        <v>4666.8</v>
      </c>
      <c r="U59" s="201">
        <v>5040.1400000000003</v>
      </c>
    </row>
    <row r="60" spans="1:22">
      <c r="A60" s="455" t="s">
        <v>697</v>
      </c>
      <c r="B60" s="45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370">
        <v>108126.66</v>
      </c>
      <c r="N60" s="367">
        <v>116776.79</v>
      </c>
      <c r="O60" s="367"/>
      <c r="P60" s="86">
        <v>17054.72</v>
      </c>
      <c r="Q60" s="86">
        <v>18419.099999999999</v>
      </c>
      <c r="R60" s="86">
        <v>64573.19</v>
      </c>
      <c r="S60" s="86">
        <v>69739.039999999994</v>
      </c>
      <c r="T60" s="86">
        <v>26498.75</v>
      </c>
      <c r="U60" s="86">
        <v>28618.66</v>
      </c>
    </row>
    <row r="61" spans="1:22">
      <c r="A61" s="46"/>
      <c r="B61" s="43"/>
      <c r="C61" s="55"/>
      <c r="D61" s="46"/>
      <c r="E61" s="46"/>
      <c r="F61" s="46"/>
      <c r="G61" s="87"/>
      <c r="H61" s="88"/>
      <c r="I61" s="89"/>
      <c r="J61" s="46"/>
      <c r="K61" s="48"/>
      <c r="L61" s="46"/>
      <c r="M61" s="48"/>
      <c r="N61" s="48"/>
      <c r="O61" s="48"/>
      <c r="P61" s="46"/>
      <c r="Q61" s="46"/>
      <c r="R61" s="46"/>
      <c r="S61" s="46"/>
      <c r="T61" s="46"/>
      <c r="U61" s="46"/>
    </row>
    <row r="62" spans="1:22">
      <c r="A62" s="46" t="s">
        <v>641</v>
      </c>
      <c r="B62" s="43"/>
      <c r="C62" s="123"/>
      <c r="D62" s="46"/>
      <c r="E62" s="42"/>
      <c r="F62" s="89"/>
      <c r="G62" s="42"/>
      <c r="H62" s="42"/>
      <c r="I62" s="89"/>
      <c r="J62" s="42"/>
      <c r="K62" s="46"/>
      <c r="L62" s="48"/>
      <c r="M62" s="48"/>
      <c r="N62" s="46"/>
      <c r="O62" s="46"/>
      <c r="P62" s="90">
        <v>108126.66</v>
      </c>
      <c r="Q62" s="90"/>
      <c r="R62" s="90"/>
      <c r="S62" s="46"/>
      <c r="T62" s="90"/>
      <c r="U62" s="46"/>
    </row>
    <row r="63" spans="1:22">
      <c r="A63" s="353" t="s">
        <v>642</v>
      </c>
      <c r="B63" s="353"/>
      <c r="C63" s="452"/>
      <c r="D63" s="353"/>
      <c r="E63" s="353"/>
      <c r="F63" s="354"/>
      <c r="G63" s="353"/>
      <c r="H63" s="354"/>
      <c r="I63" s="354"/>
      <c r="J63" s="353"/>
      <c r="K63" s="46"/>
      <c r="L63" s="48"/>
      <c r="M63" s="48"/>
      <c r="N63" s="46"/>
      <c r="O63" s="46"/>
      <c r="P63" s="46"/>
      <c r="Q63" s="46"/>
      <c r="R63" s="46"/>
      <c r="S63" s="46"/>
      <c r="T63" s="46"/>
      <c r="U63" s="46"/>
    </row>
    <row r="64" spans="1:22">
      <c r="M64"/>
      <c r="N64"/>
      <c r="O64"/>
      <c r="P64"/>
      <c r="Q64"/>
      <c r="R64"/>
      <c r="S64"/>
      <c r="T64"/>
      <c r="U64"/>
    </row>
    <row r="65" spans="1:21">
      <c r="M65"/>
      <c r="N65"/>
      <c r="O65"/>
      <c r="P65"/>
      <c r="Q65"/>
      <c r="R65"/>
      <c r="S65"/>
      <c r="T65"/>
      <c r="U65"/>
    </row>
    <row r="66" spans="1:21">
      <c r="A66" s="46"/>
      <c r="B66" s="50"/>
      <c r="C66" s="420"/>
      <c r="D66" s="45"/>
      <c r="E66" s="42"/>
      <c r="F66" s="89"/>
      <c r="G66" s="48"/>
      <c r="H66" s="48"/>
      <c r="I66" s="337"/>
      <c r="J66" s="48"/>
      <c r="K66" s="48"/>
      <c r="L66" s="48"/>
      <c r="M66" s="48"/>
      <c r="N66" s="46"/>
      <c r="O66" s="46"/>
      <c r="P66" s="46"/>
      <c r="Q66" s="46"/>
      <c r="R66" s="46"/>
      <c r="S66" s="46"/>
      <c r="T66" s="46"/>
      <c r="U66" s="46"/>
    </row>
    <row r="67" spans="1:21">
      <c r="A67" s="91" t="s">
        <v>698</v>
      </c>
      <c r="B67" s="92"/>
      <c r="C67" s="349"/>
      <c r="D67" s="46"/>
      <c r="E67" s="51" t="s">
        <v>547</v>
      </c>
      <c r="F67" s="93"/>
      <c r="G67" s="48"/>
      <c r="H67" s="48"/>
      <c r="I67" s="337"/>
      <c r="J67" s="48"/>
      <c r="K67" s="48"/>
      <c r="L67" s="48"/>
      <c r="M67" s="48"/>
      <c r="N67" s="46"/>
      <c r="O67" s="46"/>
      <c r="P67" s="46"/>
      <c r="Q67" s="46"/>
      <c r="R67" s="46"/>
      <c r="S67" s="46"/>
      <c r="T67" s="46"/>
      <c r="U67" s="46"/>
    </row>
    <row r="68" spans="1:21" ht="20.399999999999999">
      <c r="A68" s="52"/>
      <c r="B68" s="53"/>
      <c r="C68" s="55"/>
      <c r="D68" s="52"/>
      <c r="E68" s="52"/>
      <c r="F68" s="54" t="s">
        <v>548</v>
      </c>
      <c r="G68" s="54" t="s">
        <v>549</v>
      </c>
      <c r="H68" s="54" t="s">
        <v>550</v>
      </c>
      <c r="I68" s="54" t="s">
        <v>551</v>
      </c>
      <c r="J68" s="52"/>
      <c r="K68" s="52"/>
      <c r="L68" s="55"/>
      <c r="M68" s="52"/>
      <c r="N68" s="52"/>
      <c r="O68" s="52"/>
      <c r="P68" s="46"/>
      <c r="Q68" s="46"/>
      <c r="R68" s="46"/>
      <c r="S68" s="46"/>
      <c r="T68" s="46"/>
      <c r="U68" s="46"/>
    </row>
    <row r="69" spans="1:21" ht="40.799999999999997">
      <c r="A69" s="56" t="s">
        <v>552</v>
      </c>
      <c r="B69" s="56" t="s">
        <v>553</v>
      </c>
      <c r="C69" s="57" t="s">
        <v>554</v>
      </c>
      <c r="D69" s="57" t="s">
        <v>555</v>
      </c>
      <c r="E69" s="56" t="s">
        <v>556</v>
      </c>
      <c r="F69" s="56" t="s">
        <v>557</v>
      </c>
      <c r="G69" s="56" t="s">
        <v>557</v>
      </c>
      <c r="H69" s="54" t="s">
        <v>557</v>
      </c>
      <c r="I69" s="56" t="s">
        <v>699</v>
      </c>
      <c r="J69" s="56" t="s">
        <v>560</v>
      </c>
      <c r="K69" s="58" t="s">
        <v>561</v>
      </c>
      <c r="L69" s="56" t="s">
        <v>562</v>
      </c>
      <c r="M69" s="56" t="s">
        <v>563</v>
      </c>
      <c r="N69" s="56" t="s">
        <v>564</v>
      </c>
      <c r="O69" s="56"/>
      <c r="P69" s="466" t="s">
        <v>565</v>
      </c>
      <c r="Q69" s="466"/>
      <c r="R69" s="466" t="s">
        <v>566</v>
      </c>
      <c r="S69" s="466"/>
      <c r="T69" s="465" t="s">
        <v>567</v>
      </c>
      <c r="U69" s="465"/>
    </row>
    <row r="70" spans="1:21" ht="22.8">
      <c r="A70" s="94" t="s">
        <v>700</v>
      </c>
      <c r="B70" s="95" t="s">
        <v>701</v>
      </c>
      <c r="C70" s="17" t="s">
        <v>41</v>
      </c>
      <c r="D70" s="292">
        <v>5909990691319</v>
      </c>
      <c r="E70" s="96" t="s">
        <v>702</v>
      </c>
      <c r="F70" s="97">
        <v>8</v>
      </c>
      <c r="G70" s="98">
        <v>80</v>
      </c>
      <c r="H70" s="99">
        <v>20</v>
      </c>
      <c r="I70" s="97">
        <v>108</v>
      </c>
      <c r="J70" s="66" t="s">
        <v>2267</v>
      </c>
      <c r="K70" s="314">
        <v>11.87</v>
      </c>
      <c r="L70" s="25">
        <v>0.08</v>
      </c>
      <c r="M70" s="293">
        <v>1281.96</v>
      </c>
      <c r="N70" s="294">
        <v>1384.52</v>
      </c>
      <c r="O70" s="294"/>
      <c r="P70" s="194">
        <v>94.96</v>
      </c>
      <c r="Q70" s="194">
        <v>102.56</v>
      </c>
      <c r="R70" s="194">
        <v>949.6</v>
      </c>
      <c r="S70" s="293">
        <v>1025.57</v>
      </c>
      <c r="T70" s="194">
        <v>237.4</v>
      </c>
      <c r="U70" s="194">
        <v>256.39</v>
      </c>
    </row>
    <row r="71" spans="1:21" ht="34.200000000000003">
      <c r="A71" s="94" t="s">
        <v>703</v>
      </c>
      <c r="B71" s="95" t="s">
        <v>704</v>
      </c>
      <c r="C71" s="17" t="s">
        <v>2353</v>
      </c>
      <c r="D71" s="292">
        <v>5909990430628</v>
      </c>
      <c r="E71" s="96" t="s">
        <v>705</v>
      </c>
      <c r="F71" s="378">
        <v>2</v>
      </c>
      <c r="G71" s="379">
        <v>2</v>
      </c>
      <c r="H71" s="380">
        <v>2</v>
      </c>
      <c r="I71" s="378">
        <v>6</v>
      </c>
      <c r="J71" s="355" t="s">
        <v>2263</v>
      </c>
      <c r="K71" s="314">
        <v>12.42</v>
      </c>
      <c r="L71" s="25">
        <v>0.08</v>
      </c>
      <c r="M71" s="293">
        <v>74.52</v>
      </c>
      <c r="N71" s="294">
        <v>80.48</v>
      </c>
      <c r="O71" s="294"/>
      <c r="P71" s="194">
        <v>24.84</v>
      </c>
      <c r="Q71" s="194">
        <v>26.83</v>
      </c>
      <c r="R71" s="194">
        <v>24.84</v>
      </c>
      <c r="S71" s="293">
        <v>26.83</v>
      </c>
      <c r="T71" s="194">
        <v>24.84</v>
      </c>
      <c r="U71" s="194">
        <v>26.83</v>
      </c>
    </row>
    <row r="72" spans="1:21" ht="34.200000000000003">
      <c r="A72" s="94" t="s">
        <v>706</v>
      </c>
      <c r="B72" s="102" t="s">
        <v>707</v>
      </c>
      <c r="C72" s="17" t="s">
        <v>42</v>
      </c>
      <c r="D72" s="292">
        <v>5909990055937</v>
      </c>
      <c r="E72" s="96" t="s">
        <v>708</v>
      </c>
      <c r="F72" s="97">
        <v>900</v>
      </c>
      <c r="G72" s="98">
        <v>680</v>
      </c>
      <c r="H72" s="99">
        <v>1000</v>
      </c>
      <c r="I72" s="97">
        <v>2580</v>
      </c>
      <c r="J72" s="66" t="s">
        <v>2267</v>
      </c>
      <c r="K72" s="314">
        <v>5.92</v>
      </c>
      <c r="L72" s="25">
        <v>0.08</v>
      </c>
      <c r="M72" s="293">
        <v>15273.6</v>
      </c>
      <c r="N72" s="294">
        <v>16495.490000000002</v>
      </c>
      <c r="O72" s="294"/>
      <c r="P72" s="194">
        <v>5328</v>
      </c>
      <c r="Q72" s="194">
        <v>5754.24</v>
      </c>
      <c r="R72" s="194">
        <v>4025.6</v>
      </c>
      <c r="S72" s="293">
        <v>4347.6499999999996</v>
      </c>
      <c r="T72" s="194">
        <v>5920</v>
      </c>
      <c r="U72" s="194">
        <v>6393.6</v>
      </c>
    </row>
    <row r="73" spans="1:21" ht="45.6">
      <c r="A73" s="94" t="s">
        <v>709</v>
      </c>
      <c r="B73" s="95" t="s">
        <v>710</v>
      </c>
      <c r="C73" s="17" t="s">
        <v>43</v>
      </c>
      <c r="D73" s="292">
        <v>5909991087715</v>
      </c>
      <c r="E73" s="96" t="s">
        <v>711</v>
      </c>
      <c r="F73" s="97">
        <v>70</v>
      </c>
      <c r="G73" s="98">
        <v>65</v>
      </c>
      <c r="H73" s="99">
        <v>40</v>
      </c>
      <c r="I73" s="97">
        <v>175</v>
      </c>
      <c r="J73" s="66" t="s">
        <v>2267</v>
      </c>
      <c r="K73" s="314">
        <v>21.43</v>
      </c>
      <c r="L73" s="25">
        <v>0.08</v>
      </c>
      <c r="M73" s="293">
        <v>3750.25</v>
      </c>
      <c r="N73" s="294">
        <v>4050.27</v>
      </c>
      <c r="O73" s="294"/>
      <c r="P73" s="194">
        <v>1500.1</v>
      </c>
      <c r="Q73" s="194">
        <v>1620.11</v>
      </c>
      <c r="R73" s="194">
        <v>1392.95</v>
      </c>
      <c r="S73" s="293">
        <v>1504.39</v>
      </c>
      <c r="T73" s="194">
        <v>857.2</v>
      </c>
      <c r="U73" s="194">
        <v>925.78</v>
      </c>
    </row>
    <row r="74" spans="1:21" ht="34.200000000000003">
      <c r="A74" s="94" t="s">
        <v>712</v>
      </c>
      <c r="B74" s="60" t="s">
        <v>713</v>
      </c>
      <c r="C74" s="17" t="s">
        <v>44</v>
      </c>
      <c r="D74" s="292">
        <v>8699508270255</v>
      </c>
      <c r="E74" s="74" t="s">
        <v>714</v>
      </c>
      <c r="F74" s="29">
        <v>10</v>
      </c>
      <c r="G74" s="103">
        <v>12</v>
      </c>
      <c r="H74" s="65">
        <v>12</v>
      </c>
      <c r="I74" s="97">
        <v>34</v>
      </c>
      <c r="J74" s="66" t="s">
        <v>2267</v>
      </c>
      <c r="K74" s="314">
        <v>16.2</v>
      </c>
      <c r="L74" s="25">
        <v>0.08</v>
      </c>
      <c r="M74" s="293">
        <v>550.79999999999995</v>
      </c>
      <c r="N74" s="294">
        <v>594.86</v>
      </c>
      <c r="O74" s="294"/>
      <c r="P74" s="194">
        <v>162</v>
      </c>
      <c r="Q74" s="194">
        <v>174.96</v>
      </c>
      <c r="R74" s="194">
        <v>194.4</v>
      </c>
      <c r="S74" s="293">
        <v>209.95</v>
      </c>
      <c r="T74" s="194">
        <v>194.4</v>
      </c>
      <c r="U74" s="194">
        <v>209.95</v>
      </c>
    </row>
    <row r="75" spans="1:21" ht="34.200000000000003">
      <c r="A75" s="94" t="s">
        <v>715</v>
      </c>
      <c r="B75" s="95" t="s">
        <v>716</v>
      </c>
      <c r="C75" s="17" t="s">
        <v>45</v>
      </c>
      <c r="D75" s="292">
        <v>5909990343010</v>
      </c>
      <c r="E75" s="96" t="s">
        <v>717</v>
      </c>
      <c r="F75" s="97">
        <v>3</v>
      </c>
      <c r="G75" s="103">
        <v>5</v>
      </c>
      <c r="H75" s="99">
        <v>80</v>
      </c>
      <c r="I75" s="97">
        <v>88</v>
      </c>
      <c r="J75" s="66" t="s">
        <v>2267</v>
      </c>
      <c r="K75" s="314">
        <v>8.9499999999999993</v>
      </c>
      <c r="L75" s="25">
        <v>0.08</v>
      </c>
      <c r="M75" s="293">
        <v>787.6</v>
      </c>
      <c r="N75" s="294">
        <v>850.61</v>
      </c>
      <c r="O75" s="294"/>
      <c r="P75" s="194">
        <v>26.85</v>
      </c>
      <c r="Q75" s="194">
        <v>29</v>
      </c>
      <c r="R75" s="194">
        <v>44.75</v>
      </c>
      <c r="S75" s="293">
        <v>48.33</v>
      </c>
      <c r="T75" s="194">
        <v>716</v>
      </c>
      <c r="U75" s="194">
        <v>773.28</v>
      </c>
    </row>
    <row r="76" spans="1:21" ht="34.200000000000003">
      <c r="A76" s="94" t="s">
        <v>718</v>
      </c>
      <c r="B76" s="95" t="s">
        <v>719</v>
      </c>
      <c r="C76" s="17" t="s">
        <v>46</v>
      </c>
      <c r="D76" s="292">
        <v>5909990343119</v>
      </c>
      <c r="E76" s="96" t="s">
        <v>720</v>
      </c>
      <c r="F76" s="97">
        <v>5</v>
      </c>
      <c r="G76" s="103">
        <v>5</v>
      </c>
      <c r="H76" s="99">
        <v>20</v>
      </c>
      <c r="I76" s="97">
        <v>30</v>
      </c>
      <c r="J76" s="66" t="s">
        <v>2267</v>
      </c>
      <c r="K76" s="314">
        <v>11.97</v>
      </c>
      <c r="L76" s="25">
        <v>0.08</v>
      </c>
      <c r="M76" s="293">
        <v>359.1</v>
      </c>
      <c r="N76" s="294">
        <v>387.83</v>
      </c>
      <c r="O76" s="294"/>
      <c r="P76" s="194">
        <v>59.85</v>
      </c>
      <c r="Q76" s="194">
        <v>64.64</v>
      </c>
      <c r="R76" s="194">
        <v>59.85</v>
      </c>
      <c r="S76" s="293">
        <v>64.64</v>
      </c>
      <c r="T76" s="194">
        <v>239.4</v>
      </c>
      <c r="U76" s="194">
        <v>258.55</v>
      </c>
    </row>
    <row r="77" spans="1:21" ht="22.8">
      <c r="A77" s="94" t="s">
        <v>721</v>
      </c>
      <c r="B77" s="95" t="s">
        <v>722</v>
      </c>
      <c r="C77" s="17" t="s">
        <v>47</v>
      </c>
      <c r="D77" s="292">
        <v>5909991035518</v>
      </c>
      <c r="E77" s="96" t="s">
        <v>723</v>
      </c>
      <c r="F77" s="97">
        <v>3</v>
      </c>
      <c r="G77" s="103">
        <v>30</v>
      </c>
      <c r="H77" s="99">
        <v>2</v>
      </c>
      <c r="I77" s="97">
        <v>35</v>
      </c>
      <c r="J77" s="66" t="s">
        <v>2267</v>
      </c>
      <c r="K77" s="314">
        <v>10.06</v>
      </c>
      <c r="L77" s="25">
        <v>0.08</v>
      </c>
      <c r="M77" s="293">
        <v>352.1</v>
      </c>
      <c r="N77" s="294">
        <v>380.27</v>
      </c>
      <c r="O77" s="294"/>
      <c r="P77" s="194">
        <v>30.18</v>
      </c>
      <c r="Q77" s="194">
        <v>32.590000000000003</v>
      </c>
      <c r="R77" s="194">
        <v>301.8</v>
      </c>
      <c r="S77" s="293">
        <v>325.94</v>
      </c>
      <c r="T77" s="194">
        <v>20.12</v>
      </c>
      <c r="U77" s="194">
        <v>21.73</v>
      </c>
    </row>
    <row r="78" spans="1:21" ht="34.200000000000003">
      <c r="A78" s="94" t="s">
        <v>724</v>
      </c>
      <c r="B78" s="95" t="s">
        <v>725</v>
      </c>
      <c r="C78" s="17" t="s">
        <v>48</v>
      </c>
      <c r="D78" s="292">
        <v>5909991427801</v>
      </c>
      <c r="E78" s="96" t="s">
        <v>726</v>
      </c>
      <c r="F78" s="97">
        <v>5</v>
      </c>
      <c r="G78" s="103">
        <v>5</v>
      </c>
      <c r="H78" s="99">
        <v>100</v>
      </c>
      <c r="I78" s="97">
        <v>110</v>
      </c>
      <c r="J78" s="66" t="s">
        <v>2267</v>
      </c>
      <c r="K78" s="314">
        <v>22.13</v>
      </c>
      <c r="L78" s="25">
        <v>0.08</v>
      </c>
      <c r="M78" s="293">
        <v>2434.3000000000002</v>
      </c>
      <c r="N78" s="294">
        <v>2629.04</v>
      </c>
      <c r="O78" s="294"/>
      <c r="P78" s="194">
        <v>110.65</v>
      </c>
      <c r="Q78" s="194">
        <v>119.5</v>
      </c>
      <c r="R78" s="194">
        <v>110.65</v>
      </c>
      <c r="S78" s="293">
        <v>119.5</v>
      </c>
      <c r="T78" s="194">
        <v>2213</v>
      </c>
      <c r="U78" s="194">
        <v>2390.04</v>
      </c>
    </row>
    <row r="79" spans="1:21" ht="22.8">
      <c r="A79" s="94" t="s">
        <v>727</v>
      </c>
      <c r="B79" s="95" t="s">
        <v>728</v>
      </c>
      <c r="C79" s="17" t="s">
        <v>49</v>
      </c>
      <c r="D79" s="292">
        <v>5909990331826</v>
      </c>
      <c r="E79" s="96" t="s">
        <v>729</v>
      </c>
      <c r="F79" s="97">
        <v>2</v>
      </c>
      <c r="G79" s="98">
        <v>2</v>
      </c>
      <c r="H79" s="99">
        <v>0</v>
      </c>
      <c r="I79" s="97">
        <v>4</v>
      </c>
      <c r="J79" s="66" t="s">
        <v>2267</v>
      </c>
      <c r="K79" s="314">
        <v>13.08</v>
      </c>
      <c r="L79" s="25">
        <v>0.08</v>
      </c>
      <c r="M79" s="293">
        <v>52.32</v>
      </c>
      <c r="N79" s="294">
        <v>56.51</v>
      </c>
      <c r="O79" s="294"/>
      <c r="P79" s="194">
        <v>26.16</v>
      </c>
      <c r="Q79" s="194">
        <v>28.25</v>
      </c>
      <c r="R79" s="194">
        <v>26.16</v>
      </c>
      <c r="S79" s="293">
        <v>28.25</v>
      </c>
      <c r="T79" s="194">
        <v>0</v>
      </c>
      <c r="U79" s="194">
        <v>0</v>
      </c>
    </row>
    <row r="80" spans="1:21" ht="22.8">
      <c r="A80" s="94" t="s">
        <v>730</v>
      </c>
      <c r="B80" s="95" t="s">
        <v>731</v>
      </c>
      <c r="C80" s="17" t="s">
        <v>50</v>
      </c>
      <c r="D80" s="292">
        <v>5909990719419</v>
      </c>
      <c r="E80" s="96" t="s">
        <v>732</v>
      </c>
      <c r="F80" s="97">
        <v>2</v>
      </c>
      <c r="G80" s="98">
        <v>70</v>
      </c>
      <c r="H80" s="99">
        <v>60</v>
      </c>
      <c r="I80" s="97">
        <v>132</v>
      </c>
      <c r="J80" s="66" t="s">
        <v>2267</v>
      </c>
      <c r="K80" s="314">
        <v>27.16</v>
      </c>
      <c r="L80" s="25">
        <v>0.08</v>
      </c>
      <c r="M80" s="293">
        <v>3585.12</v>
      </c>
      <c r="N80" s="294">
        <v>3871.93</v>
      </c>
      <c r="O80" s="294"/>
      <c r="P80" s="194">
        <v>54.32</v>
      </c>
      <c r="Q80" s="194">
        <v>58.67</v>
      </c>
      <c r="R80" s="194">
        <v>1901.2</v>
      </c>
      <c r="S80" s="293">
        <v>2053.3000000000002</v>
      </c>
      <c r="T80" s="194">
        <v>1629.6</v>
      </c>
      <c r="U80" s="194">
        <v>1759.97</v>
      </c>
    </row>
    <row r="81" spans="1:21" ht="22.8">
      <c r="A81" s="94" t="s">
        <v>733</v>
      </c>
      <c r="B81" s="102" t="s">
        <v>734</v>
      </c>
      <c r="C81" s="17" t="s">
        <v>51</v>
      </c>
      <c r="D81" s="292">
        <v>5909990366514</v>
      </c>
      <c r="E81" s="96" t="s">
        <v>735</v>
      </c>
      <c r="F81" s="97">
        <v>5</v>
      </c>
      <c r="G81" s="98">
        <v>1</v>
      </c>
      <c r="H81" s="99">
        <v>6</v>
      </c>
      <c r="I81" s="97">
        <v>12</v>
      </c>
      <c r="J81" s="66" t="s">
        <v>2267</v>
      </c>
      <c r="K81" s="314">
        <v>331.98</v>
      </c>
      <c r="L81" s="25">
        <v>0.08</v>
      </c>
      <c r="M81" s="293">
        <v>3983.76</v>
      </c>
      <c r="N81" s="294">
        <v>4302.46</v>
      </c>
      <c r="O81" s="294"/>
      <c r="P81" s="194">
        <v>1659.9</v>
      </c>
      <c r="Q81" s="194">
        <v>1792.69</v>
      </c>
      <c r="R81" s="194">
        <v>331.98</v>
      </c>
      <c r="S81" s="293">
        <v>358.54</v>
      </c>
      <c r="T81" s="194">
        <v>1991.88</v>
      </c>
      <c r="U81" s="194">
        <v>2151.23</v>
      </c>
    </row>
    <row r="82" spans="1:21" ht="22.8">
      <c r="A82" s="94" t="s">
        <v>736</v>
      </c>
      <c r="B82" s="95" t="s">
        <v>737</v>
      </c>
      <c r="C82" s="17" t="s">
        <v>52</v>
      </c>
      <c r="D82" s="292">
        <v>5909990072316</v>
      </c>
      <c r="E82" s="96" t="s">
        <v>738</v>
      </c>
      <c r="F82" s="97">
        <v>5</v>
      </c>
      <c r="G82" s="98">
        <v>25</v>
      </c>
      <c r="H82" s="99">
        <v>3</v>
      </c>
      <c r="I82" s="97">
        <v>33</v>
      </c>
      <c r="J82" s="66" t="s">
        <v>2267</v>
      </c>
      <c r="K82" s="314">
        <v>7.8</v>
      </c>
      <c r="L82" s="25">
        <v>0.08</v>
      </c>
      <c r="M82" s="293">
        <v>257.39999999999998</v>
      </c>
      <c r="N82" s="294">
        <v>277.99</v>
      </c>
      <c r="O82" s="294"/>
      <c r="P82" s="194">
        <v>39</v>
      </c>
      <c r="Q82" s="194">
        <v>42.12</v>
      </c>
      <c r="R82" s="194">
        <v>195</v>
      </c>
      <c r="S82" s="293">
        <v>210.6</v>
      </c>
      <c r="T82" s="194">
        <v>23.4</v>
      </c>
      <c r="U82" s="194">
        <v>25.27</v>
      </c>
    </row>
    <row r="83" spans="1:21" ht="22.8">
      <c r="A83" s="104" t="s">
        <v>739</v>
      </c>
      <c r="B83" s="105" t="s">
        <v>740</v>
      </c>
      <c r="C83" s="17" t="s">
        <v>53</v>
      </c>
      <c r="D83" s="292">
        <v>5909991422578</v>
      </c>
      <c r="E83" s="96" t="s">
        <v>741</v>
      </c>
      <c r="F83" s="106">
        <v>50</v>
      </c>
      <c r="G83" s="98">
        <v>55</v>
      </c>
      <c r="H83" s="99">
        <v>70</v>
      </c>
      <c r="I83" s="97">
        <v>175</v>
      </c>
      <c r="J83" s="66" t="s">
        <v>2267</v>
      </c>
      <c r="K83" s="314">
        <v>17.5</v>
      </c>
      <c r="L83" s="25">
        <v>0.08</v>
      </c>
      <c r="M83" s="293">
        <v>3062.5</v>
      </c>
      <c r="N83" s="294">
        <v>3307.5</v>
      </c>
      <c r="O83" s="294"/>
      <c r="P83" s="194">
        <v>875</v>
      </c>
      <c r="Q83" s="194">
        <v>945</v>
      </c>
      <c r="R83" s="194">
        <v>962.5</v>
      </c>
      <c r="S83" s="293">
        <v>1039.5</v>
      </c>
      <c r="T83" s="194">
        <v>1225</v>
      </c>
      <c r="U83" s="194">
        <v>1323</v>
      </c>
    </row>
    <row r="84" spans="1:21" ht="34.200000000000003">
      <c r="A84" s="104" t="s">
        <v>742</v>
      </c>
      <c r="B84" s="107" t="s">
        <v>743</v>
      </c>
      <c r="C84" s="17" t="s">
        <v>54</v>
      </c>
      <c r="D84" s="292">
        <v>5909990086115</v>
      </c>
      <c r="E84" s="108" t="s">
        <v>744</v>
      </c>
      <c r="F84" s="109">
        <v>90</v>
      </c>
      <c r="G84" s="103">
        <v>25</v>
      </c>
      <c r="H84" s="65">
        <v>80</v>
      </c>
      <c r="I84" s="97">
        <v>195</v>
      </c>
      <c r="J84" s="66" t="s">
        <v>2267</v>
      </c>
      <c r="K84" s="314">
        <v>125.75</v>
      </c>
      <c r="L84" s="25">
        <v>0.08</v>
      </c>
      <c r="M84" s="293">
        <v>24521.25</v>
      </c>
      <c r="N84" s="294">
        <v>26482.95</v>
      </c>
      <c r="O84" s="294"/>
      <c r="P84" s="194">
        <v>11317.5</v>
      </c>
      <c r="Q84" s="194">
        <v>12222.9</v>
      </c>
      <c r="R84" s="194">
        <v>3143.75</v>
      </c>
      <c r="S84" s="293">
        <v>3395.25</v>
      </c>
      <c r="T84" s="194">
        <v>10060</v>
      </c>
      <c r="U84" s="194">
        <v>10864.8</v>
      </c>
    </row>
    <row r="85" spans="1:21" ht="34.200000000000003">
      <c r="A85" s="104" t="s">
        <v>745</v>
      </c>
      <c r="B85" s="107" t="s">
        <v>746</v>
      </c>
      <c r="C85" s="17" t="s">
        <v>55</v>
      </c>
      <c r="D85" s="292">
        <v>5909990086214</v>
      </c>
      <c r="E85" s="108" t="s">
        <v>747</v>
      </c>
      <c r="F85" s="109">
        <v>80</v>
      </c>
      <c r="G85" s="103">
        <v>135</v>
      </c>
      <c r="H85" s="65">
        <v>140</v>
      </c>
      <c r="I85" s="97">
        <v>355</v>
      </c>
      <c r="J85" s="66" t="s">
        <v>2267</v>
      </c>
      <c r="K85" s="314">
        <v>251.5</v>
      </c>
      <c r="L85" s="25">
        <v>0.08</v>
      </c>
      <c r="M85" s="293">
        <v>89282.5</v>
      </c>
      <c r="N85" s="294">
        <v>96425.1</v>
      </c>
      <c r="O85" s="294"/>
      <c r="P85" s="194">
        <v>20120</v>
      </c>
      <c r="Q85" s="194">
        <v>21729.599999999999</v>
      </c>
      <c r="R85" s="194">
        <v>33952.5</v>
      </c>
      <c r="S85" s="293">
        <v>36668.699999999997</v>
      </c>
      <c r="T85" s="194">
        <v>35210</v>
      </c>
      <c r="U85" s="194">
        <v>38026.800000000003</v>
      </c>
    </row>
    <row r="86" spans="1:21" ht="34.200000000000003">
      <c r="A86" s="104" t="s">
        <v>748</v>
      </c>
      <c r="B86" s="107" t="s">
        <v>749</v>
      </c>
      <c r="C86" s="17" t="s">
        <v>56</v>
      </c>
      <c r="D86" s="292">
        <v>5909990085019</v>
      </c>
      <c r="E86" s="108" t="s">
        <v>750</v>
      </c>
      <c r="F86" s="109">
        <v>10</v>
      </c>
      <c r="G86" s="103">
        <v>3</v>
      </c>
      <c r="H86" s="65">
        <v>5</v>
      </c>
      <c r="I86" s="97">
        <v>18</v>
      </c>
      <c r="J86" s="66" t="s">
        <v>2267</v>
      </c>
      <c r="K86" s="314">
        <v>100.6</v>
      </c>
      <c r="L86" s="25">
        <v>0.08</v>
      </c>
      <c r="M86" s="293">
        <v>1810.8</v>
      </c>
      <c r="N86" s="294">
        <v>1955.66</v>
      </c>
      <c r="O86" s="294"/>
      <c r="P86" s="194">
        <v>1006</v>
      </c>
      <c r="Q86" s="194">
        <v>1086.48</v>
      </c>
      <c r="R86" s="194">
        <v>301.8</v>
      </c>
      <c r="S86" s="293">
        <v>325.94</v>
      </c>
      <c r="T86" s="194">
        <v>503</v>
      </c>
      <c r="U86" s="194">
        <v>543.24</v>
      </c>
    </row>
    <row r="87" spans="1:21" ht="34.200000000000003">
      <c r="A87" s="110" t="s">
        <v>751</v>
      </c>
      <c r="B87" s="111" t="s">
        <v>752</v>
      </c>
      <c r="C87" s="17" t="s">
        <v>57</v>
      </c>
      <c r="D87" s="292">
        <v>5909990084913</v>
      </c>
      <c r="E87" s="112" t="s">
        <v>753</v>
      </c>
      <c r="F87" s="113">
        <v>10</v>
      </c>
      <c r="G87" s="114">
        <v>12</v>
      </c>
      <c r="H87" s="115">
        <v>15</v>
      </c>
      <c r="I87" s="97">
        <v>37</v>
      </c>
      <c r="J87" s="66" t="s">
        <v>2267</v>
      </c>
      <c r="K87" s="314">
        <v>201.2</v>
      </c>
      <c r="L87" s="25">
        <v>0.08</v>
      </c>
      <c r="M87" s="293">
        <v>7444.4</v>
      </c>
      <c r="N87" s="294">
        <v>8039.95</v>
      </c>
      <c r="O87" s="294"/>
      <c r="P87" s="194">
        <v>2012</v>
      </c>
      <c r="Q87" s="194">
        <v>2172.96</v>
      </c>
      <c r="R87" s="194">
        <v>2414.4</v>
      </c>
      <c r="S87" s="293">
        <v>2607.5500000000002</v>
      </c>
      <c r="T87" s="194">
        <v>3018</v>
      </c>
      <c r="U87" s="194">
        <v>3259.44</v>
      </c>
    </row>
    <row r="88" spans="1:21">
      <c r="A88" s="469" t="s">
        <v>754</v>
      </c>
      <c r="B88" s="470"/>
      <c r="C88" s="426"/>
      <c r="D88" s="425"/>
      <c r="E88" s="425"/>
      <c r="F88" s="425"/>
      <c r="G88" s="425"/>
      <c r="H88" s="425"/>
      <c r="I88" s="425"/>
      <c r="J88" s="425"/>
      <c r="K88" s="425"/>
      <c r="L88" s="425"/>
      <c r="M88" s="370">
        <v>158864.28</v>
      </c>
      <c r="N88" s="367">
        <v>171573.42</v>
      </c>
      <c r="O88" s="367"/>
      <c r="P88" s="101">
        <v>44447.31</v>
      </c>
      <c r="Q88" s="101">
        <v>48003.1</v>
      </c>
      <c r="R88" s="101">
        <v>50333.73</v>
      </c>
      <c r="S88" s="101">
        <v>54360.43</v>
      </c>
      <c r="T88" s="101">
        <v>64083.24</v>
      </c>
      <c r="U88" s="101">
        <v>69209.899999999994</v>
      </c>
    </row>
    <row r="89" spans="1:21">
      <c r="A89" s="46"/>
      <c r="B89" s="43"/>
      <c r="C89" s="55"/>
      <c r="D89" s="46"/>
      <c r="E89" s="46"/>
      <c r="F89" s="46"/>
      <c r="G89" s="87"/>
      <c r="H89" s="88"/>
      <c r="I89" s="89"/>
      <c r="J89" s="46"/>
      <c r="K89" s="48"/>
      <c r="L89" s="46"/>
      <c r="M89" s="48"/>
      <c r="N89" s="48"/>
      <c r="O89" s="48"/>
      <c r="P89" s="46"/>
      <c r="Q89" s="46"/>
      <c r="R89" s="46"/>
      <c r="S89" s="46"/>
      <c r="T89" s="46"/>
      <c r="U89" s="46"/>
    </row>
    <row r="90" spans="1:21">
      <c r="A90" s="46" t="s">
        <v>641</v>
      </c>
      <c r="B90" s="43"/>
      <c r="C90" s="123"/>
      <c r="D90" s="46"/>
      <c r="E90" s="42"/>
      <c r="F90" s="89"/>
      <c r="G90" s="42"/>
      <c r="H90" s="42"/>
      <c r="I90" s="89"/>
      <c r="J90" s="42"/>
      <c r="K90" s="46"/>
      <c r="L90" s="48"/>
      <c r="M90" s="48"/>
      <c r="N90" s="46"/>
      <c r="O90" s="46"/>
      <c r="P90" s="90">
        <v>158864.28</v>
      </c>
      <c r="Q90" s="90"/>
      <c r="R90" s="90"/>
      <c r="S90" s="46"/>
      <c r="T90" s="90"/>
      <c r="U90" s="46"/>
    </row>
    <row r="91" spans="1:21">
      <c r="A91" s="116" t="s">
        <v>642</v>
      </c>
      <c r="B91" s="43"/>
      <c r="C91" s="123"/>
      <c r="D91" s="46"/>
      <c r="E91" s="42"/>
      <c r="F91" s="89"/>
      <c r="G91" s="89"/>
      <c r="H91" s="89"/>
      <c r="I91" s="89"/>
      <c r="J91" s="42"/>
      <c r="K91" s="46"/>
      <c r="L91" s="48"/>
      <c r="M91" s="48"/>
      <c r="N91" s="46"/>
      <c r="O91" s="46"/>
      <c r="P91" s="46"/>
      <c r="Q91" s="46"/>
      <c r="R91" s="46"/>
      <c r="S91" s="46"/>
      <c r="T91" s="46"/>
      <c r="U91" s="46"/>
    </row>
    <row r="92" spans="1:21">
      <c r="M92"/>
      <c r="N92"/>
      <c r="O92"/>
      <c r="P92"/>
      <c r="Q92"/>
      <c r="R92"/>
      <c r="S92"/>
      <c r="T92"/>
      <c r="U92"/>
    </row>
    <row r="93" spans="1:21">
      <c r="M93"/>
      <c r="N93"/>
      <c r="O93"/>
      <c r="P93"/>
      <c r="Q93"/>
      <c r="R93"/>
      <c r="S93"/>
      <c r="T93"/>
      <c r="U93"/>
    </row>
    <row r="94" spans="1:21">
      <c r="A94" s="42"/>
      <c r="B94" s="43"/>
      <c r="C94" s="420"/>
      <c r="D94" s="45"/>
      <c r="E94" s="47"/>
      <c r="F94" s="47"/>
      <c r="G94" s="47"/>
      <c r="H94" s="47"/>
      <c r="I94" s="89"/>
      <c r="J94" s="46"/>
      <c r="K94" s="46"/>
      <c r="L94" s="46"/>
      <c r="M94" s="46"/>
      <c r="N94" s="48"/>
      <c r="O94" s="48"/>
      <c r="P94" s="46"/>
      <c r="Q94" s="46"/>
      <c r="R94" s="46"/>
      <c r="S94" s="46"/>
      <c r="T94" s="46"/>
      <c r="U94" s="46"/>
    </row>
    <row r="95" spans="1:21">
      <c r="A95" s="49" t="s">
        <v>755</v>
      </c>
      <c r="B95" s="117"/>
      <c r="C95" s="349"/>
      <c r="D95" s="118"/>
      <c r="E95" s="119" t="s">
        <v>547</v>
      </c>
      <c r="F95" s="46"/>
      <c r="G95" s="47"/>
      <c r="H95" s="47"/>
      <c r="I95" s="89"/>
      <c r="J95" s="46"/>
      <c r="K95" s="46"/>
      <c r="L95" s="46"/>
      <c r="M95" s="46"/>
      <c r="N95" s="48"/>
      <c r="O95" s="48"/>
      <c r="P95" s="46"/>
      <c r="Q95" s="46"/>
      <c r="R95" s="46"/>
      <c r="S95" s="46"/>
      <c r="T95" s="46"/>
      <c r="U95" s="120"/>
    </row>
    <row r="96" spans="1:21" ht="22.8">
      <c r="A96" s="43"/>
      <c r="B96" s="117"/>
      <c r="C96" s="123"/>
      <c r="D96" s="43"/>
      <c r="E96" s="43"/>
      <c r="F96" s="121" t="s">
        <v>548</v>
      </c>
      <c r="G96" s="122" t="s">
        <v>549</v>
      </c>
      <c r="H96" s="115" t="s">
        <v>550</v>
      </c>
      <c r="I96" s="121" t="s">
        <v>551</v>
      </c>
      <c r="J96" s="43"/>
      <c r="K96" s="43"/>
      <c r="L96" s="123"/>
      <c r="M96" s="43"/>
      <c r="N96" s="43"/>
      <c r="O96" s="43"/>
      <c r="P96" s="46"/>
      <c r="Q96" s="46"/>
      <c r="R96" s="46"/>
      <c r="S96" s="46"/>
      <c r="T96" s="46"/>
      <c r="U96" s="46"/>
    </row>
    <row r="97" spans="1:21" ht="45.6">
      <c r="A97" s="29" t="s">
        <v>552</v>
      </c>
      <c r="B97" s="29" t="s">
        <v>553</v>
      </c>
      <c r="C97" s="124" t="s">
        <v>554</v>
      </c>
      <c r="D97" s="124" t="s">
        <v>555</v>
      </c>
      <c r="E97" s="29" t="s">
        <v>556</v>
      </c>
      <c r="F97" s="29" t="s">
        <v>557</v>
      </c>
      <c r="G97" s="125" t="s">
        <v>557</v>
      </c>
      <c r="H97" s="115" t="s">
        <v>557</v>
      </c>
      <c r="I97" s="29" t="s">
        <v>559</v>
      </c>
      <c r="J97" s="29" t="s">
        <v>560</v>
      </c>
      <c r="K97" s="126" t="s">
        <v>561</v>
      </c>
      <c r="L97" s="29" t="s">
        <v>562</v>
      </c>
      <c r="M97" s="127" t="s">
        <v>563</v>
      </c>
      <c r="N97" s="29" t="s">
        <v>564</v>
      </c>
      <c r="O97" s="121"/>
      <c r="P97" s="465" t="s">
        <v>565</v>
      </c>
      <c r="Q97" s="465"/>
      <c r="R97" s="466" t="s">
        <v>566</v>
      </c>
      <c r="S97" s="466"/>
      <c r="T97" s="465" t="s">
        <v>567</v>
      </c>
      <c r="U97" s="465"/>
    </row>
    <row r="98" spans="1:21" ht="34.200000000000003">
      <c r="A98" s="59" t="s">
        <v>756</v>
      </c>
      <c r="B98" s="128" t="s">
        <v>757</v>
      </c>
      <c r="C98" s="17" t="s">
        <v>2269</v>
      </c>
      <c r="D98" s="292">
        <v>5909990079612</v>
      </c>
      <c r="E98" s="29" t="s">
        <v>758</v>
      </c>
      <c r="F98" s="130">
        <v>1700</v>
      </c>
      <c r="G98" s="131">
        <v>3300</v>
      </c>
      <c r="H98" s="132">
        <v>2200</v>
      </c>
      <c r="I98" s="66">
        <v>7200</v>
      </c>
      <c r="J98" s="66" t="s">
        <v>2267</v>
      </c>
      <c r="K98" s="314">
        <v>12.04</v>
      </c>
      <c r="L98" s="25">
        <v>0.08</v>
      </c>
      <c r="M98" s="293">
        <v>86688</v>
      </c>
      <c r="N98" s="194">
        <v>93623.039999999994</v>
      </c>
      <c r="O98" s="194"/>
      <c r="P98" s="194">
        <v>20468</v>
      </c>
      <c r="Q98" s="293">
        <v>22105.439999999999</v>
      </c>
      <c r="R98" s="194">
        <v>39732</v>
      </c>
      <c r="S98" s="194">
        <v>42910.559999999998</v>
      </c>
      <c r="T98" s="295">
        <v>26488</v>
      </c>
      <c r="U98" s="295">
        <v>28607.040000000001</v>
      </c>
    </row>
    <row r="99" spans="1:21" ht="22.8">
      <c r="A99" s="59" t="s">
        <v>759</v>
      </c>
      <c r="B99" s="128" t="s">
        <v>760</v>
      </c>
      <c r="C99" s="17" t="s">
        <v>58</v>
      </c>
      <c r="D99" s="292">
        <v>5909990063840</v>
      </c>
      <c r="E99" s="29" t="s">
        <v>761</v>
      </c>
      <c r="F99" s="130">
        <v>1</v>
      </c>
      <c r="G99" s="131">
        <v>1</v>
      </c>
      <c r="H99" s="132">
        <v>2</v>
      </c>
      <c r="I99" s="66">
        <v>4</v>
      </c>
      <c r="J99" s="66" t="s">
        <v>2267</v>
      </c>
      <c r="K99" s="314">
        <v>22.56</v>
      </c>
      <c r="L99" s="25">
        <v>0.08</v>
      </c>
      <c r="M99" s="293">
        <v>90.24</v>
      </c>
      <c r="N99" s="194">
        <v>97.46</v>
      </c>
      <c r="O99" s="194"/>
      <c r="P99" s="194">
        <v>22.56</v>
      </c>
      <c r="Q99" s="293">
        <v>24.36</v>
      </c>
      <c r="R99" s="194">
        <v>22.56</v>
      </c>
      <c r="S99" s="194">
        <v>24.36</v>
      </c>
      <c r="T99" s="295">
        <v>45.12</v>
      </c>
      <c r="U99" s="295">
        <v>48.73</v>
      </c>
    </row>
    <row r="100" spans="1:21" ht="22.8">
      <c r="A100" s="81" t="s">
        <v>762</v>
      </c>
      <c r="B100" s="133" t="s">
        <v>763</v>
      </c>
      <c r="C100" s="17" t="s">
        <v>59</v>
      </c>
      <c r="D100" s="292">
        <v>5909990063697</v>
      </c>
      <c r="E100" s="29" t="s">
        <v>764</v>
      </c>
      <c r="F100" s="134">
        <v>5</v>
      </c>
      <c r="G100" s="135">
        <v>45</v>
      </c>
      <c r="H100" s="136">
        <v>15</v>
      </c>
      <c r="I100" s="66">
        <v>65</v>
      </c>
      <c r="J100" s="66" t="s">
        <v>2267</v>
      </c>
      <c r="K100" s="314">
        <v>30.53</v>
      </c>
      <c r="L100" s="25">
        <v>0.08</v>
      </c>
      <c r="M100" s="293">
        <v>1984.45</v>
      </c>
      <c r="N100" s="194">
        <v>2143.21</v>
      </c>
      <c r="O100" s="194"/>
      <c r="P100" s="194">
        <v>152.65</v>
      </c>
      <c r="Q100" s="293">
        <v>164.86</v>
      </c>
      <c r="R100" s="194">
        <v>1373.85</v>
      </c>
      <c r="S100" s="194">
        <v>1483.76</v>
      </c>
      <c r="T100" s="295">
        <v>457.95</v>
      </c>
      <c r="U100" s="295">
        <v>494.59</v>
      </c>
    </row>
    <row r="101" spans="1:21">
      <c r="A101" s="455" t="s">
        <v>765</v>
      </c>
      <c r="B101" s="456"/>
      <c r="C101" s="426"/>
      <c r="D101" s="426"/>
      <c r="E101" s="426"/>
      <c r="F101" s="426"/>
      <c r="G101" s="426"/>
      <c r="H101" s="426"/>
      <c r="I101" s="426"/>
      <c r="J101" s="426"/>
      <c r="K101" s="426"/>
      <c r="L101" s="426"/>
      <c r="M101" s="370">
        <v>88762.69</v>
      </c>
      <c r="N101" s="367">
        <v>95863.71</v>
      </c>
      <c r="O101" s="367"/>
      <c r="P101" s="67">
        <v>20643.21</v>
      </c>
      <c r="Q101" s="101">
        <v>22294.66</v>
      </c>
      <c r="R101" s="67">
        <v>41128.410000000003</v>
      </c>
      <c r="S101" s="67">
        <v>44418.68</v>
      </c>
      <c r="T101" s="67">
        <v>26991.07</v>
      </c>
      <c r="U101" s="67">
        <v>29150.36</v>
      </c>
    </row>
    <row r="102" spans="1:21">
      <c r="A102" s="46"/>
      <c r="B102" s="43"/>
      <c r="C102" s="123"/>
      <c r="D102" s="46"/>
      <c r="E102" s="46"/>
      <c r="F102" s="46"/>
      <c r="G102" s="89"/>
      <c r="H102" s="89"/>
      <c r="I102" s="89"/>
      <c r="J102" s="46"/>
      <c r="K102" s="48"/>
      <c r="L102" s="46"/>
      <c r="M102" s="48"/>
      <c r="N102" s="48"/>
      <c r="O102" s="48"/>
      <c r="P102" s="46"/>
      <c r="Q102" s="46"/>
      <c r="R102" s="46"/>
      <c r="S102" s="46"/>
      <c r="T102" s="46"/>
      <c r="U102" s="46"/>
    </row>
    <row r="103" spans="1:21">
      <c r="A103" s="46"/>
      <c r="B103" s="43"/>
      <c r="C103" s="123"/>
      <c r="D103" s="46"/>
      <c r="E103" s="42"/>
      <c r="F103" s="89"/>
      <c r="G103" s="89"/>
      <c r="H103" s="89"/>
      <c r="I103" s="89"/>
      <c r="J103" s="42"/>
      <c r="K103" s="46"/>
      <c r="L103" s="48"/>
      <c r="M103" s="48"/>
      <c r="N103" s="46"/>
      <c r="O103" s="46"/>
      <c r="P103" s="90">
        <v>88762.69</v>
      </c>
      <c r="Q103" s="90"/>
      <c r="R103" s="90"/>
      <c r="S103" s="46"/>
      <c r="T103" s="90"/>
      <c r="U103" s="46"/>
    </row>
    <row r="104" spans="1:21">
      <c r="A104" s="46" t="s">
        <v>641</v>
      </c>
      <c r="B104" s="43"/>
      <c r="C104" s="123"/>
      <c r="D104" s="46"/>
      <c r="E104" s="42"/>
      <c r="F104" s="46"/>
      <c r="G104" s="46"/>
      <c r="H104" s="46"/>
      <c r="I104" s="89"/>
      <c r="J104" s="42"/>
      <c r="K104" s="46"/>
      <c r="L104" s="48"/>
      <c r="M104" s="48"/>
      <c r="N104" s="46"/>
      <c r="O104" s="46"/>
      <c r="P104" s="90"/>
      <c r="Q104" s="90"/>
      <c r="R104" s="46"/>
      <c r="S104" s="46"/>
      <c r="T104" s="46"/>
      <c r="U104" s="46"/>
    </row>
    <row r="105" spans="1:21">
      <c r="A105" s="137" t="s">
        <v>642</v>
      </c>
      <c r="M105"/>
      <c r="N105"/>
      <c r="O105"/>
      <c r="P105"/>
      <c r="Q105"/>
      <c r="R105"/>
      <c r="S105"/>
      <c r="T105"/>
      <c r="U105"/>
    </row>
    <row r="106" spans="1:21">
      <c r="M106"/>
      <c r="N106"/>
      <c r="O106"/>
      <c r="P106"/>
      <c r="Q106"/>
      <c r="R106"/>
      <c r="S106"/>
      <c r="T106"/>
      <c r="U106"/>
    </row>
    <row r="107" spans="1:21">
      <c r="A107" s="46"/>
      <c r="B107" s="46"/>
      <c r="C107" s="123"/>
      <c r="D107" s="46"/>
      <c r="E107" s="46"/>
      <c r="F107" s="46"/>
      <c r="G107" s="46"/>
      <c r="H107" s="46"/>
      <c r="I107" s="89"/>
      <c r="J107" s="46"/>
      <c r="K107" s="46"/>
      <c r="L107" s="46"/>
      <c r="M107" s="46"/>
      <c r="N107" s="48"/>
      <c r="O107" s="48"/>
      <c r="P107" s="46"/>
      <c r="Q107" s="46"/>
      <c r="R107" s="46"/>
      <c r="S107" s="46"/>
      <c r="T107" s="46"/>
      <c r="U107" s="46"/>
    </row>
    <row r="108" spans="1:21">
      <c r="A108" s="49" t="s">
        <v>766</v>
      </c>
      <c r="B108" s="49"/>
      <c r="C108" s="349"/>
      <c r="D108" s="118"/>
      <c r="E108" s="49" t="s">
        <v>547</v>
      </c>
      <c r="F108" s="46"/>
      <c r="G108" s="46"/>
      <c r="H108" s="46"/>
      <c r="I108" s="89"/>
      <c r="J108" s="46"/>
      <c r="K108" s="46"/>
      <c r="L108" s="46"/>
      <c r="M108" s="46"/>
      <c r="N108" s="48"/>
      <c r="O108" s="48"/>
      <c r="P108" s="46"/>
      <c r="Q108" s="46"/>
      <c r="R108" s="46"/>
      <c r="S108" s="46"/>
      <c r="T108" s="46"/>
      <c r="U108" s="120"/>
    </row>
    <row r="109" spans="1:21" ht="22.8">
      <c r="A109" s="43"/>
      <c r="B109" s="117"/>
      <c r="C109" s="123"/>
      <c r="D109" s="43"/>
      <c r="E109" s="43"/>
      <c r="F109" s="121" t="s">
        <v>548</v>
      </c>
      <c r="G109" s="121" t="s">
        <v>549</v>
      </c>
      <c r="H109" s="121" t="s">
        <v>550</v>
      </c>
      <c r="I109" s="121" t="s">
        <v>551</v>
      </c>
      <c r="J109" s="43"/>
      <c r="K109" s="43"/>
      <c r="L109" s="123"/>
      <c r="M109" s="43"/>
      <c r="N109" s="43"/>
      <c r="O109" s="43"/>
      <c r="P109" s="46"/>
      <c r="Q109" s="46"/>
      <c r="R109" s="46"/>
      <c r="S109" s="46"/>
      <c r="T109" s="46"/>
      <c r="U109" s="46"/>
    </row>
    <row r="110" spans="1:21" ht="45.6">
      <c r="A110" s="29" t="s">
        <v>552</v>
      </c>
      <c r="B110" s="127" t="s">
        <v>553</v>
      </c>
      <c r="C110" s="138" t="s">
        <v>554</v>
      </c>
      <c r="D110" s="138" t="s">
        <v>555</v>
      </c>
      <c r="E110" s="74" t="s">
        <v>556</v>
      </c>
      <c r="F110" s="29" t="s">
        <v>557</v>
      </c>
      <c r="G110" s="29" t="s">
        <v>557</v>
      </c>
      <c r="H110" s="29" t="s">
        <v>557</v>
      </c>
      <c r="I110" s="29" t="s">
        <v>699</v>
      </c>
      <c r="J110" s="29" t="s">
        <v>560</v>
      </c>
      <c r="K110" s="126" t="s">
        <v>561</v>
      </c>
      <c r="L110" s="29" t="s">
        <v>562</v>
      </c>
      <c r="M110" s="127" t="s">
        <v>563</v>
      </c>
      <c r="N110" s="29" t="s">
        <v>564</v>
      </c>
      <c r="O110" s="29"/>
      <c r="P110" s="466" t="s">
        <v>565</v>
      </c>
      <c r="Q110" s="466"/>
      <c r="R110" s="467" t="s">
        <v>566</v>
      </c>
      <c r="S110" s="467"/>
      <c r="T110" s="465" t="s">
        <v>567</v>
      </c>
      <c r="U110" s="465"/>
    </row>
    <row r="111" spans="1:21" ht="22.8">
      <c r="A111" s="139" t="s">
        <v>767</v>
      </c>
      <c r="B111" s="140" t="s">
        <v>768</v>
      </c>
      <c r="C111" s="17" t="s">
        <v>60</v>
      </c>
      <c r="D111" s="292">
        <v>5909990227310</v>
      </c>
      <c r="E111" s="56" t="s">
        <v>769</v>
      </c>
      <c r="F111" s="56">
        <v>35</v>
      </c>
      <c r="G111" s="142">
        <v>120</v>
      </c>
      <c r="H111" s="143">
        <v>150</v>
      </c>
      <c r="I111" s="144">
        <v>305</v>
      </c>
      <c r="J111" s="66" t="s">
        <v>2267</v>
      </c>
      <c r="K111" s="314">
        <v>88.4</v>
      </c>
      <c r="L111" s="25">
        <v>0.08</v>
      </c>
      <c r="M111" s="145">
        <v>26962</v>
      </c>
      <c r="N111" s="146">
        <v>29118.959999999999</v>
      </c>
      <c r="O111" s="146"/>
      <c r="P111" s="194">
        <v>3094</v>
      </c>
      <c r="Q111" s="293">
        <v>3341.52</v>
      </c>
      <c r="R111" s="194">
        <v>10608</v>
      </c>
      <c r="S111" s="194">
        <v>11456.64</v>
      </c>
      <c r="T111" s="194">
        <v>13260</v>
      </c>
      <c r="U111" s="295">
        <v>14320.8</v>
      </c>
    </row>
    <row r="112" spans="1:21" ht="22.8">
      <c r="A112" s="139" t="s">
        <v>770</v>
      </c>
      <c r="B112" s="140" t="s">
        <v>771</v>
      </c>
      <c r="C112" s="17" t="s">
        <v>61</v>
      </c>
      <c r="D112" s="292">
        <v>5909990713349</v>
      </c>
      <c r="E112" s="56" t="s">
        <v>772</v>
      </c>
      <c r="F112" s="56">
        <v>5</v>
      </c>
      <c r="G112" s="142">
        <v>5</v>
      </c>
      <c r="H112" s="143">
        <v>30</v>
      </c>
      <c r="I112" s="144">
        <v>40</v>
      </c>
      <c r="J112" s="66" t="s">
        <v>2267</v>
      </c>
      <c r="K112" s="314">
        <v>26</v>
      </c>
      <c r="L112" s="25">
        <v>0.08</v>
      </c>
      <c r="M112" s="145">
        <v>1040</v>
      </c>
      <c r="N112" s="146">
        <v>1123.2</v>
      </c>
      <c r="O112" s="146"/>
      <c r="P112" s="194">
        <v>130</v>
      </c>
      <c r="Q112" s="293">
        <v>140.4</v>
      </c>
      <c r="R112" s="194">
        <v>130</v>
      </c>
      <c r="S112" s="194">
        <v>140.4</v>
      </c>
      <c r="T112" s="194">
        <v>780</v>
      </c>
      <c r="U112" s="295">
        <v>842.4</v>
      </c>
    </row>
    <row r="113" spans="1:21" ht="22.8">
      <c r="A113" s="139" t="s">
        <v>773</v>
      </c>
      <c r="B113" s="140" t="s">
        <v>774</v>
      </c>
      <c r="C113" s="17" t="s">
        <v>62</v>
      </c>
      <c r="D113" s="292">
        <v>5909990263516</v>
      </c>
      <c r="E113" s="56" t="s">
        <v>775</v>
      </c>
      <c r="F113" s="56">
        <v>50</v>
      </c>
      <c r="G113" s="142">
        <v>70</v>
      </c>
      <c r="H113" s="143">
        <v>70</v>
      </c>
      <c r="I113" s="144">
        <v>190</v>
      </c>
      <c r="J113" s="66" t="s">
        <v>2267</v>
      </c>
      <c r="K113" s="314">
        <v>131.25</v>
      </c>
      <c r="L113" s="25">
        <v>0.08</v>
      </c>
      <c r="M113" s="145">
        <v>24937.5</v>
      </c>
      <c r="N113" s="146">
        <v>26932.5</v>
      </c>
      <c r="O113" s="146"/>
      <c r="P113" s="194">
        <v>6562.5</v>
      </c>
      <c r="Q113" s="293">
        <v>7087.5</v>
      </c>
      <c r="R113" s="194">
        <v>9187.5</v>
      </c>
      <c r="S113" s="194">
        <v>9922.5</v>
      </c>
      <c r="T113" s="194">
        <v>9187.5</v>
      </c>
      <c r="U113" s="295">
        <v>9922.5</v>
      </c>
    </row>
    <row r="114" spans="1:21" ht="34.200000000000003">
      <c r="A114" s="147" t="s">
        <v>776</v>
      </c>
      <c r="B114" s="148" t="s">
        <v>777</v>
      </c>
      <c r="C114" s="17" t="s">
        <v>63</v>
      </c>
      <c r="D114" s="292">
        <v>4150045287327</v>
      </c>
      <c r="E114" s="54" t="s">
        <v>778</v>
      </c>
      <c r="F114" s="54">
        <v>1</v>
      </c>
      <c r="G114" s="149">
        <v>2</v>
      </c>
      <c r="H114" s="150">
        <v>2</v>
      </c>
      <c r="I114" s="144">
        <v>5</v>
      </c>
      <c r="J114" s="66" t="s">
        <v>2267</v>
      </c>
      <c r="K114" s="314">
        <v>963</v>
      </c>
      <c r="L114" s="25">
        <v>0.08</v>
      </c>
      <c r="M114" s="145">
        <v>4815</v>
      </c>
      <c r="N114" s="146">
        <v>5200.2</v>
      </c>
      <c r="O114" s="146"/>
      <c r="P114" s="194">
        <v>963</v>
      </c>
      <c r="Q114" s="293">
        <v>1040.04</v>
      </c>
      <c r="R114" s="194">
        <v>1926</v>
      </c>
      <c r="S114" s="194">
        <v>2080.08</v>
      </c>
      <c r="T114" s="194">
        <v>1926</v>
      </c>
      <c r="U114" s="295">
        <v>2080.08</v>
      </c>
    </row>
    <row r="115" spans="1:21">
      <c r="A115" s="469" t="s">
        <v>779</v>
      </c>
      <c r="B115" s="470"/>
      <c r="C115" s="426"/>
      <c r="D115" s="425"/>
      <c r="E115" s="425"/>
      <c r="F115" s="425"/>
      <c r="G115" s="425"/>
      <c r="H115" s="425"/>
      <c r="I115" s="425"/>
      <c r="J115" s="425"/>
      <c r="K115" s="425"/>
      <c r="L115" s="425"/>
      <c r="M115" s="370">
        <v>57754.5</v>
      </c>
      <c r="N115" s="367">
        <v>62374.86</v>
      </c>
      <c r="O115" s="367"/>
      <c r="P115" s="86">
        <v>10749.5</v>
      </c>
      <c r="Q115" s="86">
        <v>11609.46</v>
      </c>
      <c r="R115" s="86">
        <v>21851.5</v>
      </c>
      <c r="S115" s="86">
        <v>23599.62</v>
      </c>
      <c r="T115" s="86">
        <v>25153.5</v>
      </c>
      <c r="U115" s="86">
        <v>27165.78</v>
      </c>
    </row>
    <row r="116" spans="1:21">
      <c r="A116" s="46"/>
      <c r="B116" s="46"/>
      <c r="C116" s="123"/>
      <c r="D116" s="46"/>
      <c r="E116" s="46"/>
      <c r="F116" s="46"/>
      <c r="G116" s="46"/>
      <c r="H116" s="46"/>
      <c r="I116" s="89"/>
      <c r="J116" s="46"/>
      <c r="K116" s="48"/>
      <c r="L116" s="46"/>
      <c r="M116" s="48"/>
      <c r="N116" s="48"/>
      <c r="O116" s="48"/>
      <c r="P116" s="46"/>
      <c r="Q116" s="46"/>
      <c r="R116" s="46"/>
      <c r="S116" s="46"/>
      <c r="T116" s="46"/>
      <c r="U116" s="46"/>
    </row>
    <row r="117" spans="1:21">
      <c r="A117" s="46" t="s">
        <v>641</v>
      </c>
      <c r="B117" s="46"/>
      <c r="C117" s="123"/>
      <c r="D117" s="46"/>
      <c r="E117" s="42"/>
      <c r="F117" s="89"/>
      <c r="G117" s="89"/>
      <c r="H117" s="89"/>
      <c r="I117" s="89"/>
      <c r="J117" s="42"/>
      <c r="K117" s="46"/>
      <c r="L117" s="48"/>
      <c r="M117" s="48"/>
      <c r="N117" s="46"/>
      <c r="O117" s="46"/>
      <c r="P117" s="90">
        <v>57754.5</v>
      </c>
      <c r="Q117" s="90"/>
      <c r="R117" s="90"/>
      <c r="S117" s="46"/>
      <c r="T117" s="90"/>
      <c r="U117" s="46"/>
    </row>
    <row r="118" spans="1:21">
      <c r="A118" s="46" t="s">
        <v>642</v>
      </c>
      <c r="B118" s="46"/>
      <c r="C118" s="123"/>
      <c r="D118" s="46"/>
      <c r="E118" s="42"/>
      <c r="F118" s="46"/>
      <c r="G118" s="46"/>
      <c r="H118" s="46"/>
      <c r="I118" s="89"/>
      <c r="J118" s="42"/>
      <c r="K118" s="46"/>
      <c r="L118" s="48"/>
      <c r="M118" s="48"/>
      <c r="N118" s="46"/>
      <c r="O118" s="46"/>
      <c r="P118" s="90"/>
      <c r="Q118" s="90"/>
      <c r="R118" s="46"/>
      <c r="S118" s="46"/>
      <c r="T118" s="46"/>
      <c r="U118" s="46"/>
    </row>
    <row r="119" spans="1:21">
      <c r="A119" s="46"/>
      <c r="B119" s="46"/>
      <c r="C119" s="123"/>
      <c r="D119" s="46"/>
      <c r="E119" s="42"/>
      <c r="F119" s="89"/>
      <c r="G119" s="50"/>
      <c r="H119" s="50"/>
      <c r="I119" s="50"/>
      <c r="J119" s="42"/>
      <c r="K119" s="46"/>
      <c r="L119" s="48"/>
      <c r="M119" s="48"/>
      <c r="N119" s="46"/>
      <c r="O119" s="46"/>
      <c r="P119" s="46"/>
      <c r="Q119" s="46"/>
      <c r="R119" s="46"/>
      <c r="S119" s="46"/>
      <c r="T119" s="46"/>
      <c r="U119" s="46"/>
    </row>
    <row r="120" spans="1:21">
      <c r="A120" s="153"/>
      <c r="B120" s="52"/>
      <c r="C120" s="55"/>
      <c r="D120" s="153"/>
      <c r="E120" s="153"/>
      <c r="F120" s="153"/>
      <c r="G120" s="153"/>
      <c r="H120" s="153"/>
      <c r="I120" s="168"/>
      <c r="J120" s="153"/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</row>
    <row r="121" spans="1:21">
      <c r="A121" s="154" t="s">
        <v>780</v>
      </c>
      <c r="B121" s="52"/>
      <c r="C121" s="55"/>
      <c r="D121" s="153"/>
      <c r="E121" s="155"/>
      <c r="F121" s="153"/>
      <c r="G121" s="153"/>
      <c r="H121" s="153"/>
      <c r="I121" s="168"/>
      <c r="J121" s="153"/>
      <c r="K121" s="153"/>
      <c r="L121" s="153"/>
      <c r="M121" s="153"/>
      <c r="N121" s="153"/>
      <c r="O121" s="153"/>
      <c r="P121" s="153"/>
      <c r="Q121" s="153"/>
      <c r="R121" s="153"/>
      <c r="S121" s="153"/>
      <c r="T121" s="153"/>
      <c r="U121" s="153"/>
    </row>
    <row r="122" spans="1:21">
      <c r="A122" s="154"/>
      <c r="B122" s="44"/>
      <c r="C122" s="422"/>
      <c r="D122" s="156"/>
      <c r="E122" s="156"/>
      <c r="F122" s="154" t="s">
        <v>547</v>
      </c>
      <c r="G122" s="156"/>
      <c r="H122" s="156"/>
      <c r="I122" s="168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</row>
    <row r="123" spans="1:21" ht="20.399999999999999">
      <c r="A123" s="52"/>
      <c r="B123" s="53"/>
      <c r="C123" s="55"/>
      <c r="D123" s="52"/>
      <c r="E123" s="52"/>
      <c r="F123" s="54" t="s">
        <v>548</v>
      </c>
      <c r="G123" s="157" t="s">
        <v>549</v>
      </c>
      <c r="H123" s="150" t="s">
        <v>550</v>
      </c>
      <c r="I123" s="54" t="s">
        <v>551</v>
      </c>
      <c r="J123" s="52"/>
      <c r="K123" s="52"/>
      <c r="L123" s="55"/>
      <c r="M123" s="52"/>
      <c r="N123" s="52"/>
      <c r="O123" s="52"/>
      <c r="P123" s="153"/>
      <c r="Q123" s="153"/>
      <c r="R123" s="153"/>
      <c r="S123" s="153"/>
      <c r="T123" s="153"/>
      <c r="U123" s="153"/>
    </row>
    <row r="124" spans="1:21" ht="40.799999999999997">
      <c r="A124" s="56" t="s">
        <v>552</v>
      </c>
      <c r="B124" s="56" t="s">
        <v>553</v>
      </c>
      <c r="C124" s="57" t="s">
        <v>554</v>
      </c>
      <c r="D124" s="57" t="s">
        <v>555</v>
      </c>
      <c r="E124" s="56" t="s">
        <v>556</v>
      </c>
      <c r="F124" s="56" t="s">
        <v>557</v>
      </c>
      <c r="G124" s="158" t="s">
        <v>557</v>
      </c>
      <c r="H124" s="150" t="s">
        <v>557</v>
      </c>
      <c r="I124" s="56" t="s">
        <v>699</v>
      </c>
      <c r="J124" s="56" t="s">
        <v>560</v>
      </c>
      <c r="K124" s="58" t="s">
        <v>561</v>
      </c>
      <c r="L124" s="56" t="s">
        <v>562</v>
      </c>
      <c r="M124" s="159" t="s">
        <v>563</v>
      </c>
      <c r="N124" s="56" t="s">
        <v>564</v>
      </c>
      <c r="O124" s="56"/>
      <c r="P124" s="459" t="s">
        <v>565</v>
      </c>
      <c r="Q124" s="459"/>
      <c r="R124" s="468" t="s">
        <v>566</v>
      </c>
      <c r="S124" s="468"/>
      <c r="T124" s="461" t="s">
        <v>567</v>
      </c>
      <c r="U124" s="461"/>
    </row>
    <row r="125" spans="1:21" ht="34.200000000000003">
      <c r="A125" s="160" t="s">
        <v>781</v>
      </c>
      <c r="B125" s="161" t="s">
        <v>782</v>
      </c>
      <c r="C125" s="17" t="s">
        <v>64</v>
      </c>
      <c r="D125" s="292">
        <v>4750341002954</v>
      </c>
      <c r="E125" s="162" t="s">
        <v>783</v>
      </c>
      <c r="F125" s="56">
        <v>2</v>
      </c>
      <c r="G125" s="142">
        <v>0</v>
      </c>
      <c r="H125" s="143">
        <v>0</v>
      </c>
      <c r="I125" s="56">
        <v>2</v>
      </c>
      <c r="J125" s="66" t="s">
        <v>2267</v>
      </c>
      <c r="K125" s="314">
        <v>32</v>
      </c>
      <c r="L125" s="25">
        <v>0.08</v>
      </c>
      <c r="M125" s="297">
        <v>64</v>
      </c>
      <c r="N125" s="307">
        <v>69.12</v>
      </c>
      <c r="O125" s="307"/>
      <c r="P125" s="296">
        <v>64</v>
      </c>
      <c r="Q125" s="297">
        <v>69.12</v>
      </c>
      <c r="R125" s="296">
        <v>0</v>
      </c>
      <c r="S125" s="296">
        <v>0</v>
      </c>
      <c r="T125" s="296">
        <v>0</v>
      </c>
      <c r="U125" s="298">
        <v>0</v>
      </c>
    </row>
    <row r="126" spans="1:21" ht="34.200000000000003">
      <c r="A126" s="160" t="s">
        <v>784</v>
      </c>
      <c r="B126" s="161" t="s">
        <v>785</v>
      </c>
      <c r="C126" s="17" t="s">
        <v>65</v>
      </c>
      <c r="D126" s="292">
        <v>4750341002978</v>
      </c>
      <c r="E126" s="96" t="s">
        <v>786</v>
      </c>
      <c r="F126" s="56">
        <v>4</v>
      </c>
      <c r="G126" s="142">
        <v>0</v>
      </c>
      <c r="H126" s="143">
        <v>0</v>
      </c>
      <c r="I126" s="56">
        <v>4</v>
      </c>
      <c r="J126" s="66" t="s">
        <v>2267</v>
      </c>
      <c r="K126" s="314">
        <v>60</v>
      </c>
      <c r="L126" s="25">
        <v>0.08</v>
      </c>
      <c r="M126" s="297">
        <v>240</v>
      </c>
      <c r="N126" s="307">
        <v>259.2</v>
      </c>
      <c r="O126" s="307"/>
      <c r="P126" s="296">
        <v>240</v>
      </c>
      <c r="Q126" s="297">
        <v>259.2</v>
      </c>
      <c r="R126" s="296">
        <v>0</v>
      </c>
      <c r="S126" s="296">
        <v>0</v>
      </c>
      <c r="T126" s="296">
        <v>0</v>
      </c>
      <c r="U126" s="298">
        <v>0</v>
      </c>
    </row>
    <row r="127" spans="1:21" ht="22.8">
      <c r="A127" s="160" t="s">
        <v>787</v>
      </c>
      <c r="B127" s="161" t="s">
        <v>788</v>
      </c>
      <c r="C127" s="17" t="s">
        <v>66</v>
      </c>
      <c r="D127" s="292">
        <v>5909991074647</v>
      </c>
      <c r="E127" s="162" t="s">
        <v>789</v>
      </c>
      <c r="F127" s="56">
        <v>4</v>
      </c>
      <c r="G127" s="142">
        <v>0</v>
      </c>
      <c r="H127" s="143">
        <v>0</v>
      </c>
      <c r="I127" s="56">
        <v>4</v>
      </c>
      <c r="J127" s="66" t="s">
        <v>2267</v>
      </c>
      <c r="K127" s="314">
        <v>527.28</v>
      </c>
      <c r="L127" s="25">
        <v>0.08</v>
      </c>
      <c r="M127" s="297">
        <v>2109.12</v>
      </c>
      <c r="N127" s="307">
        <v>2277.85</v>
      </c>
      <c r="O127" s="307"/>
      <c r="P127" s="296">
        <v>2109.12</v>
      </c>
      <c r="Q127" s="297">
        <v>2277.85</v>
      </c>
      <c r="R127" s="296">
        <v>0</v>
      </c>
      <c r="S127" s="296">
        <v>0</v>
      </c>
      <c r="T127" s="296">
        <v>0</v>
      </c>
      <c r="U127" s="298">
        <v>0</v>
      </c>
    </row>
    <row r="128" spans="1:21" ht="22.8">
      <c r="A128" s="160" t="s">
        <v>790</v>
      </c>
      <c r="B128" s="161" t="s">
        <v>791</v>
      </c>
      <c r="C128" s="17" t="s">
        <v>67</v>
      </c>
      <c r="D128" s="292">
        <v>5909991074685</v>
      </c>
      <c r="E128" s="162" t="s">
        <v>792</v>
      </c>
      <c r="F128" s="56">
        <v>2</v>
      </c>
      <c r="G128" s="142"/>
      <c r="H128" s="143">
        <v>0</v>
      </c>
      <c r="I128" s="56">
        <v>2</v>
      </c>
      <c r="J128" s="66" t="s">
        <v>2267</v>
      </c>
      <c r="K128" s="314">
        <v>527.28</v>
      </c>
      <c r="L128" s="25">
        <v>0.08</v>
      </c>
      <c r="M128" s="297">
        <v>1054.56</v>
      </c>
      <c r="N128" s="307">
        <v>1138.92</v>
      </c>
      <c r="O128" s="307"/>
      <c r="P128" s="296">
        <v>1054.56</v>
      </c>
      <c r="Q128" s="297">
        <v>1138.92</v>
      </c>
      <c r="R128" s="296">
        <v>0</v>
      </c>
      <c r="S128" s="296">
        <v>0</v>
      </c>
      <c r="T128" s="296">
        <v>0</v>
      </c>
      <c r="U128" s="298">
        <v>0</v>
      </c>
    </row>
    <row r="129" spans="1:21" ht="34.200000000000003">
      <c r="A129" s="160" t="s">
        <v>793</v>
      </c>
      <c r="B129" s="105" t="s">
        <v>794</v>
      </c>
      <c r="C129" s="17" t="s">
        <v>68</v>
      </c>
      <c r="D129" s="292">
        <v>5909990043330</v>
      </c>
      <c r="E129" s="162" t="s">
        <v>795</v>
      </c>
      <c r="F129" s="56">
        <v>2</v>
      </c>
      <c r="G129" s="142">
        <v>1</v>
      </c>
      <c r="H129" s="143">
        <v>1</v>
      </c>
      <c r="I129" s="56">
        <v>4</v>
      </c>
      <c r="J129" s="66" t="s">
        <v>2267</v>
      </c>
      <c r="K129" s="314">
        <v>97.46</v>
      </c>
      <c r="L129" s="25">
        <v>0.08</v>
      </c>
      <c r="M129" s="297">
        <v>389.84</v>
      </c>
      <c r="N129" s="307">
        <v>421.03</v>
      </c>
      <c r="O129" s="307"/>
      <c r="P129" s="296">
        <v>194.92</v>
      </c>
      <c r="Q129" s="297">
        <v>210.51</v>
      </c>
      <c r="R129" s="296">
        <v>97.46</v>
      </c>
      <c r="S129" s="296">
        <v>105.26</v>
      </c>
      <c r="T129" s="296">
        <v>97.46</v>
      </c>
      <c r="U129" s="298">
        <v>105.26</v>
      </c>
    </row>
    <row r="130" spans="1:21" ht="34.200000000000003">
      <c r="A130" s="160" t="s">
        <v>796</v>
      </c>
      <c r="B130" s="105" t="s">
        <v>797</v>
      </c>
      <c r="C130" s="17" t="s">
        <v>69</v>
      </c>
      <c r="D130" s="292">
        <v>5909990043163</v>
      </c>
      <c r="E130" s="96" t="s">
        <v>798</v>
      </c>
      <c r="F130" s="56">
        <v>2</v>
      </c>
      <c r="G130" s="142">
        <v>1</v>
      </c>
      <c r="H130" s="143">
        <v>1</v>
      </c>
      <c r="I130" s="56">
        <v>4</v>
      </c>
      <c r="J130" s="66" t="s">
        <v>2267</v>
      </c>
      <c r="K130" s="314">
        <v>12.77</v>
      </c>
      <c r="L130" s="25">
        <v>0.08</v>
      </c>
      <c r="M130" s="297">
        <v>51.08</v>
      </c>
      <c r="N130" s="307">
        <v>55.17</v>
      </c>
      <c r="O130" s="307"/>
      <c r="P130" s="296">
        <v>25.54</v>
      </c>
      <c r="Q130" s="297">
        <v>27.58</v>
      </c>
      <c r="R130" s="296">
        <v>12.77</v>
      </c>
      <c r="S130" s="296">
        <v>13.79</v>
      </c>
      <c r="T130" s="296">
        <v>12.77</v>
      </c>
      <c r="U130" s="298">
        <v>13.79</v>
      </c>
    </row>
    <row r="131" spans="1:21" ht="34.200000000000003">
      <c r="A131" s="160" t="s">
        <v>799</v>
      </c>
      <c r="B131" s="105" t="s">
        <v>800</v>
      </c>
      <c r="C131" s="17" t="s">
        <v>70</v>
      </c>
      <c r="D131" s="292">
        <v>5909990043385</v>
      </c>
      <c r="E131" s="162" t="s">
        <v>801</v>
      </c>
      <c r="F131" s="56">
        <v>3</v>
      </c>
      <c r="G131" s="142">
        <v>5</v>
      </c>
      <c r="H131" s="143">
        <v>4</v>
      </c>
      <c r="I131" s="56">
        <v>12</v>
      </c>
      <c r="J131" s="66" t="s">
        <v>2267</v>
      </c>
      <c r="K131" s="314">
        <v>48.68</v>
      </c>
      <c r="L131" s="25">
        <v>0.08</v>
      </c>
      <c r="M131" s="297">
        <v>584.16</v>
      </c>
      <c r="N131" s="307">
        <v>630.89</v>
      </c>
      <c r="O131" s="307"/>
      <c r="P131" s="296">
        <v>146.04</v>
      </c>
      <c r="Q131" s="297">
        <v>157.72</v>
      </c>
      <c r="R131" s="296">
        <v>243.4</v>
      </c>
      <c r="S131" s="296">
        <v>262.87</v>
      </c>
      <c r="T131" s="296">
        <v>194.72</v>
      </c>
      <c r="U131" s="298">
        <v>210.3</v>
      </c>
    </row>
    <row r="132" spans="1:21" ht="34.200000000000003">
      <c r="A132" s="160" t="s">
        <v>802</v>
      </c>
      <c r="B132" s="105" t="s">
        <v>803</v>
      </c>
      <c r="C132" s="17" t="s">
        <v>71</v>
      </c>
      <c r="D132" s="292">
        <v>5909990043279</v>
      </c>
      <c r="E132" s="162" t="s">
        <v>804</v>
      </c>
      <c r="F132" s="56">
        <v>3</v>
      </c>
      <c r="G132" s="142">
        <v>18</v>
      </c>
      <c r="H132" s="143">
        <v>2</v>
      </c>
      <c r="I132" s="56">
        <v>23</v>
      </c>
      <c r="J132" s="66" t="s">
        <v>2267</v>
      </c>
      <c r="K132" s="314">
        <v>25.81</v>
      </c>
      <c r="L132" s="25">
        <v>0.08</v>
      </c>
      <c r="M132" s="297">
        <v>593.63</v>
      </c>
      <c r="N132" s="307">
        <v>641.12</v>
      </c>
      <c r="O132" s="307"/>
      <c r="P132" s="296">
        <v>77.430000000000007</v>
      </c>
      <c r="Q132" s="297">
        <v>83.62</v>
      </c>
      <c r="R132" s="296">
        <v>464.58</v>
      </c>
      <c r="S132" s="296">
        <v>501.75</v>
      </c>
      <c r="T132" s="296">
        <v>51.62</v>
      </c>
      <c r="U132" s="298">
        <v>55.75</v>
      </c>
    </row>
    <row r="133" spans="1:21" ht="34.200000000000003">
      <c r="A133" s="160" t="s">
        <v>805</v>
      </c>
      <c r="B133" s="105" t="s">
        <v>806</v>
      </c>
      <c r="C133" s="17" t="s">
        <v>72</v>
      </c>
      <c r="D133" s="292">
        <v>5909990043224</v>
      </c>
      <c r="E133" s="162" t="s">
        <v>807</v>
      </c>
      <c r="F133" s="56">
        <v>3</v>
      </c>
      <c r="G133" s="142">
        <v>1</v>
      </c>
      <c r="H133" s="143">
        <v>2</v>
      </c>
      <c r="I133" s="56">
        <v>6</v>
      </c>
      <c r="J133" s="66" t="s">
        <v>2267</v>
      </c>
      <c r="K133" s="314">
        <v>72.56</v>
      </c>
      <c r="L133" s="25">
        <v>0.08</v>
      </c>
      <c r="M133" s="297">
        <v>435.36</v>
      </c>
      <c r="N133" s="307">
        <v>470.19</v>
      </c>
      <c r="O133" s="307"/>
      <c r="P133" s="296">
        <v>217.68</v>
      </c>
      <c r="Q133" s="297">
        <v>235.09</v>
      </c>
      <c r="R133" s="296">
        <v>72.56</v>
      </c>
      <c r="S133" s="296">
        <v>78.36</v>
      </c>
      <c r="T133" s="296">
        <v>145.12</v>
      </c>
      <c r="U133" s="298">
        <v>156.72999999999999</v>
      </c>
    </row>
    <row r="134" spans="1:21" ht="34.200000000000003">
      <c r="A134" s="160" t="s">
        <v>808</v>
      </c>
      <c r="B134" s="95" t="s">
        <v>809</v>
      </c>
      <c r="C134" s="17" t="s">
        <v>73</v>
      </c>
      <c r="D134" s="292">
        <v>5909990103911</v>
      </c>
      <c r="E134" s="96" t="s">
        <v>810</v>
      </c>
      <c r="F134" s="56">
        <v>1</v>
      </c>
      <c r="G134" s="142">
        <v>0</v>
      </c>
      <c r="H134" s="143">
        <v>3</v>
      </c>
      <c r="I134" s="56">
        <v>4</v>
      </c>
      <c r="J134" s="66" t="s">
        <v>2267</v>
      </c>
      <c r="K134" s="314">
        <v>84.83</v>
      </c>
      <c r="L134" s="25">
        <v>0.08</v>
      </c>
      <c r="M134" s="297">
        <v>339.32</v>
      </c>
      <c r="N134" s="307">
        <v>366.47</v>
      </c>
      <c r="O134" s="307"/>
      <c r="P134" s="296">
        <v>84.83</v>
      </c>
      <c r="Q134" s="297">
        <v>91.62</v>
      </c>
      <c r="R134" s="296">
        <v>0</v>
      </c>
      <c r="S134" s="296">
        <v>0</v>
      </c>
      <c r="T134" s="296">
        <v>254.49</v>
      </c>
      <c r="U134" s="298">
        <v>274.85000000000002</v>
      </c>
    </row>
    <row r="135" spans="1:21" ht="34.200000000000003">
      <c r="A135" s="160" t="s">
        <v>811</v>
      </c>
      <c r="B135" s="105" t="s">
        <v>812</v>
      </c>
      <c r="C135" s="17" t="s">
        <v>74</v>
      </c>
      <c r="D135" s="292">
        <v>5909990955503</v>
      </c>
      <c r="E135" s="162" t="s">
        <v>813</v>
      </c>
      <c r="F135" s="322">
        <v>5</v>
      </c>
      <c r="G135" s="323">
        <v>3</v>
      </c>
      <c r="H135" s="324">
        <v>0</v>
      </c>
      <c r="I135" s="322">
        <v>8</v>
      </c>
      <c r="J135" s="321" t="s">
        <v>2263</v>
      </c>
      <c r="K135" s="314">
        <v>130.55000000000001</v>
      </c>
      <c r="L135" s="25">
        <v>0.08</v>
      </c>
      <c r="M135" s="297">
        <v>1044.4000000000001</v>
      </c>
      <c r="N135" s="307">
        <v>1127.95</v>
      </c>
      <c r="O135" s="307"/>
      <c r="P135" s="296">
        <v>652.75</v>
      </c>
      <c r="Q135" s="297">
        <v>704.97</v>
      </c>
      <c r="R135" s="296">
        <v>391.65</v>
      </c>
      <c r="S135" s="296">
        <v>422.98</v>
      </c>
      <c r="T135" s="296">
        <v>0</v>
      </c>
      <c r="U135" s="298">
        <v>0</v>
      </c>
    </row>
    <row r="136" spans="1:21" ht="34.200000000000003">
      <c r="A136" s="160" t="s">
        <v>814</v>
      </c>
      <c r="B136" s="105" t="s">
        <v>815</v>
      </c>
      <c r="C136" s="17" t="s">
        <v>75</v>
      </c>
      <c r="D136" s="292">
        <v>5909990699643</v>
      </c>
      <c r="E136" s="162" t="s">
        <v>816</v>
      </c>
      <c r="F136" s="56">
        <v>3</v>
      </c>
      <c r="G136" s="142">
        <v>1</v>
      </c>
      <c r="H136" s="143">
        <v>0</v>
      </c>
      <c r="I136" s="56">
        <v>4</v>
      </c>
      <c r="J136" s="66" t="s">
        <v>2267</v>
      </c>
      <c r="K136" s="314">
        <v>163.63</v>
      </c>
      <c r="L136" s="25">
        <v>0.08</v>
      </c>
      <c r="M136" s="297">
        <v>654.52</v>
      </c>
      <c r="N136" s="307">
        <v>706.88</v>
      </c>
      <c r="O136" s="307"/>
      <c r="P136" s="296">
        <v>490.89</v>
      </c>
      <c r="Q136" s="297">
        <v>530.16</v>
      </c>
      <c r="R136" s="296">
        <v>163.63</v>
      </c>
      <c r="S136" s="296">
        <v>176.72</v>
      </c>
      <c r="T136" s="296">
        <v>0</v>
      </c>
      <c r="U136" s="298">
        <v>0</v>
      </c>
    </row>
    <row r="137" spans="1:21" ht="34.200000000000003">
      <c r="A137" s="160" t="s">
        <v>817</v>
      </c>
      <c r="B137" s="105" t="s">
        <v>818</v>
      </c>
      <c r="C137" s="17" t="s">
        <v>76</v>
      </c>
      <c r="D137" s="292">
        <v>5909990743827</v>
      </c>
      <c r="E137" s="96" t="s">
        <v>819</v>
      </c>
      <c r="F137" s="322">
        <v>4</v>
      </c>
      <c r="G137" s="323">
        <v>1</v>
      </c>
      <c r="H137" s="324">
        <v>2</v>
      </c>
      <c r="I137" s="322">
        <v>7</v>
      </c>
      <c r="J137" s="321" t="s">
        <v>2263</v>
      </c>
      <c r="K137" s="314">
        <v>5.96</v>
      </c>
      <c r="L137" s="25">
        <v>0.08</v>
      </c>
      <c r="M137" s="297">
        <v>41.72</v>
      </c>
      <c r="N137" s="307">
        <v>45.06</v>
      </c>
      <c r="O137" s="307"/>
      <c r="P137" s="296">
        <v>23.84</v>
      </c>
      <c r="Q137" s="297">
        <v>25.75</v>
      </c>
      <c r="R137" s="296">
        <v>5.96</v>
      </c>
      <c r="S137" s="296">
        <v>6.44</v>
      </c>
      <c r="T137" s="296">
        <v>11.92</v>
      </c>
      <c r="U137" s="298">
        <v>12.87</v>
      </c>
    </row>
    <row r="138" spans="1:21" ht="34.200000000000003">
      <c r="A138" s="160" t="s">
        <v>820</v>
      </c>
      <c r="B138" s="105" t="s">
        <v>821</v>
      </c>
      <c r="C138" s="17" t="s">
        <v>77</v>
      </c>
      <c r="D138" s="292">
        <v>5909990744121</v>
      </c>
      <c r="E138" s="162" t="s">
        <v>822</v>
      </c>
      <c r="F138" s="322">
        <v>4</v>
      </c>
      <c r="G138" s="323">
        <v>0</v>
      </c>
      <c r="H138" s="324">
        <v>0</v>
      </c>
      <c r="I138" s="322">
        <v>4</v>
      </c>
      <c r="J138" s="321" t="s">
        <v>2263</v>
      </c>
      <c r="K138" s="314">
        <v>50.9</v>
      </c>
      <c r="L138" s="25">
        <v>0.08</v>
      </c>
      <c r="M138" s="297">
        <v>203.6</v>
      </c>
      <c r="N138" s="307">
        <v>219.89</v>
      </c>
      <c r="O138" s="307"/>
      <c r="P138" s="296">
        <v>203.6</v>
      </c>
      <c r="Q138" s="297">
        <v>219.89</v>
      </c>
      <c r="R138" s="296">
        <v>0</v>
      </c>
      <c r="S138" s="296">
        <v>0</v>
      </c>
      <c r="T138" s="296">
        <v>0</v>
      </c>
      <c r="U138" s="298">
        <v>0</v>
      </c>
    </row>
    <row r="139" spans="1:21" ht="34.200000000000003">
      <c r="A139" s="160" t="s">
        <v>823</v>
      </c>
      <c r="B139" s="105" t="s">
        <v>824</v>
      </c>
      <c r="C139" s="17" t="s">
        <v>78</v>
      </c>
      <c r="D139" s="292">
        <v>5909990743926</v>
      </c>
      <c r="E139" s="162" t="s">
        <v>825</v>
      </c>
      <c r="F139" s="322">
        <v>4</v>
      </c>
      <c r="G139" s="323">
        <v>1</v>
      </c>
      <c r="H139" s="324">
        <v>2</v>
      </c>
      <c r="I139" s="322">
        <v>7</v>
      </c>
      <c r="J139" s="321" t="s">
        <v>2263</v>
      </c>
      <c r="K139" s="314">
        <v>16.23</v>
      </c>
      <c r="L139" s="25">
        <v>0.08</v>
      </c>
      <c r="M139" s="297">
        <v>113.61</v>
      </c>
      <c r="N139" s="307">
        <v>122.7</v>
      </c>
      <c r="O139" s="307"/>
      <c r="P139" s="296">
        <v>64.92</v>
      </c>
      <c r="Q139" s="297">
        <v>70.11</v>
      </c>
      <c r="R139" s="296">
        <v>16.23</v>
      </c>
      <c r="S139" s="296">
        <v>17.53</v>
      </c>
      <c r="T139" s="296">
        <v>32.46</v>
      </c>
      <c r="U139" s="298">
        <v>35.06</v>
      </c>
    </row>
    <row r="140" spans="1:21" ht="34.200000000000003">
      <c r="A140" s="160" t="s">
        <v>826</v>
      </c>
      <c r="B140" s="105" t="s">
        <v>827</v>
      </c>
      <c r="C140" s="17" t="s">
        <v>79</v>
      </c>
      <c r="D140" s="292">
        <v>5909990744022</v>
      </c>
      <c r="E140" s="162" t="s">
        <v>828</v>
      </c>
      <c r="F140" s="322">
        <v>4</v>
      </c>
      <c r="G140" s="323">
        <v>0</v>
      </c>
      <c r="H140" s="324">
        <v>1</v>
      </c>
      <c r="I140" s="322">
        <v>5</v>
      </c>
      <c r="J140" s="321" t="s">
        <v>2263</v>
      </c>
      <c r="K140" s="314">
        <v>27.76</v>
      </c>
      <c r="L140" s="25">
        <v>0.08</v>
      </c>
      <c r="M140" s="297">
        <v>138.80000000000001</v>
      </c>
      <c r="N140" s="307">
        <v>149.9</v>
      </c>
      <c r="O140" s="307"/>
      <c r="P140" s="296">
        <v>111.04</v>
      </c>
      <c r="Q140" s="297">
        <v>119.92</v>
      </c>
      <c r="R140" s="296">
        <v>0</v>
      </c>
      <c r="S140" s="296">
        <v>0</v>
      </c>
      <c r="T140" s="296">
        <v>27.76</v>
      </c>
      <c r="U140" s="298">
        <v>29.98</v>
      </c>
    </row>
    <row r="141" spans="1:21" ht="34.200000000000003">
      <c r="A141" s="160" t="s">
        <v>829</v>
      </c>
      <c r="B141" s="105" t="s">
        <v>830</v>
      </c>
      <c r="C141" s="17" t="s">
        <v>80</v>
      </c>
      <c r="D141" s="292">
        <v>5909990336425</v>
      </c>
      <c r="E141" s="162" t="s">
        <v>831</v>
      </c>
      <c r="F141" s="56">
        <v>3</v>
      </c>
      <c r="G141" s="142">
        <v>0</v>
      </c>
      <c r="H141" s="143">
        <v>1</v>
      </c>
      <c r="I141" s="56">
        <v>4</v>
      </c>
      <c r="J141" s="66" t="s">
        <v>2267</v>
      </c>
      <c r="K141" s="314">
        <v>52.62</v>
      </c>
      <c r="L141" s="25">
        <v>0.08</v>
      </c>
      <c r="M141" s="297">
        <v>210.48</v>
      </c>
      <c r="N141" s="307">
        <v>227.32</v>
      </c>
      <c r="O141" s="307"/>
      <c r="P141" s="296">
        <v>157.86000000000001</v>
      </c>
      <c r="Q141" s="297">
        <v>170.49</v>
      </c>
      <c r="R141" s="296">
        <v>0</v>
      </c>
      <c r="S141" s="297">
        <v>0</v>
      </c>
      <c r="T141" s="296">
        <v>52.62</v>
      </c>
      <c r="U141" s="298">
        <v>56.83</v>
      </c>
    </row>
    <row r="142" spans="1:21" ht="34.200000000000003">
      <c r="A142" s="160" t="s">
        <v>832</v>
      </c>
      <c r="B142" s="105" t="s">
        <v>833</v>
      </c>
      <c r="C142" s="17" t="s">
        <v>81</v>
      </c>
      <c r="D142" s="292">
        <v>5909990404919</v>
      </c>
      <c r="E142" s="162" t="s">
        <v>834</v>
      </c>
      <c r="F142" s="56">
        <v>400</v>
      </c>
      <c r="G142" s="142">
        <v>20</v>
      </c>
      <c r="H142" s="143">
        <v>60</v>
      </c>
      <c r="I142" s="56">
        <v>480</v>
      </c>
      <c r="J142" s="66" t="s">
        <v>2267</v>
      </c>
      <c r="K142" s="314">
        <v>13.85</v>
      </c>
      <c r="L142" s="25">
        <v>0.08</v>
      </c>
      <c r="M142" s="297">
        <v>6648</v>
      </c>
      <c r="N142" s="307">
        <v>7179.84</v>
      </c>
      <c r="O142" s="307"/>
      <c r="P142" s="296">
        <v>5540</v>
      </c>
      <c r="Q142" s="297">
        <v>5983.2</v>
      </c>
      <c r="R142" s="296">
        <v>277</v>
      </c>
      <c r="S142" s="297">
        <v>299.16000000000003</v>
      </c>
      <c r="T142" s="296">
        <v>831</v>
      </c>
      <c r="U142" s="298">
        <v>897.48</v>
      </c>
    </row>
    <row r="143" spans="1:21" ht="34.200000000000003">
      <c r="A143" s="160" t="s">
        <v>835</v>
      </c>
      <c r="B143" s="105" t="s">
        <v>836</v>
      </c>
      <c r="C143" s="17" t="s">
        <v>82</v>
      </c>
      <c r="D143" s="292">
        <v>5909990405015</v>
      </c>
      <c r="E143" s="162" t="s">
        <v>837</v>
      </c>
      <c r="F143" s="56">
        <v>250</v>
      </c>
      <c r="G143" s="142">
        <v>5</v>
      </c>
      <c r="H143" s="143">
        <v>5</v>
      </c>
      <c r="I143" s="56">
        <v>260</v>
      </c>
      <c r="J143" s="66" t="s">
        <v>2267</v>
      </c>
      <c r="K143" s="314">
        <v>17.34</v>
      </c>
      <c r="L143" s="25">
        <v>0.08</v>
      </c>
      <c r="M143" s="297">
        <v>4508.3999999999996</v>
      </c>
      <c r="N143" s="307">
        <v>4869.07</v>
      </c>
      <c r="O143" s="307"/>
      <c r="P143" s="296">
        <v>4335</v>
      </c>
      <c r="Q143" s="297">
        <v>4681.8</v>
      </c>
      <c r="R143" s="296">
        <v>86.7</v>
      </c>
      <c r="S143" s="297">
        <v>93.64</v>
      </c>
      <c r="T143" s="296">
        <v>86.7</v>
      </c>
      <c r="U143" s="298">
        <v>93.64</v>
      </c>
    </row>
    <row r="144" spans="1:21" ht="34.200000000000003">
      <c r="A144" s="160" t="s">
        <v>838</v>
      </c>
      <c r="B144" s="161" t="s">
        <v>839</v>
      </c>
      <c r="C144" s="17" t="s">
        <v>83</v>
      </c>
      <c r="D144" s="292">
        <v>5909991381677</v>
      </c>
      <c r="E144" s="162" t="s">
        <v>840</v>
      </c>
      <c r="F144" s="56">
        <v>15</v>
      </c>
      <c r="G144" s="142">
        <v>1</v>
      </c>
      <c r="H144" s="143">
        <v>0</v>
      </c>
      <c r="I144" s="56">
        <v>16</v>
      </c>
      <c r="J144" s="66" t="s">
        <v>2267</v>
      </c>
      <c r="K144" s="314">
        <v>30.97</v>
      </c>
      <c r="L144" s="25">
        <v>0.08</v>
      </c>
      <c r="M144" s="297">
        <v>495.52</v>
      </c>
      <c r="N144" s="307">
        <v>535.16</v>
      </c>
      <c r="O144" s="307"/>
      <c r="P144" s="296">
        <v>464.55</v>
      </c>
      <c r="Q144" s="297">
        <v>501.71</v>
      </c>
      <c r="R144" s="296">
        <v>30.97</v>
      </c>
      <c r="S144" s="296">
        <v>33.450000000000003</v>
      </c>
      <c r="T144" s="296">
        <v>0</v>
      </c>
      <c r="U144" s="298">
        <v>0</v>
      </c>
    </row>
    <row r="145" spans="1:21" ht="34.200000000000003">
      <c r="A145" s="160" t="s">
        <v>841</v>
      </c>
      <c r="B145" s="161" t="s">
        <v>842</v>
      </c>
      <c r="C145" s="17" t="s">
        <v>84</v>
      </c>
      <c r="D145" s="292">
        <v>5909991381783</v>
      </c>
      <c r="E145" s="162" t="s">
        <v>840</v>
      </c>
      <c r="F145" s="56">
        <v>40</v>
      </c>
      <c r="G145" s="142">
        <v>1</v>
      </c>
      <c r="H145" s="143">
        <v>0</v>
      </c>
      <c r="I145" s="56">
        <v>41</v>
      </c>
      <c r="J145" s="66" t="s">
        <v>2267</v>
      </c>
      <c r="K145" s="314">
        <v>61.94</v>
      </c>
      <c r="L145" s="25">
        <v>0.08</v>
      </c>
      <c r="M145" s="297">
        <v>2539.54</v>
      </c>
      <c r="N145" s="307">
        <v>2742.7</v>
      </c>
      <c r="O145" s="307"/>
      <c r="P145" s="296">
        <v>2477.6</v>
      </c>
      <c r="Q145" s="297">
        <v>2675.81</v>
      </c>
      <c r="R145" s="296">
        <v>61.94</v>
      </c>
      <c r="S145" s="296">
        <v>66.900000000000006</v>
      </c>
      <c r="T145" s="296">
        <v>0</v>
      </c>
      <c r="U145" s="298">
        <v>0</v>
      </c>
    </row>
    <row r="146" spans="1:21" ht="51">
      <c r="A146" s="160" t="s">
        <v>843</v>
      </c>
      <c r="B146" s="105" t="s">
        <v>844</v>
      </c>
      <c r="C146" s="17" t="s">
        <v>85</v>
      </c>
      <c r="D146" s="292">
        <v>5909990643943</v>
      </c>
      <c r="E146" s="162" t="s">
        <v>845</v>
      </c>
      <c r="F146" s="56">
        <v>5</v>
      </c>
      <c r="G146" s="142">
        <v>2</v>
      </c>
      <c r="H146" s="143">
        <v>0</v>
      </c>
      <c r="I146" s="56">
        <v>7</v>
      </c>
      <c r="J146" s="66" t="s">
        <v>2267</v>
      </c>
      <c r="K146" s="314">
        <v>32.79</v>
      </c>
      <c r="L146" s="25">
        <v>0.08</v>
      </c>
      <c r="M146" s="297">
        <v>229.53</v>
      </c>
      <c r="N146" s="307">
        <v>247.89</v>
      </c>
      <c r="O146" s="307"/>
      <c r="P146" s="296">
        <v>163.95</v>
      </c>
      <c r="Q146" s="297">
        <v>177.07</v>
      </c>
      <c r="R146" s="296">
        <v>65.58</v>
      </c>
      <c r="S146" s="296">
        <v>70.83</v>
      </c>
      <c r="T146" s="296">
        <v>0</v>
      </c>
      <c r="U146" s="298">
        <v>0</v>
      </c>
    </row>
    <row r="147" spans="1:21" ht="51">
      <c r="A147" s="160" t="s">
        <v>846</v>
      </c>
      <c r="B147" s="105" t="s">
        <v>847</v>
      </c>
      <c r="C147" s="17" t="s">
        <v>86</v>
      </c>
      <c r="D147" s="292">
        <v>5909990644001</v>
      </c>
      <c r="E147" s="162" t="s">
        <v>848</v>
      </c>
      <c r="F147" s="56">
        <v>5</v>
      </c>
      <c r="G147" s="142">
        <v>0</v>
      </c>
      <c r="H147" s="143">
        <v>2</v>
      </c>
      <c r="I147" s="56">
        <v>7</v>
      </c>
      <c r="J147" s="66" t="s">
        <v>2267</v>
      </c>
      <c r="K147" s="314">
        <v>65.58</v>
      </c>
      <c r="L147" s="25">
        <v>0.08</v>
      </c>
      <c r="M147" s="297">
        <v>459.06</v>
      </c>
      <c r="N147" s="307">
        <v>495.78</v>
      </c>
      <c r="O147" s="307"/>
      <c r="P147" s="296">
        <v>327.9</v>
      </c>
      <c r="Q147" s="297">
        <v>354.13</v>
      </c>
      <c r="R147" s="296">
        <v>0</v>
      </c>
      <c r="S147" s="296">
        <v>0</v>
      </c>
      <c r="T147" s="296">
        <v>131.16</v>
      </c>
      <c r="U147" s="298">
        <v>141.65</v>
      </c>
    </row>
    <row r="148" spans="1:21" ht="51">
      <c r="A148" s="160" t="s">
        <v>849</v>
      </c>
      <c r="B148" s="105" t="s">
        <v>850</v>
      </c>
      <c r="C148" s="17" t="s">
        <v>87</v>
      </c>
      <c r="D148" s="292">
        <v>5909990643905</v>
      </c>
      <c r="E148" s="162" t="s">
        <v>851</v>
      </c>
      <c r="F148" s="56">
        <v>2</v>
      </c>
      <c r="G148" s="142">
        <v>2</v>
      </c>
      <c r="H148" s="143">
        <v>0</v>
      </c>
      <c r="I148" s="56">
        <v>4</v>
      </c>
      <c r="J148" s="66" t="s">
        <v>2267</v>
      </c>
      <c r="K148" s="314">
        <v>16.7</v>
      </c>
      <c r="L148" s="25">
        <v>0.08</v>
      </c>
      <c r="M148" s="297">
        <v>66.8</v>
      </c>
      <c r="N148" s="307">
        <v>72.14</v>
      </c>
      <c r="O148" s="307"/>
      <c r="P148" s="296">
        <v>33.4</v>
      </c>
      <c r="Q148" s="297">
        <v>36.07</v>
      </c>
      <c r="R148" s="296">
        <v>33.4</v>
      </c>
      <c r="S148" s="296">
        <v>36.07</v>
      </c>
      <c r="T148" s="296">
        <v>0</v>
      </c>
      <c r="U148" s="298">
        <v>0</v>
      </c>
    </row>
    <row r="149" spans="1:21" ht="34.200000000000003">
      <c r="A149" s="408" t="s">
        <v>852</v>
      </c>
      <c r="B149" s="105" t="s">
        <v>853</v>
      </c>
      <c r="C149" s="17" t="s">
        <v>88</v>
      </c>
      <c r="D149" s="292">
        <v>5909990354627</v>
      </c>
      <c r="E149" s="162" t="s">
        <v>854</v>
      </c>
      <c r="F149" s="56">
        <v>1</v>
      </c>
      <c r="G149" s="142">
        <v>0</v>
      </c>
      <c r="H149" s="143">
        <v>0</v>
      </c>
      <c r="I149" s="56">
        <v>1</v>
      </c>
      <c r="J149" s="66" t="s">
        <v>2267</v>
      </c>
      <c r="K149" s="314"/>
      <c r="L149" s="25"/>
      <c r="M149" s="297"/>
      <c r="N149" s="307"/>
      <c r="O149" s="307"/>
      <c r="P149" s="296"/>
      <c r="Q149" s="297"/>
      <c r="R149" s="296"/>
      <c r="S149" s="297"/>
      <c r="T149" s="296"/>
      <c r="U149" s="298"/>
    </row>
    <row r="150" spans="1:21">
      <c r="A150" s="455" t="s">
        <v>855</v>
      </c>
      <c r="B150" s="456"/>
      <c r="C150" s="426"/>
      <c r="D150" s="426"/>
      <c r="E150" s="426"/>
      <c r="F150" s="426"/>
      <c r="G150" s="426"/>
      <c r="H150" s="426"/>
      <c r="I150" s="426"/>
      <c r="J150" s="426"/>
      <c r="K150" s="426"/>
      <c r="L150" s="426"/>
      <c r="M150" s="371">
        <v>23215.05</v>
      </c>
      <c r="N150" s="371">
        <v>25072.240000000002</v>
      </c>
      <c r="O150" s="371"/>
      <c r="P150" s="163">
        <v>19261.419999999998</v>
      </c>
      <c r="Q150" s="163">
        <v>20802.310000000001</v>
      </c>
      <c r="R150" s="163">
        <v>2023.83</v>
      </c>
      <c r="S150" s="163">
        <v>2185.75</v>
      </c>
      <c r="T150" s="163">
        <v>1929.8</v>
      </c>
      <c r="U150" s="163">
        <v>2084.19</v>
      </c>
    </row>
    <row r="151" spans="1:21" ht="18.75" customHeight="1">
      <c r="A151" s="457" t="s">
        <v>2394</v>
      </c>
      <c r="B151" s="457"/>
      <c r="C151" s="457"/>
      <c r="D151" s="164"/>
      <c r="E151" s="164"/>
      <c r="F151" s="164"/>
      <c r="G151" s="164"/>
      <c r="H151" s="164"/>
      <c r="I151" s="164"/>
      <c r="J151" s="164"/>
      <c r="K151" s="164"/>
      <c r="L151" s="164"/>
      <c r="M151" s="165"/>
      <c r="N151" s="165"/>
      <c r="O151" s="165"/>
      <c r="P151" s="166"/>
      <c r="Q151" s="166"/>
      <c r="R151" s="166"/>
      <c r="S151" s="166"/>
      <c r="T151" s="166"/>
      <c r="U151" s="166"/>
    </row>
    <row r="152" spans="1:21">
      <c r="A152" s="153"/>
      <c r="B152" s="52"/>
      <c r="C152" s="55"/>
      <c r="D152" s="153"/>
      <c r="E152" s="167"/>
      <c r="F152" s="168"/>
      <c r="G152" s="168"/>
      <c r="H152" s="168"/>
      <c r="I152" s="168"/>
      <c r="J152" s="167"/>
      <c r="K152" s="153"/>
      <c r="L152" s="169"/>
      <c r="M152" s="169"/>
      <c r="N152" s="153"/>
      <c r="O152" s="153"/>
      <c r="P152" s="170">
        <v>23215.05</v>
      </c>
      <c r="Q152" s="170"/>
      <c r="R152" s="170"/>
      <c r="S152" s="153"/>
      <c r="T152" s="170"/>
      <c r="U152" s="153"/>
    </row>
    <row r="153" spans="1:21">
      <c r="A153" s="153" t="s">
        <v>641</v>
      </c>
      <c r="B153" s="52"/>
      <c r="C153" s="55"/>
      <c r="D153" s="153"/>
      <c r="E153" s="167"/>
      <c r="F153" s="153"/>
      <c r="G153" s="153"/>
      <c r="H153" s="153"/>
      <c r="I153" s="168"/>
      <c r="J153" s="167"/>
      <c r="K153" s="153"/>
      <c r="L153" s="169"/>
      <c r="M153" s="169"/>
      <c r="N153" s="153"/>
      <c r="O153" s="153"/>
      <c r="P153" s="170"/>
      <c r="Q153" s="170"/>
      <c r="R153" s="153"/>
      <c r="S153" s="153"/>
      <c r="T153" s="153"/>
      <c r="U153" s="153"/>
    </row>
    <row r="154" spans="1:21">
      <c r="A154" s="153" t="s">
        <v>642</v>
      </c>
      <c r="B154" s="52"/>
      <c r="C154" s="55"/>
      <c r="D154" s="153"/>
      <c r="E154" s="167"/>
      <c r="F154" s="168"/>
      <c r="G154" s="168"/>
      <c r="H154" s="168"/>
      <c r="I154" s="168"/>
      <c r="J154" s="167"/>
      <c r="K154" s="153"/>
      <c r="L154" s="169"/>
      <c r="M154" s="169"/>
      <c r="N154" s="153"/>
      <c r="O154" s="153"/>
      <c r="P154" s="170"/>
      <c r="Q154" s="170"/>
      <c r="R154" s="153"/>
      <c r="S154" s="153"/>
      <c r="T154" s="153"/>
      <c r="U154" s="153"/>
    </row>
    <row r="155" spans="1:21">
      <c r="M155"/>
      <c r="N155"/>
      <c r="O155"/>
      <c r="P155"/>
      <c r="Q155"/>
      <c r="R155"/>
      <c r="S155"/>
      <c r="T155"/>
      <c r="U155"/>
    </row>
    <row r="156" spans="1:21">
      <c r="M156"/>
      <c r="N156"/>
      <c r="O156"/>
      <c r="P156"/>
      <c r="Q156"/>
      <c r="R156"/>
      <c r="S156"/>
      <c r="T156"/>
      <c r="U156"/>
    </row>
    <row r="157" spans="1:21">
      <c r="A157" s="171"/>
      <c r="B157" s="53"/>
      <c r="C157" s="423"/>
      <c r="D157" s="154"/>
      <c r="E157" s="172"/>
      <c r="F157" s="172"/>
      <c r="G157" s="169"/>
      <c r="H157" s="169"/>
      <c r="I157" s="218"/>
      <c r="J157" s="169"/>
      <c r="K157" s="169"/>
      <c r="L157" s="169"/>
      <c r="M157" s="169"/>
      <c r="N157" s="155"/>
      <c r="O157" s="155"/>
      <c r="P157" s="155"/>
      <c r="Q157" s="155"/>
      <c r="R157" s="155"/>
      <c r="S157" s="155"/>
      <c r="T157" s="155"/>
      <c r="U157" s="155"/>
    </row>
    <row r="158" spans="1:21">
      <c r="A158" s="173" t="s">
        <v>856</v>
      </c>
      <c r="B158" s="174"/>
      <c r="C158" s="350"/>
      <c r="D158" s="174"/>
      <c r="E158" s="155"/>
      <c r="F158" s="154" t="s">
        <v>547</v>
      </c>
      <c r="G158" s="175"/>
      <c r="H158" s="169"/>
      <c r="I158" s="218"/>
      <c r="J158" s="169"/>
      <c r="K158" s="169"/>
      <c r="L158" s="169"/>
      <c r="M158" s="169"/>
      <c r="N158" s="155"/>
      <c r="O158" s="155"/>
      <c r="P158" s="155"/>
      <c r="Q158" s="155"/>
      <c r="R158" s="155"/>
      <c r="S158" s="155"/>
      <c r="T158" s="155"/>
      <c r="U158" s="155"/>
    </row>
    <row r="159" spans="1:21" ht="20.399999999999999">
      <c r="A159" s="52"/>
      <c r="B159" s="53"/>
      <c r="C159" s="55"/>
      <c r="D159" s="52"/>
      <c r="E159" s="52"/>
      <c r="F159" s="54" t="s">
        <v>548</v>
      </c>
      <c r="G159" s="157" t="s">
        <v>549</v>
      </c>
      <c r="H159" s="150" t="s">
        <v>550</v>
      </c>
      <c r="I159" s="54" t="s">
        <v>551</v>
      </c>
      <c r="J159" s="52"/>
      <c r="K159" s="52"/>
      <c r="L159" s="55"/>
      <c r="M159" s="52"/>
      <c r="N159" s="52"/>
      <c r="O159" s="52"/>
      <c r="P159" s="153"/>
      <c r="Q159" s="153"/>
      <c r="R159" s="153"/>
      <c r="S159" s="153"/>
      <c r="T159" s="153"/>
      <c r="U159" s="153"/>
    </row>
    <row r="160" spans="1:21" ht="40.799999999999997">
      <c r="A160" s="56" t="s">
        <v>552</v>
      </c>
      <c r="B160" s="56" t="s">
        <v>553</v>
      </c>
      <c r="C160" s="57" t="s">
        <v>554</v>
      </c>
      <c r="D160" s="57" t="s">
        <v>555</v>
      </c>
      <c r="E160" s="56" t="s">
        <v>556</v>
      </c>
      <c r="F160" s="56" t="s">
        <v>557</v>
      </c>
      <c r="G160" s="158" t="s">
        <v>557</v>
      </c>
      <c r="H160" s="150" t="s">
        <v>557</v>
      </c>
      <c r="I160" s="56" t="s">
        <v>699</v>
      </c>
      <c r="J160" s="56" t="s">
        <v>560</v>
      </c>
      <c r="K160" s="58" t="s">
        <v>561</v>
      </c>
      <c r="L160" s="56" t="s">
        <v>562</v>
      </c>
      <c r="M160" s="159" t="s">
        <v>563</v>
      </c>
      <c r="N160" s="56" t="s">
        <v>564</v>
      </c>
      <c r="O160" s="56"/>
      <c r="P160" s="459" t="s">
        <v>565</v>
      </c>
      <c r="Q160" s="459"/>
      <c r="R160" s="468" t="s">
        <v>566</v>
      </c>
      <c r="S160" s="468"/>
      <c r="T160" s="461" t="s">
        <v>567</v>
      </c>
      <c r="U160" s="461"/>
    </row>
    <row r="161" spans="1:21" ht="22.8">
      <c r="A161" s="177" t="s">
        <v>857</v>
      </c>
      <c r="B161" s="102" t="s">
        <v>858</v>
      </c>
      <c r="C161" s="17" t="s">
        <v>89</v>
      </c>
      <c r="D161" s="292">
        <v>5909990860821</v>
      </c>
      <c r="E161" s="96" t="s">
        <v>859</v>
      </c>
      <c r="F161" s="177">
        <v>2</v>
      </c>
      <c r="G161" s="178">
        <v>1</v>
      </c>
      <c r="H161" s="179">
        <v>1</v>
      </c>
      <c r="I161" s="141">
        <v>4</v>
      </c>
      <c r="J161" s="66" t="s">
        <v>2267</v>
      </c>
      <c r="K161" s="314">
        <v>4.67</v>
      </c>
      <c r="L161" s="25">
        <v>0.08</v>
      </c>
      <c r="M161" s="297">
        <v>18.68</v>
      </c>
      <c r="N161" s="307">
        <v>20.170000000000002</v>
      </c>
      <c r="O161" s="307"/>
      <c r="P161" s="296">
        <v>9.34</v>
      </c>
      <c r="Q161" s="297">
        <v>10.09</v>
      </c>
      <c r="R161" s="296">
        <v>4.67</v>
      </c>
      <c r="S161" s="296">
        <v>5.04</v>
      </c>
      <c r="T161" s="296">
        <v>4.67</v>
      </c>
      <c r="U161" s="296">
        <v>5.04</v>
      </c>
    </row>
    <row r="162" spans="1:21" ht="22.8">
      <c r="A162" s="177" t="s">
        <v>860</v>
      </c>
      <c r="B162" s="102" t="s">
        <v>861</v>
      </c>
      <c r="C162" s="17" t="s">
        <v>90</v>
      </c>
      <c r="D162" s="292">
        <v>5909990860388</v>
      </c>
      <c r="E162" s="96" t="s">
        <v>862</v>
      </c>
      <c r="F162" s="177">
        <v>2</v>
      </c>
      <c r="G162" s="178">
        <v>1</v>
      </c>
      <c r="H162" s="179">
        <v>1</v>
      </c>
      <c r="I162" s="141">
        <v>4</v>
      </c>
      <c r="J162" s="66" t="s">
        <v>2267</v>
      </c>
      <c r="K162" s="314">
        <v>5.68</v>
      </c>
      <c r="L162" s="25">
        <v>0.08</v>
      </c>
      <c r="M162" s="297">
        <v>22.72</v>
      </c>
      <c r="N162" s="307">
        <v>24.54</v>
      </c>
      <c r="O162" s="307"/>
      <c r="P162" s="296">
        <v>11.36</v>
      </c>
      <c r="Q162" s="297">
        <v>12.27</v>
      </c>
      <c r="R162" s="296">
        <v>5.68</v>
      </c>
      <c r="S162" s="296">
        <v>6.13</v>
      </c>
      <c r="T162" s="296">
        <v>5.68</v>
      </c>
      <c r="U162" s="296">
        <v>6.13</v>
      </c>
    </row>
    <row r="163" spans="1:21" ht="22.8">
      <c r="A163" s="177" t="s">
        <v>863</v>
      </c>
      <c r="B163" s="102" t="s">
        <v>864</v>
      </c>
      <c r="C163" s="17" t="s">
        <v>91</v>
      </c>
      <c r="D163" s="292">
        <v>5909990860432</v>
      </c>
      <c r="E163" s="96" t="s">
        <v>865</v>
      </c>
      <c r="F163" s="177">
        <v>2</v>
      </c>
      <c r="G163" s="178">
        <v>0</v>
      </c>
      <c r="H163" s="179">
        <v>1</v>
      </c>
      <c r="I163" s="141">
        <v>3</v>
      </c>
      <c r="J163" s="66" t="s">
        <v>2267</v>
      </c>
      <c r="K163" s="314">
        <v>7.71</v>
      </c>
      <c r="L163" s="25">
        <v>0.08</v>
      </c>
      <c r="M163" s="297">
        <v>23.13</v>
      </c>
      <c r="N163" s="307">
        <v>24.98</v>
      </c>
      <c r="O163" s="307"/>
      <c r="P163" s="296">
        <v>15.42</v>
      </c>
      <c r="Q163" s="297">
        <v>16.649999999999999</v>
      </c>
      <c r="R163" s="296">
        <v>0</v>
      </c>
      <c r="S163" s="296">
        <v>0</v>
      </c>
      <c r="T163" s="296">
        <v>7.71</v>
      </c>
      <c r="U163" s="296">
        <v>8.33</v>
      </c>
    </row>
    <row r="164" spans="1:21" ht="34.200000000000003">
      <c r="A164" s="177" t="s">
        <v>866</v>
      </c>
      <c r="B164" s="102" t="s">
        <v>867</v>
      </c>
      <c r="C164" s="17" t="s">
        <v>92</v>
      </c>
      <c r="D164" s="292">
        <v>5909990966226</v>
      </c>
      <c r="E164" s="96" t="s">
        <v>868</v>
      </c>
      <c r="F164" s="56">
        <v>30</v>
      </c>
      <c r="G164" s="142">
        <v>8</v>
      </c>
      <c r="H164" s="143">
        <v>15</v>
      </c>
      <c r="I164" s="141">
        <v>53</v>
      </c>
      <c r="J164" s="66" t="s">
        <v>2267</v>
      </c>
      <c r="K164" s="314">
        <v>58.87</v>
      </c>
      <c r="L164" s="25">
        <v>0.08</v>
      </c>
      <c r="M164" s="297">
        <v>3120.11</v>
      </c>
      <c r="N164" s="307">
        <v>3369.72</v>
      </c>
      <c r="O164" s="307"/>
      <c r="P164" s="296">
        <v>1766.1</v>
      </c>
      <c r="Q164" s="297">
        <v>1907.39</v>
      </c>
      <c r="R164" s="296">
        <v>470.96</v>
      </c>
      <c r="S164" s="296">
        <v>508.64</v>
      </c>
      <c r="T164" s="296">
        <v>883.05</v>
      </c>
      <c r="U164" s="296">
        <v>953.69</v>
      </c>
    </row>
    <row r="165" spans="1:21" ht="30.6">
      <c r="A165" s="177" t="s">
        <v>869</v>
      </c>
      <c r="B165" s="102" t="s">
        <v>870</v>
      </c>
      <c r="C165" s="17" t="s">
        <v>93</v>
      </c>
      <c r="D165" s="292">
        <v>5909990966325</v>
      </c>
      <c r="E165" s="96" t="s">
        <v>871</v>
      </c>
      <c r="F165" s="56">
        <v>30</v>
      </c>
      <c r="G165" s="142">
        <v>3</v>
      </c>
      <c r="H165" s="143">
        <v>20</v>
      </c>
      <c r="I165" s="141">
        <v>53</v>
      </c>
      <c r="J165" s="66" t="s">
        <v>2267</v>
      </c>
      <c r="K165" s="314">
        <v>80.19</v>
      </c>
      <c r="L165" s="25">
        <v>0.08</v>
      </c>
      <c r="M165" s="297">
        <v>4250.07</v>
      </c>
      <c r="N165" s="307">
        <v>4590.08</v>
      </c>
      <c r="O165" s="307"/>
      <c r="P165" s="296">
        <v>2405.6999999999998</v>
      </c>
      <c r="Q165" s="297">
        <v>2598.16</v>
      </c>
      <c r="R165" s="296">
        <v>240.57</v>
      </c>
      <c r="S165" s="296">
        <v>259.82</v>
      </c>
      <c r="T165" s="296">
        <v>1603.8</v>
      </c>
      <c r="U165" s="296">
        <v>1732.1</v>
      </c>
    </row>
    <row r="166" spans="1:21" ht="30.6">
      <c r="A166" s="177" t="s">
        <v>872</v>
      </c>
      <c r="B166" s="102" t="s">
        <v>873</v>
      </c>
      <c r="C166" s="17" t="s">
        <v>94</v>
      </c>
      <c r="D166" s="292">
        <v>5909990966127</v>
      </c>
      <c r="E166" s="96" t="s">
        <v>874</v>
      </c>
      <c r="F166" s="56">
        <v>45</v>
      </c>
      <c r="G166" s="142">
        <v>5</v>
      </c>
      <c r="H166" s="143">
        <v>20</v>
      </c>
      <c r="I166" s="141">
        <v>70</v>
      </c>
      <c r="J166" s="66" t="s">
        <v>2267</v>
      </c>
      <c r="K166" s="314">
        <v>39.590000000000003</v>
      </c>
      <c r="L166" s="25">
        <v>0.08</v>
      </c>
      <c r="M166" s="297">
        <v>2771.3</v>
      </c>
      <c r="N166" s="307">
        <v>2993</v>
      </c>
      <c r="O166" s="307"/>
      <c r="P166" s="296">
        <v>1781.55</v>
      </c>
      <c r="Q166" s="297">
        <v>1924.07</v>
      </c>
      <c r="R166" s="296">
        <v>197.95</v>
      </c>
      <c r="S166" s="296">
        <v>213.79</v>
      </c>
      <c r="T166" s="296">
        <v>791.8</v>
      </c>
      <c r="U166" s="296">
        <v>855.14</v>
      </c>
    </row>
    <row r="167" spans="1:21" ht="34.200000000000003">
      <c r="A167" s="177" t="s">
        <v>875</v>
      </c>
      <c r="B167" s="102" t="s">
        <v>876</v>
      </c>
      <c r="C167" s="17" t="s">
        <v>95</v>
      </c>
      <c r="D167" s="292">
        <v>5909990166411</v>
      </c>
      <c r="E167" s="96" t="s">
        <v>877</v>
      </c>
      <c r="F167" s="144">
        <v>9</v>
      </c>
      <c r="G167" s="180">
        <v>1</v>
      </c>
      <c r="H167" s="181">
        <v>1</v>
      </c>
      <c r="I167" s="141">
        <v>11</v>
      </c>
      <c r="J167" s="66" t="s">
        <v>2267</v>
      </c>
      <c r="K167" s="314">
        <v>59.89</v>
      </c>
      <c r="L167" s="25">
        <v>0.08</v>
      </c>
      <c r="M167" s="297">
        <v>658.79</v>
      </c>
      <c r="N167" s="307">
        <v>711.49</v>
      </c>
      <c r="O167" s="307"/>
      <c r="P167" s="296">
        <v>539.01</v>
      </c>
      <c r="Q167" s="297">
        <v>582.13</v>
      </c>
      <c r="R167" s="296">
        <v>59.89</v>
      </c>
      <c r="S167" s="296">
        <v>64.680000000000007</v>
      </c>
      <c r="T167" s="296">
        <v>59.89</v>
      </c>
      <c r="U167" s="296">
        <v>64.680000000000007</v>
      </c>
    </row>
    <row r="168" spans="1:21" ht="22.8">
      <c r="A168" s="177" t="s">
        <v>878</v>
      </c>
      <c r="B168" s="102" t="s">
        <v>879</v>
      </c>
      <c r="C168" s="17" t="s">
        <v>96</v>
      </c>
      <c r="D168" s="292">
        <v>5909990135615</v>
      </c>
      <c r="E168" s="96" t="s">
        <v>862</v>
      </c>
      <c r="F168" s="144">
        <v>2</v>
      </c>
      <c r="G168" s="180">
        <v>5</v>
      </c>
      <c r="H168" s="181">
        <v>1</v>
      </c>
      <c r="I168" s="141">
        <v>8</v>
      </c>
      <c r="J168" s="66" t="s">
        <v>2267</v>
      </c>
      <c r="K168" s="314">
        <v>6.09</v>
      </c>
      <c r="L168" s="25">
        <v>0.08</v>
      </c>
      <c r="M168" s="297">
        <v>48.72</v>
      </c>
      <c r="N168" s="307">
        <v>52.62</v>
      </c>
      <c r="O168" s="307"/>
      <c r="P168" s="296">
        <v>12.18</v>
      </c>
      <c r="Q168" s="297">
        <v>13.15</v>
      </c>
      <c r="R168" s="296">
        <v>30.45</v>
      </c>
      <c r="S168" s="296">
        <v>32.89</v>
      </c>
      <c r="T168" s="296">
        <v>6.09</v>
      </c>
      <c r="U168" s="296">
        <v>6.58</v>
      </c>
    </row>
    <row r="169" spans="1:21" ht="22.8">
      <c r="A169" s="177" t="s">
        <v>880</v>
      </c>
      <c r="B169" s="102" t="s">
        <v>881</v>
      </c>
      <c r="C169" s="17" t="s">
        <v>97</v>
      </c>
      <c r="D169" s="292">
        <v>5909990135516</v>
      </c>
      <c r="E169" s="96" t="s">
        <v>882</v>
      </c>
      <c r="F169" s="144">
        <v>4</v>
      </c>
      <c r="G169" s="180">
        <v>5</v>
      </c>
      <c r="H169" s="181">
        <v>2</v>
      </c>
      <c r="I169" s="141">
        <v>11</v>
      </c>
      <c r="J169" s="66" t="s">
        <v>2267</v>
      </c>
      <c r="K169" s="314">
        <v>12.18</v>
      </c>
      <c r="L169" s="25">
        <v>0.08</v>
      </c>
      <c r="M169" s="297">
        <v>133.97999999999999</v>
      </c>
      <c r="N169" s="307">
        <v>144.69999999999999</v>
      </c>
      <c r="O169" s="307"/>
      <c r="P169" s="296">
        <v>48.72</v>
      </c>
      <c r="Q169" s="297">
        <v>52.62</v>
      </c>
      <c r="R169" s="296">
        <v>60.9</v>
      </c>
      <c r="S169" s="296">
        <v>65.77</v>
      </c>
      <c r="T169" s="296">
        <v>24.36</v>
      </c>
      <c r="U169" s="296">
        <v>26.31</v>
      </c>
    </row>
    <row r="170" spans="1:21" ht="22.8">
      <c r="A170" s="177" t="s">
        <v>883</v>
      </c>
      <c r="B170" s="182" t="s">
        <v>884</v>
      </c>
      <c r="C170" s="17" t="s">
        <v>98</v>
      </c>
      <c r="D170" s="292">
        <v>5909990335220</v>
      </c>
      <c r="E170" s="17" t="s">
        <v>885</v>
      </c>
      <c r="F170" s="20">
        <v>0</v>
      </c>
      <c r="G170" s="183">
        <v>1</v>
      </c>
      <c r="H170" s="28">
        <v>0</v>
      </c>
      <c r="I170" s="141">
        <v>1</v>
      </c>
      <c r="J170" s="66" t="s">
        <v>2267</v>
      </c>
      <c r="K170" s="314">
        <v>13.63</v>
      </c>
      <c r="L170" s="25">
        <v>0.08</v>
      </c>
      <c r="M170" s="296">
        <v>13.63</v>
      </c>
      <c r="N170" s="296">
        <v>14.72</v>
      </c>
      <c r="O170" s="296"/>
      <c r="P170" s="296">
        <v>0</v>
      </c>
      <c r="Q170" s="296">
        <v>0</v>
      </c>
      <c r="R170" s="296">
        <v>13.63</v>
      </c>
      <c r="S170" s="300">
        <v>14.72</v>
      </c>
      <c r="T170" s="302">
        <v>0</v>
      </c>
      <c r="U170" s="302">
        <v>0</v>
      </c>
    </row>
    <row r="171" spans="1:21" ht="34.200000000000003">
      <c r="A171" s="177" t="s">
        <v>886</v>
      </c>
      <c r="B171" s="102" t="s">
        <v>887</v>
      </c>
      <c r="C171" s="17" t="s">
        <v>99</v>
      </c>
      <c r="D171" s="292">
        <v>5909990166510</v>
      </c>
      <c r="E171" s="96" t="s">
        <v>888</v>
      </c>
      <c r="F171" s="144">
        <v>9</v>
      </c>
      <c r="G171" s="180">
        <v>9</v>
      </c>
      <c r="H171" s="181">
        <v>7</v>
      </c>
      <c r="I171" s="141">
        <v>25</v>
      </c>
      <c r="J171" s="66" t="s">
        <v>2267</v>
      </c>
      <c r="K171" s="314">
        <v>82.22</v>
      </c>
      <c r="L171" s="25">
        <v>0.08</v>
      </c>
      <c r="M171" s="297">
        <v>2055.5</v>
      </c>
      <c r="N171" s="307">
        <v>2219.94</v>
      </c>
      <c r="O171" s="307"/>
      <c r="P171" s="296">
        <v>739.98</v>
      </c>
      <c r="Q171" s="297">
        <v>799.18</v>
      </c>
      <c r="R171" s="296">
        <v>739.98</v>
      </c>
      <c r="S171" s="296">
        <v>799.18</v>
      </c>
      <c r="T171" s="296">
        <v>575.54</v>
      </c>
      <c r="U171" s="296">
        <v>621.58000000000004</v>
      </c>
    </row>
    <row r="172" spans="1:21" ht="22.8">
      <c r="A172" s="177" t="s">
        <v>889</v>
      </c>
      <c r="B172" s="102" t="s">
        <v>890</v>
      </c>
      <c r="C172" s="17" t="s">
        <v>100</v>
      </c>
      <c r="D172" s="292">
        <v>5909990149513</v>
      </c>
      <c r="E172" s="96" t="s">
        <v>891</v>
      </c>
      <c r="F172" s="144">
        <v>10</v>
      </c>
      <c r="G172" s="180">
        <v>30</v>
      </c>
      <c r="H172" s="181">
        <v>30</v>
      </c>
      <c r="I172" s="141">
        <v>70</v>
      </c>
      <c r="J172" s="66" t="s">
        <v>2267</v>
      </c>
      <c r="K172" s="314">
        <v>10.94</v>
      </c>
      <c r="L172" s="25">
        <v>0.08</v>
      </c>
      <c r="M172" s="297">
        <v>765.8</v>
      </c>
      <c r="N172" s="307">
        <v>827.06</v>
      </c>
      <c r="O172" s="307"/>
      <c r="P172" s="296">
        <v>109.4</v>
      </c>
      <c r="Q172" s="297">
        <v>118.15</v>
      </c>
      <c r="R172" s="296">
        <v>328.2</v>
      </c>
      <c r="S172" s="296">
        <v>354.46</v>
      </c>
      <c r="T172" s="296">
        <v>328.2</v>
      </c>
      <c r="U172" s="296">
        <v>354.46</v>
      </c>
    </row>
    <row r="173" spans="1:21" ht="22.8">
      <c r="A173" s="177" t="s">
        <v>892</v>
      </c>
      <c r="B173" s="102" t="s">
        <v>893</v>
      </c>
      <c r="C173" s="17" t="s">
        <v>101</v>
      </c>
      <c r="D173" s="292">
        <v>5909990726714</v>
      </c>
      <c r="E173" s="96" t="s">
        <v>894</v>
      </c>
      <c r="F173" s="144">
        <v>30</v>
      </c>
      <c r="G173" s="180">
        <v>30</v>
      </c>
      <c r="H173" s="181">
        <v>40</v>
      </c>
      <c r="I173" s="141">
        <v>100</v>
      </c>
      <c r="J173" s="66" t="s">
        <v>2267</v>
      </c>
      <c r="K173" s="314">
        <v>4.97</v>
      </c>
      <c r="L173" s="25">
        <v>0.08</v>
      </c>
      <c r="M173" s="297">
        <v>497</v>
      </c>
      <c r="N173" s="307">
        <v>536.76</v>
      </c>
      <c r="O173" s="307"/>
      <c r="P173" s="296">
        <v>149.1</v>
      </c>
      <c r="Q173" s="297">
        <v>161.03</v>
      </c>
      <c r="R173" s="296">
        <v>149.1</v>
      </c>
      <c r="S173" s="296">
        <v>161.03</v>
      </c>
      <c r="T173" s="296">
        <v>198.8</v>
      </c>
      <c r="U173" s="296">
        <v>214.7</v>
      </c>
    </row>
    <row r="174" spans="1:21" ht="22.8">
      <c r="A174" s="177" t="s">
        <v>895</v>
      </c>
      <c r="B174" s="102" t="s">
        <v>896</v>
      </c>
      <c r="C174" s="17" t="s">
        <v>102</v>
      </c>
      <c r="D174" s="292">
        <v>5909990135714</v>
      </c>
      <c r="E174" s="96" t="s">
        <v>891</v>
      </c>
      <c r="F174" s="144">
        <v>30</v>
      </c>
      <c r="G174" s="180">
        <v>1</v>
      </c>
      <c r="H174" s="181">
        <v>10</v>
      </c>
      <c r="I174" s="141">
        <v>41</v>
      </c>
      <c r="J174" s="66" t="s">
        <v>2267</v>
      </c>
      <c r="K174" s="314">
        <v>4.57</v>
      </c>
      <c r="L174" s="25">
        <v>0.08</v>
      </c>
      <c r="M174" s="297">
        <v>187.37</v>
      </c>
      <c r="N174" s="307">
        <v>202.36</v>
      </c>
      <c r="O174" s="307"/>
      <c r="P174" s="296">
        <v>137.1</v>
      </c>
      <c r="Q174" s="297">
        <v>148.07</v>
      </c>
      <c r="R174" s="296">
        <v>4.57</v>
      </c>
      <c r="S174" s="296">
        <v>4.9400000000000004</v>
      </c>
      <c r="T174" s="296">
        <v>45.7</v>
      </c>
      <c r="U174" s="296">
        <v>49.36</v>
      </c>
    </row>
    <row r="175" spans="1:21" ht="34.200000000000003">
      <c r="A175" s="177" t="s">
        <v>897</v>
      </c>
      <c r="B175" s="184" t="s">
        <v>898</v>
      </c>
      <c r="C175" s="17" t="s">
        <v>103</v>
      </c>
      <c r="D175" s="292">
        <v>5909990204717</v>
      </c>
      <c r="E175" s="96" t="s">
        <v>899</v>
      </c>
      <c r="F175" s="177">
        <v>5</v>
      </c>
      <c r="G175" s="178">
        <v>0</v>
      </c>
      <c r="H175" s="179">
        <v>0</v>
      </c>
      <c r="I175" s="141">
        <v>5</v>
      </c>
      <c r="J175" s="66" t="s">
        <v>2267</v>
      </c>
      <c r="K175" s="314">
        <v>147</v>
      </c>
      <c r="L175" s="25">
        <v>0.08</v>
      </c>
      <c r="M175" s="297">
        <v>735</v>
      </c>
      <c r="N175" s="307">
        <v>793.8</v>
      </c>
      <c r="O175" s="307"/>
      <c r="P175" s="296">
        <v>735</v>
      </c>
      <c r="Q175" s="297">
        <v>793.8</v>
      </c>
      <c r="R175" s="296">
        <v>0</v>
      </c>
      <c r="S175" s="296">
        <v>0</v>
      </c>
      <c r="T175" s="296">
        <v>0</v>
      </c>
      <c r="U175" s="296">
        <v>0</v>
      </c>
    </row>
    <row r="176" spans="1:21" ht="22.8">
      <c r="A176" s="177" t="s">
        <v>900</v>
      </c>
      <c r="B176" s="102" t="s">
        <v>901</v>
      </c>
      <c r="C176" s="17" t="s">
        <v>104</v>
      </c>
      <c r="D176" s="292">
        <v>5909991429201</v>
      </c>
      <c r="E176" s="96" t="s">
        <v>902</v>
      </c>
      <c r="F176" s="144">
        <v>4</v>
      </c>
      <c r="G176" s="180">
        <v>1</v>
      </c>
      <c r="H176" s="181">
        <v>1</v>
      </c>
      <c r="I176" s="141">
        <v>6</v>
      </c>
      <c r="J176" s="66" t="s">
        <v>2267</v>
      </c>
      <c r="K176" s="314">
        <v>10.35</v>
      </c>
      <c r="L176" s="25">
        <v>0.08</v>
      </c>
      <c r="M176" s="297">
        <v>62.1</v>
      </c>
      <c r="N176" s="307">
        <v>67.069999999999993</v>
      </c>
      <c r="O176" s="307"/>
      <c r="P176" s="296">
        <v>41.4</v>
      </c>
      <c r="Q176" s="297">
        <v>44.71</v>
      </c>
      <c r="R176" s="296">
        <v>10.35</v>
      </c>
      <c r="S176" s="296">
        <v>11.18</v>
      </c>
      <c r="T176" s="296">
        <v>10.35</v>
      </c>
      <c r="U176" s="296">
        <v>11.18</v>
      </c>
    </row>
    <row r="177" spans="1:21" ht="22.8">
      <c r="A177" s="177" t="s">
        <v>903</v>
      </c>
      <c r="B177" s="102" t="s">
        <v>904</v>
      </c>
      <c r="C177" s="17" t="s">
        <v>105</v>
      </c>
      <c r="D177" s="292">
        <v>5909991429218</v>
      </c>
      <c r="E177" s="96" t="s">
        <v>905</v>
      </c>
      <c r="F177" s="144">
        <v>2</v>
      </c>
      <c r="G177" s="180">
        <v>1</v>
      </c>
      <c r="H177" s="181">
        <v>1</v>
      </c>
      <c r="I177" s="141">
        <v>4</v>
      </c>
      <c r="J177" s="66" t="s">
        <v>2267</v>
      </c>
      <c r="K177" s="314">
        <v>11.37</v>
      </c>
      <c r="L177" s="25">
        <v>0.08</v>
      </c>
      <c r="M177" s="297">
        <v>45.48</v>
      </c>
      <c r="N177" s="307">
        <v>49.12</v>
      </c>
      <c r="O177" s="307"/>
      <c r="P177" s="296">
        <v>22.74</v>
      </c>
      <c r="Q177" s="297">
        <v>24.56</v>
      </c>
      <c r="R177" s="296">
        <v>11.37</v>
      </c>
      <c r="S177" s="296">
        <v>12.28</v>
      </c>
      <c r="T177" s="296">
        <v>11.37</v>
      </c>
      <c r="U177" s="296">
        <v>12.28</v>
      </c>
    </row>
    <row r="178" spans="1:21" ht="34.200000000000003">
      <c r="A178" s="177" t="s">
        <v>906</v>
      </c>
      <c r="B178" s="102" t="s">
        <v>907</v>
      </c>
      <c r="C178" s="17" t="s">
        <v>2270</v>
      </c>
      <c r="D178" s="292">
        <v>4750341007843</v>
      </c>
      <c r="E178" s="96" t="s">
        <v>908</v>
      </c>
      <c r="F178" s="144">
        <v>10</v>
      </c>
      <c r="G178" s="180">
        <v>0</v>
      </c>
      <c r="H178" s="181">
        <v>5</v>
      </c>
      <c r="I178" s="141">
        <v>15</v>
      </c>
      <c r="J178" s="66" t="s">
        <v>2267</v>
      </c>
      <c r="K178" s="314">
        <v>21</v>
      </c>
      <c r="L178" s="25">
        <v>0.08</v>
      </c>
      <c r="M178" s="297">
        <v>315</v>
      </c>
      <c r="N178" s="307">
        <v>340.2</v>
      </c>
      <c r="O178" s="307"/>
      <c r="P178" s="296">
        <v>210</v>
      </c>
      <c r="Q178" s="297">
        <v>226.8</v>
      </c>
      <c r="R178" s="296">
        <v>0</v>
      </c>
      <c r="S178" s="296">
        <v>0</v>
      </c>
      <c r="T178" s="296">
        <v>105</v>
      </c>
      <c r="U178" s="296">
        <v>113.4</v>
      </c>
    </row>
    <row r="179" spans="1:21" ht="45.6">
      <c r="A179" s="177" t="s">
        <v>909</v>
      </c>
      <c r="B179" s="102" t="s">
        <v>910</v>
      </c>
      <c r="C179" s="17" t="s">
        <v>2271</v>
      </c>
      <c r="D179" s="292">
        <v>4750341002534</v>
      </c>
      <c r="E179" s="96" t="s">
        <v>911</v>
      </c>
      <c r="F179" s="325">
        <v>1</v>
      </c>
      <c r="G179" s="326">
        <v>0</v>
      </c>
      <c r="H179" s="327">
        <v>1</v>
      </c>
      <c r="I179" s="328">
        <v>2</v>
      </c>
      <c r="J179" s="321" t="s">
        <v>2263</v>
      </c>
      <c r="K179" s="314">
        <v>38</v>
      </c>
      <c r="L179" s="25">
        <v>0.08</v>
      </c>
      <c r="M179" s="297">
        <v>76</v>
      </c>
      <c r="N179" s="307">
        <v>82.08</v>
      </c>
      <c r="O179" s="307"/>
      <c r="P179" s="296">
        <v>38</v>
      </c>
      <c r="Q179" s="297">
        <v>41.04</v>
      </c>
      <c r="R179" s="296">
        <v>0</v>
      </c>
      <c r="S179" s="296">
        <v>0</v>
      </c>
      <c r="T179" s="296">
        <v>38</v>
      </c>
      <c r="U179" s="296">
        <v>41.04</v>
      </c>
    </row>
    <row r="180" spans="1:21" ht="45.6">
      <c r="A180" s="177" t="s">
        <v>912</v>
      </c>
      <c r="B180" s="102" t="s">
        <v>913</v>
      </c>
      <c r="C180" s="17" t="s">
        <v>2272</v>
      </c>
      <c r="D180" s="292">
        <v>4750341002367</v>
      </c>
      <c r="E180" s="96" t="s">
        <v>914</v>
      </c>
      <c r="F180" s="144">
        <v>1</v>
      </c>
      <c r="G180" s="180">
        <v>3</v>
      </c>
      <c r="H180" s="181">
        <v>1</v>
      </c>
      <c r="I180" s="141">
        <v>5</v>
      </c>
      <c r="J180" s="66" t="s">
        <v>2267</v>
      </c>
      <c r="K180" s="314">
        <v>18</v>
      </c>
      <c r="L180" s="25">
        <v>0.08</v>
      </c>
      <c r="M180" s="297">
        <v>90</v>
      </c>
      <c r="N180" s="307">
        <v>97.2</v>
      </c>
      <c r="O180" s="307"/>
      <c r="P180" s="296">
        <v>18</v>
      </c>
      <c r="Q180" s="297">
        <v>19.440000000000001</v>
      </c>
      <c r="R180" s="296">
        <v>54</v>
      </c>
      <c r="S180" s="296">
        <v>58.32</v>
      </c>
      <c r="T180" s="296">
        <v>18</v>
      </c>
      <c r="U180" s="296">
        <v>19.440000000000001</v>
      </c>
    </row>
    <row r="181" spans="1:21" ht="22.8">
      <c r="A181" s="177" t="s">
        <v>915</v>
      </c>
      <c r="B181" s="19" t="s">
        <v>916</v>
      </c>
      <c r="C181" s="17" t="s">
        <v>106</v>
      </c>
      <c r="D181" s="292">
        <v>5909990094219</v>
      </c>
      <c r="E181" s="17" t="s">
        <v>917</v>
      </c>
      <c r="F181" s="144">
        <v>0</v>
      </c>
      <c r="G181" s="180">
        <v>0</v>
      </c>
      <c r="H181" s="28">
        <v>1</v>
      </c>
      <c r="I181" s="141">
        <v>1</v>
      </c>
      <c r="J181" s="66" t="s">
        <v>2267</v>
      </c>
      <c r="K181" s="314">
        <v>7.52</v>
      </c>
      <c r="L181" s="25">
        <v>0.08</v>
      </c>
      <c r="M181" s="296">
        <v>7.52</v>
      </c>
      <c r="N181" s="296">
        <v>8.1199999999999992</v>
      </c>
      <c r="O181" s="296"/>
      <c r="P181" s="296">
        <v>0</v>
      </c>
      <c r="Q181" s="297">
        <v>0</v>
      </c>
      <c r="R181" s="296">
        <v>0</v>
      </c>
      <c r="S181" s="296">
        <v>0</v>
      </c>
      <c r="T181" s="296">
        <v>7.52</v>
      </c>
      <c r="U181" s="296">
        <v>8.1199999999999992</v>
      </c>
    </row>
    <row r="182" spans="1:21" ht="22.8">
      <c r="A182" s="177" t="s">
        <v>918</v>
      </c>
      <c r="B182" s="140" t="s">
        <v>919</v>
      </c>
      <c r="C182" s="17" t="s">
        <v>107</v>
      </c>
      <c r="D182" s="292">
        <v>5909991298098</v>
      </c>
      <c r="E182" s="56" t="s">
        <v>894</v>
      </c>
      <c r="F182" s="144">
        <v>5</v>
      </c>
      <c r="G182" s="180">
        <v>5</v>
      </c>
      <c r="H182" s="181">
        <v>5</v>
      </c>
      <c r="I182" s="141">
        <v>15</v>
      </c>
      <c r="J182" s="66" t="s">
        <v>2267</v>
      </c>
      <c r="K182" s="314">
        <v>11.17</v>
      </c>
      <c r="L182" s="25">
        <v>0.08</v>
      </c>
      <c r="M182" s="296">
        <v>167.55</v>
      </c>
      <c r="N182" s="296">
        <v>180.95</v>
      </c>
      <c r="O182" s="296"/>
      <c r="P182" s="296">
        <v>55.85</v>
      </c>
      <c r="Q182" s="297">
        <v>60.32</v>
      </c>
      <c r="R182" s="296">
        <v>55.85</v>
      </c>
      <c r="S182" s="296">
        <v>60.32</v>
      </c>
      <c r="T182" s="296">
        <v>55.85</v>
      </c>
      <c r="U182" s="296">
        <v>60.32</v>
      </c>
    </row>
    <row r="183" spans="1:21" ht="34.200000000000003">
      <c r="A183" s="177" t="s">
        <v>920</v>
      </c>
      <c r="B183" s="140" t="s">
        <v>921</v>
      </c>
      <c r="C183" s="17" t="s">
        <v>108</v>
      </c>
      <c r="D183" s="292">
        <v>5909990335596</v>
      </c>
      <c r="E183" s="56" t="s">
        <v>922</v>
      </c>
      <c r="F183" s="144">
        <v>3</v>
      </c>
      <c r="G183" s="180">
        <v>1</v>
      </c>
      <c r="H183" s="181">
        <v>1</v>
      </c>
      <c r="I183" s="141">
        <v>5</v>
      </c>
      <c r="J183" s="66" t="s">
        <v>2267</v>
      </c>
      <c r="K183" s="314">
        <v>5.53</v>
      </c>
      <c r="L183" s="25">
        <v>0.08</v>
      </c>
      <c r="M183" s="296">
        <v>27.65</v>
      </c>
      <c r="N183" s="296">
        <v>29.86</v>
      </c>
      <c r="O183" s="296"/>
      <c r="P183" s="296">
        <v>16.59</v>
      </c>
      <c r="Q183" s="297">
        <v>17.920000000000002</v>
      </c>
      <c r="R183" s="296">
        <v>5.53</v>
      </c>
      <c r="S183" s="296">
        <v>5.97</v>
      </c>
      <c r="T183" s="296">
        <v>5.53</v>
      </c>
      <c r="U183" s="296">
        <v>5.97</v>
      </c>
    </row>
    <row r="184" spans="1:21" ht="22.8">
      <c r="A184" s="177" t="s">
        <v>923</v>
      </c>
      <c r="B184" s="140" t="s">
        <v>924</v>
      </c>
      <c r="C184" s="17" t="s">
        <v>109</v>
      </c>
      <c r="D184" s="292">
        <v>5909990260614</v>
      </c>
      <c r="E184" s="56" t="s">
        <v>925</v>
      </c>
      <c r="F184" s="144">
        <v>2</v>
      </c>
      <c r="G184" s="180">
        <v>0</v>
      </c>
      <c r="H184" s="181">
        <v>0</v>
      </c>
      <c r="I184" s="141">
        <v>2</v>
      </c>
      <c r="J184" s="66" t="s">
        <v>2267</v>
      </c>
      <c r="K184" s="314">
        <v>4.03</v>
      </c>
      <c r="L184" s="25">
        <v>0.08</v>
      </c>
      <c r="M184" s="296">
        <v>8.06</v>
      </c>
      <c r="N184" s="296">
        <v>8.6999999999999993</v>
      </c>
      <c r="O184" s="296"/>
      <c r="P184" s="296">
        <v>8.06</v>
      </c>
      <c r="Q184" s="297">
        <v>8.6999999999999993</v>
      </c>
      <c r="R184" s="296">
        <v>0</v>
      </c>
      <c r="S184" s="296">
        <v>0</v>
      </c>
      <c r="T184" s="296">
        <v>0</v>
      </c>
      <c r="U184" s="296">
        <v>0</v>
      </c>
    </row>
    <row r="185" spans="1:21" ht="34.200000000000003">
      <c r="A185" s="177" t="s">
        <v>926</v>
      </c>
      <c r="B185" s="140" t="s">
        <v>927</v>
      </c>
      <c r="C185" s="17" t="s">
        <v>110</v>
      </c>
      <c r="D185" s="292">
        <v>5909990865567</v>
      </c>
      <c r="E185" s="56" t="s">
        <v>928</v>
      </c>
      <c r="F185" s="144">
        <v>5</v>
      </c>
      <c r="G185" s="180">
        <v>1</v>
      </c>
      <c r="H185" s="181">
        <v>0</v>
      </c>
      <c r="I185" s="141">
        <v>6</v>
      </c>
      <c r="J185" s="66" t="s">
        <v>2267</v>
      </c>
      <c r="K185" s="314">
        <v>89.49</v>
      </c>
      <c r="L185" s="25">
        <v>0.08</v>
      </c>
      <c r="M185" s="296">
        <v>536.94000000000005</v>
      </c>
      <c r="N185" s="296">
        <v>579.9</v>
      </c>
      <c r="O185" s="296"/>
      <c r="P185" s="296">
        <v>447.45</v>
      </c>
      <c r="Q185" s="297">
        <v>483.25</v>
      </c>
      <c r="R185" s="296">
        <v>89.49</v>
      </c>
      <c r="S185" s="296">
        <v>96.65</v>
      </c>
      <c r="T185" s="296">
        <v>0</v>
      </c>
      <c r="U185" s="296">
        <v>0</v>
      </c>
    </row>
    <row r="186" spans="1:21" ht="34.200000000000003">
      <c r="A186" s="177" t="s">
        <v>929</v>
      </c>
      <c r="B186" s="185" t="s">
        <v>930</v>
      </c>
      <c r="C186" s="17" t="s">
        <v>111</v>
      </c>
      <c r="D186" s="292">
        <v>5909990865598</v>
      </c>
      <c r="E186" s="56" t="s">
        <v>931</v>
      </c>
      <c r="F186" s="177">
        <v>10</v>
      </c>
      <c r="G186" s="178">
        <v>0</v>
      </c>
      <c r="H186" s="179">
        <v>0</v>
      </c>
      <c r="I186" s="141">
        <v>10</v>
      </c>
      <c r="J186" s="66" t="s">
        <v>2267</v>
      </c>
      <c r="K186" s="314">
        <v>179.41</v>
      </c>
      <c r="L186" s="25">
        <v>0.08</v>
      </c>
      <c r="M186" s="296">
        <v>1794.1</v>
      </c>
      <c r="N186" s="296">
        <v>1937.63</v>
      </c>
      <c r="O186" s="296"/>
      <c r="P186" s="296">
        <v>1794.1</v>
      </c>
      <c r="Q186" s="297">
        <v>1937.63</v>
      </c>
      <c r="R186" s="296">
        <v>0</v>
      </c>
      <c r="S186" s="297">
        <v>0</v>
      </c>
      <c r="T186" s="298">
        <v>0</v>
      </c>
      <c r="U186" s="298">
        <v>0</v>
      </c>
    </row>
    <row r="187" spans="1:21">
      <c r="A187" s="455" t="s">
        <v>932</v>
      </c>
      <c r="B187" s="456"/>
      <c r="C187" s="426"/>
      <c r="D187" s="426"/>
      <c r="E187" s="426"/>
      <c r="F187" s="426"/>
      <c r="G187" s="426"/>
      <c r="H187" s="426"/>
      <c r="I187" s="426"/>
      <c r="J187" s="426"/>
      <c r="K187" s="424"/>
      <c r="L187" s="344"/>
      <c r="M187" s="372">
        <v>18432.2</v>
      </c>
      <c r="N187" s="372">
        <v>19906.77</v>
      </c>
      <c r="O187" s="372"/>
      <c r="P187" s="186">
        <v>11112.15</v>
      </c>
      <c r="Q187" s="186">
        <v>12001.13</v>
      </c>
      <c r="R187" s="186">
        <v>2533.14</v>
      </c>
      <c r="S187" s="186">
        <v>2735.81</v>
      </c>
      <c r="T187" s="186">
        <v>4786.91</v>
      </c>
      <c r="U187" s="186">
        <v>5169.8500000000004</v>
      </c>
    </row>
    <row r="188" spans="1:21">
      <c r="A188" s="187"/>
      <c r="B188" s="188"/>
      <c r="C188" s="55"/>
      <c r="D188" s="153"/>
      <c r="E188" s="153"/>
      <c r="F188" s="153"/>
      <c r="G188" s="189"/>
      <c r="H188" s="190"/>
      <c r="I188" s="217"/>
      <c r="J188" s="191"/>
      <c r="K188" s="189"/>
      <c r="L188" s="192"/>
      <c r="M188" s="169"/>
      <c r="N188" s="153"/>
      <c r="O188" s="153"/>
      <c r="P188" s="153"/>
      <c r="Q188" s="153"/>
      <c r="R188" s="153"/>
      <c r="S188" s="153"/>
      <c r="T188" s="153"/>
      <c r="U188" s="153"/>
    </row>
    <row r="189" spans="1:21">
      <c r="A189" s="153"/>
      <c r="B189" s="153"/>
      <c r="C189" s="55"/>
      <c r="D189" s="153"/>
      <c r="E189" s="167"/>
      <c r="F189" s="168"/>
      <c r="G189" s="168"/>
      <c r="H189" s="168"/>
      <c r="I189" s="168"/>
      <c r="J189" s="167"/>
      <c r="K189" s="44"/>
      <c r="L189" s="44"/>
      <c r="M189" s="44"/>
      <c r="N189" s="153"/>
      <c r="O189" s="153"/>
      <c r="P189" s="170">
        <v>18432.2</v>
      </c>
      <c r="Q189" s="170"/>
      <c r="R189" s="170"/>
      <c r="S189" s="153"/>
      <c r="T189" s="170"/>
      <c r="U189" s="153"/>
    </row>
    <row r="190" spans="1:21">
      <c r="A190" s="153" t="s">
        <v>642</v>
      </c>
      <c r="B190" s="52"/>
      <c r="C190" s="55"/>
      <c r="D190" s="153"/>
      <c r="E190" s="167"/>
      <c r="F190" s="153"/>
      <c r="G190" s="153"/>
      <c r="H190" s="153"/>
      <c r="I190" s="168"/>
      <c r="J190" s="167"/>
      <c r="K190" s="153"/>
      <c r="L190" s="169"/>
      <c r="M190" s="169"/>
      <c r="N190" s="153"/>
      <c r="O190" s="153"/>
      <c r="P190" s="170"/>
      <c r="Q190" s="170"/>
      <c r="R190" s="153"/>
      <c r="S190" s="153"/>
      <c r="T190" s="153"/>
      <c r="U190" s="153"/>
    </row>
    <row r="191" spans="1:21">
      <c r="A191" s="137" t="s">
        <v>641</v>
      </c>
      <c r="B191" s="193"/>
      <c r="M191"/>
      <c r="N191"/>
      <c r="O191"/>
      <c r="P191"/>
      <c r="Q191"/>
      <c r="R191"/>
      <c r="S191"/>
      <c r="T191"/>
      <c r="U191"/>
    </row>
    <row r="192" spans="1:21">
      <c r="A192" s="137"/>
      <c r="B192" s="193"/>
      <c r="M192"/>
      <c r="N192"/>
      <c r="O192"/>
      <c r="P192"/>
      <c r="Q192"/>
      <c r="R192"/>
      <c r="S192"/>
      <c r="T192"/>
      <c r="U192"/>
    </row>
    <row r="193" spans="1:21">
      <c r="A193" s="49"/>
      <c r="B193" s="49"/>
      <c r="C193" s="92"/>
      <c r="D193" s="91"/>
      <c r="E193" s="119"/>
      <c r="F193" s="119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46"/>
      <c r="T193" s="46"/>
      <c r="U193" s="46"/>
    </row>
    <row r="194" spans="1:21">
      <c r="A194" s="49" t="s">
        <v>2283</v>
      </c>
      <c r="B194" s="49"/>
      <c r="C194" s="117"/>
      <c r="D194" s="49"/>
      <c r="E194" s="119" t="s">
        <v>547</v>
      </c>
      <c r="F194" s="92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46"/>
      <c r="T194" s="46"/>
      <c r="U194" s="46"/>
    </row>
    <row r="195" spans="1:21" ht="20.399999999999999">
      <c r="A195" s="52"/>
      <c r="B195" s="53"/>
      <c r="C195" s="52"/>
      <c r="D195" s="422"/>
      <c r="E195" s="422"/>
      <c r="F195" s="157" t="s">
        <v>548</v>
      </c>
      <c r="G195" s="157" t="s">
        <v>549</v>
      </c>
      <c r="H195" s="150" t="s">
        <v>550</v>
      </c>
      <c r="I195" s="54" t="s">
        <v>551</v>
      </c>
      <c r="J195" s="52"/>
      <c r="K195" s="52"/>
      <c r="L195" s="55"/>
      <c r="M195" s="52"/>
      <c r="N195" s="52"/>
      <c r="O195" s="52"/>
      <c r="P195" s="46"/>
      <c r="Q195" s="46"/>
      <c r="R195" s="46"/>
      <c r="S195" s="46"/>
      <c r="T195" s="46"/>
      <c r="U195" s="46"/>
    </row>
    <row r="196" spans="1:21" ht="40.799999999999997">
      <c r="A196" s="56" t="s">
        <v>552</v>
      </c>
      <c r="B196" s="56" t="s">
        <v>553</v>
      </c>
      <c r="C196" s="322" t="s">
        <v>554</v>
      </c>
      <c r="D196" s="322" t="s">
        <v>555</v>
      </c>
      <c r="E196" s="56" t="s">
        <v>556</v>
      </c>
      <c r="F196" s="158" t="s">
        <v>557</v>
      </c>
      <c r="G196" s="158" t="s">
        <v>557</v>
      </c>
      <c r="H196" s="150" t="s">
        <v>557</v>
      </c>
      <c r="I196" s="56" t="s">
        <v>699</v>
      </c>
      <c r="J196" s="56" t="s">
        <v>560</v>
      </c>
      <c r="K196" s="58" t="s">
        <v>561</v>
      </c>
      <c r="L196" s="56" t="s">
        <v>562</v>
      </c>
      <c r="M196" s="159" t="s">
        <v>563</v>
      </c>
      <c r="N196" s="56" t="s">
        <v>564</v>
      </c>
      <c r="O196" s="56"/>
      <c r="P196" s="466" t="s">
        <v>565</v>
      </c>
      <c r="Q196" s="466"/>
      <c r="R196" s="467" t="s">
        <v>566</v>
      </c>
      <c r="S196" s="467"/>
      <c r="T196" s="465" t="s">
        <v>567</v>
      </c>
      <c r="U196" s="465"/>
    </row>
    <row r="197" spans="1:21" ht="34.200000000000003">
      <c r="A197" s="381" t="s">
        <v>2284</v>
      </c>
      <c r="B197" s="382" t="s">
        <v>2285</v>
      </c>
      <c r="C197" s="382" t="s">
        <v>2354</v>
      </c>
      <c r="D197" s="383">
        <v>5909990776733</v>
      </c>
      <c r="E197" s="29" t="s">
        <v>2286</v>
      </c>
      <c r="F197" s="125">
        <v>30</v>
      </c>
      <c r="G197" s="103">
        <v>40</v>
      </c>
      <c r="H197" s="65">
        <v>40</v>
      </c>
      <c r="I197" s="29">
        <v>110</v>
      </c>
      <c r="J197" s="29" t="s">
        <v>2267</v>
      </c>
      <c r="K197" s="194">
        <v>34.65</v>
      </c>
      <c r="L197" s="384">
        <v>0.08</v>
      </c>
      <c r="M197" s="308">
        <v>3811.5</v>
      </c>
      <c r="N197" s="306">
        <v>4116.42</v>
      </c>
      <c r="O197" s="306"/>
      <c r="P197" s="194">
        <v>1039.5</v>
      </c>
      <c r="Q197" s="194">
        <v>1122.6600000000001</v>
      </c>
      <c r="R197" s="194">
        <v>1386</v>
      </c>
      <c r="S197" s="194">
        <v>1496.88</v>
      </c>
      <c r="T197" s="194">
        <v>1386</v>
      </c>
      <c r="U197" s="194">
        <v>1496.88</v>
      </c>
    </row>
    <row r="198" spans="1:21" ht="34.200000000000003">
      <c r="A198" s="381" t="s">
        <v>2287</v>
      </c>
      <c r="B198" s="128" t="s">
        <v>2288</v>
      </c>
      <c r="C198" s="382" t="s">
        <v>2355</v>
      </c>
      <c r="D198" s="383">
        <v>5909990776740</v>
      </c>
      <c r="E198" s="29" t="s">
        <v>2289</v>
      </c>
      <c r="F198" s="125">
        <v>30</v>
      </c>
      <c r="G198" s="103">
        <v>60</v>
      </c>
      <c r="H198" s="65">
        <v>100</v>
      </c>
      <c r="I198" s="29">
        <v>190</v>
      </c>
      <c r="J198" s="29" t="s">
        <v>2267</v>
      </c>
      <c r="K198" s="194">
        <v>100.8</v>
      </c>
      <c r="L198" s="384">
        <v>0.08</v>
      </c>
      <c r="M198" s="308">
        <v>19152</v>
      </c>
      <c r="N198" s="306">
        <v>20684.16</v>
      </c>
      <c r="O198" s="306"/>
      <c r="P198" s="194">
        <v>3024</v>
      </c>
      <c r="Q198" s="194">
        <v>3265.92</v>
      </c>
      <c r="R198" s="194">
        <v>6048</v>
      </c>
      <c r="S198" s="194">
        <v>6531.84</v>
      </c>
      <c r="T198" s="194">
        <v>10080</v>
      </c>
      <c r="U198" s="194">
        <v>10886.4</v>
      </c>
    </row>
    <row r="199" spans="1:21" ht="34.200000000000003">
      <c r="A199" s="381" t="s">
        <v>2290</v>
      </c>
      <c r="B199" s="128" t="s">
        <v>2291</v>
      </c>
      <c r="C199" s="382" t="s">
        <v>2356</v>
      </c>
      <c r="D199" s="383">
        <v>5909990776726</v>
      </c>
      <c r="E199" s="29" t="s">
        <v>2292</v>
      </c>
      <c r="F199" s="125">
        <v>25</v>
      </c>
      <c r="G199" s="103">
        <v>15</v>
      </c>
      <c r="H199" s="65">
        <v>10</v>
      </c>
      <c r="I199" s="29">
        <v>50</v>
      </c>
      <c r="J199" s="29" t="s">
        <v>2267</v>
      </c>
      <c r="K199" s="194">
        <v>12.39</v>
      </c>
      <c r="L199" s="384">
        <v>0.08</v>
      </c>
      <c r="M199" s="308">
        <v>619.5</v>
      </c>
      <c r="N199" s="306">
        <v>669.06</v>
      </c>
      <c r="O199" s="306"/>
      <c r="P199" s="194">
        <v>309.75</v>
      </c>
      <c r="Q199" s="194">
        <v>334.53</v>
      </c>
      <c r="R199" s="194">
        <v>185.85</v>
      </c>
      <c r="S199" s="194">
        <v>200.72</v>
      </c>
      <c r="T199" s="194">
        <v>123.9</v>
      </c>
      <c r="U199" s="194">
        <v>133.81</v>
      </c>
    </row>
    <row r="200" spans="1:21" ht="34.200000000000003">
      <c r="A200" s="381" t="s">
        <v>2293</v>
      </c>
      <c r="B200" s="128" t="s">
        <v>2294</v>
      </c>
      <c r="C200" s="382" t="s">
        <v>2357</v>
      </c>
      <c r="D200" s="383">
        <v>5909990851058</v>
      </c>
      <c r="E200" s="29" t="s">
        <v>2295</v>
      </c>
      <c r="F200" s="125">
        <v>8</v>
      </c>
      <c r="G200" s="103">
        <v>20</v>
      </c>
      <c r="H200" s="65">
        <v>20</v>
      </c>
      <c r="I200" s="29">
        <v>48</v>
      </c>
      <c r="J200" s="29" t="s">
        <v>2267</v>
      </c>
      <c r="K200" s="194">
        <v>127.05</v>
      </c>
      <c r="L200" s="384">
        <v>0.08</v>
      </c>
      <c r="M200" s="308">
        <v>6098.4</v>
      </c>
      <c r="N200" s="306">
        <v>6586.27</v>
      </c>
      <c r="O200" s="306"/>
      <c r="P200" s="194">
        <v>1016.4</v>
      </c>
      <c r="Q200" s="194">
        <v>1097.71</v>
      </c>
      <c r="R200" s="194">
        <v>2541</v>
      </c>
      <c r="S200" s="194">
        <v>2744.28</v>
      </c>
      <c r="T200" s="194">
        <v>2541</v>
      </c>
      <c r="U200" s="194">
        <v>2744.28</v>
      </c>
    </row>
    <row r="201" spans="1:21" ht="34.200000000000003">
      <c r="A201" s="381" t="s">
        <v>2296</v>
      </c>
      <c r="B201" s="382" t="s">
        <v>2297</v>
      </c>
      <c r="C201" s="382" t="s">
        <v>2358</v>
      </c>
      <c r="D201" s="383">
        <v>5909990241019</v>
      </c>
      <c r="E201" s="29" t="s">
        <v>2298</v>
      </c>
      <c r="F201" s="125">
        <v>0</v>
      </c>
      <c r="G201" s="103">
        <v>10</v>
      </c>
      <c r="H201" s="65">
        <v>0</v>
      </c>
      <c r="I201" s="29">
        <v>10</v>
      </c>
      <c r="J201" s="29" t="s">
        <v>2267</v>
      </c>
      <c r="K201" s="194">
        <v>53.43</v>
      </c>
      <c r="L201" s="384">
        <v>0.08</v>
      </c>
      <c r="M201" s="308">
        <v>534.29999999999995</v>
      </c>
      <c r="N201" s="306">
        <v>577.04</v>
      </c>
      <c r="O201" s="306"/>
      <c r="P201" s="194">
        <v>0</v>
      </c>
      <c r="Q201" s="194">
        <v>0</v>
      </c>
      <c r="R201" s="194">
        <v>534.29999999999995</v>
      </c>
      <c r="S201" s="194">
        <v>577.04</v>
      </c>
      <c r="T201" s="194">
        <v>0</v>
      </c>
      <c r="U201" s="194">
        <v>0</v>
      </c>
    </row>
    <row r="202" spans="1:21" ht="34.200000000000003">
      <c r="A202" s="381" t="s">
        <v>2299</v>
      </c>
      <c r="B202" s="382" t="s">
        <v>2300</v>
      </c>
      <c r="C202" s="382" t="s">
        <v>2359</v>
      </c>
      <c r="D202" s="383">
        <v>5909990240913</v>
      </c>
      <c r="E202" s="29" t="s">
        <v>2301</v>
      </c>
      <c r="F202" s="125">
        <v>0</v>
      </c>
      <c r="G202" s="103">
        <v>5</v>
      </c>
      <c r="H202" s="65">
        <v>0</v>
      </c>
      <c r="I202" s="29">
        <v>5</v>
      </c>
      <c r="J202" s="29" t="s">
        <v>2267</v>
      </c>
      <c r="K202" s="194">
        <v>10.68</v>
      </c>
      <c r="L202" s="384">
        <v>0.08</v>
      </c>
      <c r="M202" s="308">
        <v>53.4</v>
      </c>
      <c r="N202" s="306">
        <v>57.67</v>
      </c>
      <c r="O202" s="306"/>
      <c r="P202" s="194">
        <v>0</v>
      </c>
      <c r="Q202" s="194">
        <v>0</v>
      </c>
      <c r="R202" s="194">
        <v>53.4</v>
      </c>
      <c r="S202" s="194">
        <v>57.67</v>
      </c>
      <c r="T202" s="194">
        <v>0</v>
      </c>
      <c r="U202" s="194">
        <v>0</v>
      </c>
    </row>
    <row r="203" spans="1:21" ht="34.200000000000003">
      <c r="A203" s="381" t="s">
        <v>2302</v>
      </c>
      <c r="B203" s="382" t="s">
        <v>2303</v>
      </c>
      <c r="C203" s="382" t="s">
        <v>2360</v>
      </c>
      <c r="D203" s="383">
        <v>5909990994557</v>
      </c>
      <c r="E203" s="29" t="s">
        <v>2304</v>
      </c>
      <c r="F203" s="125">
        <v>1</v>
      </c>
      <c r="G203" s="103">
        <v>20</v>
      </c>
      <c r="H203" s="65">
        <v>40</v>
      </c>
      <c r="I203" s="29">
        <v>61</v>
      </c>
      <c r="J203" s="29" t="s">
        <v>2267</v>
      </c>
      <c r="K203" s="194">
        <v>26.25</v>
      </c>
      <c r="L203" s="384">
        <v>0.08</v>
      </c>
      <c r="M203" s="308">
        <v>1601.25</v>
      </c>
      <c r="N203" s="306">
        <v>1729.35</v>
      </c>
      <c r="O203" s="306"/>
      <c r="P203" s="194">
        <v>26.25</v>
      </c>
      <c r="Q203" s="194">
        <v>28.35</v>
      </c>
      <c r="R203" s="194">
        <v>525</v>
      </c>
      <c r="S203" s="194">
        <v>567</v>
      </c>
      <c r="T203" s="194">
        <v>1050</v>
      </c>
      <c r="U203" s="194">
        <v>1134</v>
      </c>
    </row>
    <row r="204" spans="1:21" ht="34.200000000000003">
      <c r="A204" s="381" t="s">
        <v>2305</v>
      </c>
      <c r="B204" s="382" t="s">
        <v>2306</v>
      </c>
      <c r="C204" s="382" t="s">
        <v>2361</v>
      </c>
      <c r="D204" s="383">
        <v>5909990994564</v>
      </c>
      <c r="E204" s="29" t="s">
        <v>2307</v>
      </c>
      <c r="F204" s="125">
        <v>1</v>
      </c>
      <c r="G204" s="103">
        <v>25</v>
      </c>
      <c r="H204" s="65">
        <v>40</v>
      </c>
      <c r="I204" s="29">
        <v>66</v>
      </c>
      <c r="J204" s="29" t="s">
        <v>2267</v>
      </c>
      <c r="K204" s="194">
        <v>63</v>
      </c>
      <c r="L204" s="384">
        <v>0.08</v>
      </c>
      <c r="M204" s="308">
        <v>4158</v>
      </c>
      <c r="N204" s="306">
        <v>4490.6400000000003</v>
      </c>
      <c r="O204" s="306"/>
      <c r="P204" s="194">
        <v>63</v>
      </c>
      <c r="Q204" s="194">
        <v>68.040000000000006</v>
      </c>
      <c r="R204" s="194">
        <v>1575</v>
      </c>
      <c r="S204" s="194">
        <v>1701</v>
      </c>
      <c r="T204" s="194">
        <v>2520</v>
      </c>
      <c r="U204" s="194">
        <v>2721.6</v>
      </c>
    </row>
    <row r="205" spans="1:21" ht="34.200000000000003">
      <c r="A205" s="381" t="s">
        <v>2308</v>
      </c>
      <c r="B205" s="128" t="s">
        <v>2309</v>
      </c>
      <c r="C205" s="382" t="s">
        <v>2362</v>
      </c>
      <c r="D205" s="383">
        <v>5909990851386</v>
      </c>
      <c r="E205" s="29" t="s">
        <v>2310</v>
      </c>
      <c r="F205" s="125">
        <v>1</v>
      </c>
      <c r="G205" s="103">
        <v>5</v>
      </c>
      <c r="H205" s="65">
        <v>12</v>
      </c>
      <c r="I205" s="29">
        <v>18</v>
      </c>
      <c r="J205" s="29" t="s">
        <v>2267</v>
      </c>
      <c r="K205" s="194">
        <v>6.51</v>
      </c>
      <c r="L205" s="384">
        <v>0.08</v>
      </c>
      <c r="M205" s="308">
        <v>117.18</v>
      </c>
      <c r="N205" s="306">
        <v>126.55</v>
      </c>
      <c r="O205" s="306"/>
      <c r="P205" s="194">
        <v>6.51</v>
      </c>
      <c r="Q205" s="194">
        <v>7.03</v>
      </c>
      <c r="R205" s="194">
        <v>32.549999999999997</v>
      </c>
      <c r="S205" s="194">
        <v>35.15</v>
      </c>
      <c r="T205" s="194">
        <v>78.12</v>
      </c>
      <c r="U205" s="194">
        <v>84.37</v>
      </c>
    </row>
    <row r="206" spans="1:21" ht="34.200000000000003">
      <c r="A206" s="381" t="s">
        <v>2311</v>
      </c>
      <c r="B206" s="128" t="s">
        <v>2312</v>
      </c>
      <c r="C206" s="382" t="s">
        <v>2363</v>
      </c>
      <c r="D206" s="383">
        <v>5909990851393</v>
      </c>
      <c r="E206" s="29" t="s">
        <v>2292</v>
      </c>
      <c r="F206" s="125">
        <v>0</v>
      </c>
      <c r="G206" s="103">
        <v>5</v>
      </c>
      <c r="H206" s="65">
        <v>12</v>
      </c>
      <c r="I206" s="29">
        <v>17</v>
      </c>
      <c r="J206" s="29" t="s">
        <v>2267</v>
      </c>
      <c r="K206" s="194">
        <v>29.4</v>
      </c>
      <c r="L206" s="384">
        <v>0.08</v>
      </c>
      <c r="M206" s="308">
        <v>499.8</v>
      </c>
      <c r="N206" s="306">
        <v>539.78</v>
      </c>
      <c r="O206" s="306"/>
      <c r="P206" s="194">
        <v>0</v>
      </c>
      <c r="Q206" s="194">
        <v>0</v>
      </c>
      <c r="R206" s="194">
        <v>147</v>
      </c>
      <c r="S206" s="194">
        <v>158.76</v>
      </c>
      <c r="T206" s="194">
        <v>352.8</v>
      </c>
      <c r="U206" s="194">
        <v>381.02</v>
      </c>
    </row>
    <row r="207" spans="1:21" ht="34.200000000000003">
      <c r="A207" s="381" t="s">
        <v>2313</v>
      </c>
      <c r="B207" s="382" t="s">
        <v>2314</v>
      </c>
      <c r="C207" s="382" t="s">
        <v>2364</v>
      </c>
      <c r="D207" s="383">
        <v>5909990976089</v>
      </c>
      <c r="E207" s="29" t="s">
        <v>2298</v>
      </c>
      <c r="F207" s="125">
        <v>1</v>
      </c>
      <c r="G207" s="103">
        <v>40</v>
      </c>
      <c r="H207" s="65">
        <v>40</v>
      </c>
      <c r="I207" s="29">
        <v>81</v>
      </c>
      <c r="J207" s="29" t="s">
        <v>2267</v>
      </c>
      <c r="K207" s="194">
        <v>77.7</v>
      </c>
      <c r="L207" s="384">
        <v>0.08</v>
      </c>
      <c r="M207" s="308">
        <v>6293.7</v>
      </c>
      <c r="N207" s="306">
        <v>6797.2</v>
      </c>
      <c r="O207" s="306"/>
      <c r="P207" s="194">
        <v>77.7</v>
      </c>
      <c r="Q207" s="194">
        <v>83.92</v>
      </c>
      <c r="R207" s="194">
        <v>3108</v>
      </c>
      <c r="S207" s="194">
        <v>3356.64</v>
      </c>
      <c r="T207" s="194">
        <v>3108</v>
      </c>
      <c r="U207" s="194">
        <v>3356.64</v>
      </c>
    </row>
    <row r="208" spans="1:21" ht="34.200000000000003">
      <c r="A208" s="381" t="s">
        <v>2315</v>
      </c>
      <c r="B208" s="382" t="s">
        <v>2316</v>
      </c>
      <c r="C208" s="382" t="s">
        <v>2365</v>
      </c>
      <c r="D208" s="383">
        <v>5909990976072</v>
      </c>
      <c r="E208" s="29" t="s">
        <v>2301</v>
      </c>
      <c r="F208" s="125">
        <v>1</v>
      </c>
      <c r="G208" s="103">
        <v>80</v>
      </c>
      <c r="H208" s="65">
        <v>20</v>
      </c>
      <c r="I208" s="29">
        <v>101</v>
      </c>
      <c r="J208" s="29" t="s">
        <v>2267</v>
      </c>
      <c r="K208" s="194">
        <v>17.32</v>
      </c>
      <c r="L208" s="384">
        <v>0.08</v>
      </c>
      <c r="M208" s="308">
        <v>1749.32</v>
      </c>
      <c r="N208" s="306">
        <v>1889.27</v>
      </c>
      <c r="O208" s="306"/>
      <c r="P208" s="194">
        <v>17.32</v>
      </c>
      <c r="Q208" s="194">
        <v>18.71</v>
      </c>
      <c r="R208" s="194">
        <v>1385.6</v>
      </c>
      <c r="S208" s="194">
        <v>1496.45</v>
      </c>
      <c r="T208" s="194">
        <v>346.4</v>
      </c>
      <c r="U208" s="194">
        <v>374.11</v>
      </c>
    </row>
    <row r="209" spans="1:21" ht="34.200000000000003">
      <c r="A209" s="381" t="s">
        <v>2317</v>
      </c>
      <c r="B209" s="382" t="s">
        <v>2318</v>
      </c>
      <c r="C209" s="382" t="s">
        <v>2366</v>
      </c>
      <c r="D209" s="383">
        <v>5909990840274</v>
      </c>
      <c r="E209" s="29" t="s">
        <v>2319</v>
      </c>
      <c r="F209" s="125">
        <v>1</v>
      </c>
      <c r="G209" s="103">
        <v>3</v>
      </c>
      <c r="H209" s="65">
        <v>30</v>
      </c>
      <c r="I209" s="29">
        <v>34</v>
      </c>
      <c r="J209" s="29" t="s">
        <v>2267</v>
      </c>
      <c r="K209" s="194">
        <v>46.2</v>
      </c>
      <c r="L209" s="384">
        <v>0.08</v>
      </c>
      <c r="M209" s="308">
        <v>1570.8</v>
      </c>
      <c r="N209" s="306">
        <v>1696.46</v>
      </c>
      <c r="O209" s="306"/>
      <c r="P209" s="194">
        <v>46.2</v>
      </c>
      <c r="Q209" s="194">
        <v>49.9</v>
      </c>
      <c r="R209" s="194">
        <v>138.6</v>
      </c>
      <c r="S209" s="194">
        <v>149.69</v>
      </c>
      <c r="T209" s="194">
        <v>1386</v>
      </c>
      <c r="U209" s="194">
        <v>1496.88</v>
      </c>
    </row>
    <row r="210" spans="1:21" ht="34.200000000000003">
      <c r="A210" s="381" t="s">
        <v>2320</v>
      </c>
      <c r="B210" s="382" t="s">
        <v>2321</v>
      </c>
      <c r="C210" s="382" t="s">
        <v>2367</v>
      </c>
      <c r="D210" s="383">
        <v>5909991037086</v>
      </c>
      <c r="E210" s="29" t="s">
        <v>2322</v>
      </c>
      <c r="F210" s="125">
        <v>1</v>
      </c>
      <c r="G210" s="103">
        <v>3</v>
      </c>
      <c r="H210" s="65">
        <v>20</v>
      </c>
      <c r="I210" s="29">
        <v>24</v>
      </c>
      <c r="J210" s="29" t="s">
        <v>2267</v>
      </c>
      <c r="K210" s="194">
        <v>70.88</v>
      </c>
      <c r="L210" s="384">
        <v>0.08</v>
      </c>
      <c r="M210" s="308">
        <v>1701.12</v>
      </c>
      <c r="N210" s="306">
        <v>1837.21</v>
      </c>
      <c r="O210" s="306"/>
      <c r="P210" s="194">
        <v>70.88</v>
      </c>
      <c r="Q210" s="194">
        <v>76.55</v>
      </c>
      <c r="R210" s="194">
        <v>212.64</v>
      </c>
      <c r="S210" s="194">
        <v>229.65</v>
      </c>
      <c r="T210" s="194">
        <v>1417.6</v>
      </c>
      <c r="U210" s="194">
        <v>1531.01</v>
      </c>
    </row>
    <row r="211" spans="1:21" ht="34.200000000000003">
      <c r="A211" s="381" t="s">
        <v>2323</v>
      </c>
      <c r="B211" s="385" t="s">
        <v>2324</v>
      </c>
      <c r="C211" s="382" t="s">
        <v>2368</v>
      </c>
      <c r="D211" s="383">
        <v>5909990984756</v>
      </c>
      <c r="E211" s="386" t="s">
        <v>2325</v>
      </c>
      <c r="F211" s="125">
        <v>0</v>
      </c>
      <c r="G211" s="103">
        <v>0</v>
      </c>
      <c r="H211" s="65">
        <v>80</v>
      </c>
      <c r="I211" s="29">
        <v>80</v>
      </c>
      <c r="J211" s="29" t="s">
        <v>2267</v>
      </c>
      <c r="K211" s="194">
        <v>67.2</v>
      </c>
      <c r="L211" s="384">
        <v>0.08</v>
      </c>
      <c r="M211" s="308">
        <v>5376</v>
      </c>
      <c r="N211" s="306">
        <v>5806.08</v>
      </c>
      <c r="O211" s="306"/>
      <c r="P211" s="194">
        <v>0</v>
      </c>
      <c r="Q211" s="194">
        <v>0</v>
      </c>
      <c r="R211" s="194">
        <v>0</v>
      </c>
      <c r="S211" s="194">
        <v>0</v>
      </c>
      <c r="T211" s="194">
        <v>5376</v>
      </c>
      <c r="U211" s="194">
        <v>5806.08</v>
      </c>
    </row>
    <row r="212" spans="1:21" ht="34.200000000000003">
      <c r="A212" s="381" t="s">
        <v>2326</v>
      </c>
      <c r="B212" s="385" t="s">
        <v>2327</v>
      </c>
      <c r="C212" s="382" t="s">
        <v>2369</v>
      </c>
      <c r="D212" s="383">
        <v>5909990984770</v>
      </c>
      <c r="E212" s="386" t="s">
        <v>2328</v>
      </c>
      <c r="F212" s="125">
        <v>0</v>
      </c>
      <c r="G212" s="103">
        <v>0</v>
      </c>
      <c r="H212" s="65">
        <v>10</v>
      </c>
      <c r="I212" s="29">
        <v>10</v>
      </c>
      <c r="J212" s="29" t="s">
        <v>2267</v>
      </c>
      <c r="K212" s="194">
        <v>271.95</v>
      </c>
      <c r="L212" s="384">
        <v>0.08</v>
      </c>
      <c r="M212" s="308">
        <v>2719.5</v>
      </c>
      <c r="N212" s="306">
        <v>2937.06</v>
      </c>
      <c r="O212" s="306"/>
      <c r="P212" s="194">
        <v>0</v>
      </c>
      <c r="Q212" s="194">
        <v>0</v>
      </c>
      <c r="R212" s="194">
        <v>0</v>
      </c>
      <c r="S212" s="194">
        <v>0</v>
      </c>
      <c r="T212" s="194">
        <v>2719.5</v>
      </c>
      <c r="U212" s="194">
        <v>2937.06</v>
      </c>
    </row>
    <row r="213" spans="1:21" ht="34.200000000000003">
      <c r="A213" s="381" t="s">
        <v>2329</v>
      </c>
      <c r="B213" s="382" t="s">
        <v>2330</v>
      </c>
      <c r="C213" s="382" t="s">
        <v>2370</v>
      </c>
      <c r="D213" s="383">
        <v>5909990669493</v>
      </c>
      <c r="E213" s="29" t="s">
        <v>2331</v>
      </c>
      <c r="F213" s="125">
        <v>0</v>
      </c>
      <c r="G213" s="103">
        <v>6</v>
      </c>
      <c r="H213" s="65">
        <v>0</v>
      </c>
      <c r="I213" s="29">
        <v>6</v>
      </c>
      <c r="J213" s="29" t="s">
        <v>2267</v>
      </c>
      <c r="K213" s="194">
        <v>24.08</v>
      </c>
      <c r="L213" s="384">
        <v>0.08</v>
      </c>
      <c r="M213" s="308">
        <v>144.47999999999999</v>
      </c>
      <c r="N213" s="306">
        <v>156.04</v>
      </c>
      <c r="O213" s="306"/>
      <c r="P213" s="194">
        <v>0</v>
      </c>
      <c r="Q213" s="194">
        <v>0</v>
      </c>
      <c r="R213" s="194">
        <v>144.47999999999999</v>
      </c>
      <c r="S213" s="194">
        <v>156.04</v>
      </c>
      <c r="T213" s="194">
        <v>0</v>
      </c>
      <c r="U213" s="194">
        <v>0</v>
      </c>
    </row>
    <row r="214" spans="1:21" ht="34.200000000000003">
      <c r="A214" s="381" t="s">
        <v>2332</v>
      </c>
      <c r="B214" s="382" t="s">
        <v>2333</v>
      </c>
      <c r="C214" s="382" t="s">
        <v>2371</v>
      </c>
      <c r="D214" s="383">
        <v>5909991412715</v>
      </c>
      <c r="E214" s="29" t="s">
        <v>2334</v>
      </c>
      <c r="F214" s="125">
        <v>1</v>
      </c>
      <c r="G214" s="103">
        <v>3</v>
      </c>
      <c r="H214" s="65">
        <v>10</v>
      </c>
      <c r="I214" s="29">
        <v>14</v>
      </c>
      <c r="J214" s="29" t="s">
        <v>2267</v>
      </c>
      <c r="K214" s="194">
        <v>31.5</v>
      </c>
      <c r="L214" s="384">
        <v>0.08</v>
      </c>
      <c r="M214" s="308">
        <v>441</v>
      </c>
      <c r="N214" s="306">
        <v>476.28</v>
      </c>
      <c r="O214" s="306"/>
      <c r="P214" s="194">
        <v>31.5</v>
      </c>
      <c r="Q214" s="194">
        <v>34.020000000000003</v>
      </c>
      <c r="R214" s="194">
        <v>94.5</v>
      </c>
      <c r="S214" s="194">
        <v>102.06</v>
      </c>
      <c r="T214" s="194">
        <v>315</v>
      </c>
      <c r="U214" s="194">
        <v>340.2</v>
      </c>
    </row>
    <row r="215" spans="1:21" ht="22.8">
      <c r="A215" s="381" t="s">
        <v>2335</v>
      </c>
      <c r="B215" s="382" t="s">
        <v>2336</v>
      </c>
      <c r="C215" s="382" t="s">
        <v>2372</v>
      </c>
      <c r="D215" s="383">
        <v>5909991246563</v>
      </c>
      <c r="E215" s="29" t="s">
        <v>2337</v>
      </c>
      <c r="F215" s="125">
        <v>30</v>
      </c>
      <c r="G215" s="103">
        <v>10</v>
      </c>
      <c r="H215" s="65">
        <v>25</v>
      </c>
      <c r="I215" s="29">
        <v>65</v>
      </c>
      <c r="J215" s="29" t="s">
        <v>2267</v>
      </c>
      <c r="K215" s="194">
        <v>183.8</v>
      </c>
      <c r="L215" s="384">
        <v>0.08</v>
      </c>
      <c r="M215" s="308">
        <v>11947</v>
      </c>
      <c r="N215" s="306">
        <v>12902.76</v>
      </c>
      <c r="O215" s="306"/>
      <c r="P215" s="194">
        <v>5514</v>
      </c>
      <c r="Q215" s="194">
        <v>5955.12</v>
      </c>
      <c r="R215" s="194">
        <v>1838</v>
      </c>
      <c r="S215" s="194">
        <v>1985.04</v>
      </c>
      <c r="T215" s="194">
        <v>4595</v>
      </c>
      <c r="U215" s="194">
        <v>4962.6000000000004</v>
      </c>
    </row>
    <row r="216" spans="1:21" ht="34.200000000000003">
      <c r="A216" s="381" t="s">
        <v>2338</v>
      </c>
      <c r="B216" s="382" t="s">
        <v>2339</v>
      </c>
      <c r="C216" s="382" t="s">
        <v>2373</v>
      </c>
      <c r="D216" s="383">
        <v>5909990055234</v>
      </c>
      <c r="E216" s="29" t="s">
        <v>2340</v>
      </c>
      <c r="F216" s="125">
        <v>90</v>
      </c>
      <c r="G216" s="103">
        <v>300</v>
      </c>
      <c r="H216" s="65">
        <v>30</v>
      </c>
      <c r="I216" s="29">
        <v>420</v>
      </c>
      <c r="J216" s="29" t="s">
        <v>2267</v>
      </c>
      <c r="K216" s="194">
        <v>9.4499999999999993</v>
      </c>
      <c r="L216" s="384">
        <v>0.08</v>
      </c>
      <c r="M216" s="308">
        <v>3969</v>
      </c>
      <c r="N216" s="306">
        <v>4286.5200000000004</v>
      </c>
      <c r="O216" s="306"/>
      <c r="P216" s="194">
        <v>850.5</v>
      </c>
      <c r="Q216" s="194">
        <v>918.54</v>
      </c>
      <c r="R216" s="194">
        <v>2835</v>
      </c>
      <c r="S216" s="194">
        <v>3061.8</v>
      </c>
      <c r="T216" s="194">
        <v>283.5</v>
      </c>
      <c r="U216" s="194">
        <v>306.18</v>
      </c>
    </row>
    <row r="217" spans="1:21" ht="22.8">
      <c r="A217" s="381" t="s">
        <v>2341</v>
      </c>
      <c r="B217" s="382" t="s">
        <v>2342</v>
      </c>
      <c r="C217" s="382" t="s">
        <v>2374</v>
      </c>
      <c r="D217" s="383">
        <v>5909990001811</v>
      </c>
      <c r="E217" s="29" t="s">
        <v>2343</v>
      </c>
      <c r="F217" s="125">
        <v>35</v>
      </c>
      <c r="G217" s="103">
        <v>0</v>
      </c>
      <c r="H217" s="65">
        <v>1</v>
      </c>
      <c r="I217" s="29">
        <v>36</v>
      </c>
      <c r="J217" s="29" t="s">
        <v>2267</v>
      </c>
      <c r="K217" s="194">
        <v>28.12</v>
      </c>
      <c r="L217" s="384">
        <v>0.08</v>
      </c>
      <c r="M217" s="308">
        <v>1012.32</v>
      </c>
      <c r="N217" s="306">
        <v>1093.31</v>
      </c>
      <c r="O217" s="306"/>
      <c r="P217" s="194">
        <v>984.2</v>
      </c>
      <c r="Q217" s="194">
        <v>1062.94</v>
      </c>
      <c r="R217" s="194">
        <v>0</v>
      </c>
      <c r="S217" s="194">
        <v>0</v>
      </c>
      <c r="T217" s="194">
        <v>28.12</v>
      </c>
      <c r="U217" s="194">
        <v>30.37</v>
      </c>
    </row>
    <row r="218" spans="1:21" ht="22.8">
      <c r="A218" s="381" t="s">
        <v>2344</v>
      </c>
      <c r="B218" s="382" t="s">
        <v>2345</v>
      </c>
      <c r="C218" s="382" t="s">
        <v>2375</v>
      </c>
      <c r="D218" s="383">
        <v>5909990994717</v>
      </c>
      <c r="E218" s="29" t="s">
        <v>2346</v>
      </c>
      <c r="F218" s="125">
        <v>5</v>
      </c>
      <c r="G218" s="103">
        <v>10</v>
      </c>
      <c r="H218" s="65">
        <v>22</v>
      </c>
      <c r="I218" s="29">
        <v>37</v>
      </c>
      <c r="J218" s="29" t="s">
        <v>2267</v>
      </c>
      <c r="K218" s="194">
        <v>28.35</v>
      </c>
      <c r="L218" s="384">
        <v>0.08</v>
      </c>
      <c r="M218" s="308">
        <v>1048.95</v>
      </c>
      <c r="N218" s="306">
        <v>1132.8699999999999</v>
      </c>
      <c r="O218" s="306"/>
      <c r="P218" s="194">
        <v>141.75</v>
      </c>
      <c r="Q218" s="194">
        <v>153.09</v>
      </c>
      <c r="R218" s="194">
        <v>283.5</v>
      </c>
      <c r="S218" s="194">
        <v>306.18</v>
      </c>
      <c r="T218" s="194">
        <v>623.70000000000005</v>
      </c>
      <c r="U218" s="194">
        <v>673.6</v>
      </c>
    </row>
    <row r="219" spans="1:21" ht="57">
      <c r="A219" s="381" t="s">
        <v>2347</v>
      </c>
      <c r="B219" s="382" t="s">
        <v>2348</v>
      </c>
      <c r="C219" s="382" t="s">
        <v>2376</v>
      </c>
      <c r="D219" s="383">
        <v>5413760229102</v>
      </c>
      <c r="E219" s="29" t="s">
        <v>2349</v>
      </c>
      <c r="F219" s="125">
        <v>0</v>
      </c>
      <c r="G219" s="103">
        <v>5</v>
      </c>
      <c r="H219" s="65">
        <v>0</v>
      </c>
      <c r="I219" s="29">
        <v>5</v>
      </c>
      <c r="J219" s="29" t="s">
        <v>2267</v>
      </c>
      <c r="K219" s="194">
        <v>17.18</v>
      </c>
      <c r="L219" s="384">
        <v>0.08</v>
      </c>
      <c r="M219" s="308">
        <v>85.9</v>
      </c>
      <c r="N219" s="306">
        <v>92.77</v>
      </c>
      <c r="O219" s="306"/>
      <c r="P219" s="194">
        <v>0</v>
      </c>
      <c r="Q219" s="194">
        <v>0</v>
      </c>
      <c r="R219" s="194">
        <v>85.9</v>
      </c>
      <c r="S219" s="194">
        <v>92.77</v>
      </c>
      <c r="T219" s="194">
        <v>0</v>
      </c>
      <c r="U219" s="194">
        <v>0</v>
      </c>
    </row>
    <row r="220" spans="1:21">
      <c r="A220" s="475" t="s">
        <v>2350</v>
      </c>
      <c r="B220" s="476"/>
      <c r="C220" s="427"/>
      <c r="D220" s="427"/>
      <c r="E220" s="427"/>
      <c r="F220" s="427"/>
      <c r="G220" s="427"/>
      <c r="H220" s="427"/>
      <c r="I220" s="427"/>
      <c r="J220" s="427"/>
      <c r="K220" s="427"/>
      <c r="L220" s="427"/>
      <c r="M220" s="409">
        <v>74704.42</v>
      </c>
      <c r="N220" s="410">
        <v>80680.77</v>
      </c>
      <c r="O220" s="410"/>
      <c r="P220" s="86">
        <v>13219.46</v>
      </c>
      <c r="Q220" s="86">
        <v>14277.03</v>
      </c>
      <c r="R220" s="86">
        <v>23154.32</v>
      </c>
      <c r="S220" s="86">
        <v>25006.66</v>
      </c>
      <c r="T220" s="86">
        <v>38330.639999999999</v>
      </c>
      <c r="U220" s="86">
        <v>41397.089999999997</v>
      </c>
    </row>
    <row r="221" spans="1:21">
      <c r="A221" s="120"/>
      <c r="B221" s="387"/>
      <c r="C221" s="453"/>
      <c r="D221" s="120"/>
      <c r="E221" s="120"/>
      <c r="F221" s="120"/>
      <c r="G221" s="152"/>
      <c r="H221" s="388"/>
      <c r="I221" s="389"/>
      <c r="J221" s="389"/>
      <c r="K221" s="390"/>
      <c r="L221" s="389"/>
      <c r="M221" s="391"/>
      <c r="N221" s="391"/>
      <c r="O221" s="391"/>
      <c r="P221" s="46"/>
      <c r="Q221" s="46"/>
      <c r="R221" s="46"/>
      <c r="S221" s="46"/>
      <c r="T221" s="46"/>
      <c r="U221" s="46"/>
    </row>
    <row r="222" spans="1:21">
      <c r="A222" s="120"/>
      <c r="B222" s="91"/>
      <c r="C222" s="453"/>
      <c r="D222" s="120"/>
      <c r="E222" s="120"/>
      <c r="F222" s="120"/>
      <c r="G222" s="152"/>
      <c r="H222" s="388"/>
      <c r="I222" s="42"/>
      <c r="J222" s="42"/>
      <c r="K222" s="391"/>
      <c r="L222" s="42"/>
      <c r="M222" s="391"/>
      <c r="N222" s="391"/>
      <c r="O222" s="391"/>
      <c r="P222" s="90">
        <v>74704.42</v>
      </c>
      <c r="Q222" s="90"/>
      <c r="R222" s="90"/>
      <c r="S222" s="90"/>
      <c r="T222" s="90"/>
      <c r="U222" s="46"/>
    </row>
    <row r="223" spans="1:21">
      <c r="A223" s="46" t="s">
        <v>641</v>
      </c>
      <c r="B223" s="91"/>
      <c r="C223" s="453"/>
      <c r="D223" s="120"/>
      <c r="E223" s="120"/>
      <c r="F223" s="120"/>
      <c r="G223" s="152"/>
      <c r="H223" s="388"/>
      <c r="I223" s="42"/>
      <c r="J223" s="42"/>
      <c r="K223" s="391"/>
      <c r="L223" s="42"/>
      <c r="M223" s="391"/>
      <c r="N223" s="391"/>
      <c r="O223" s="391"/>
      <c r="P223" s="90"/>
      <c r="Q223" s="90"/>
      <c r="R223" s="90"/>
      <c r="S223" s="90"/>
      <c r="T223" s="90"/>
      <c r="U223" s="46"/>
    </row>
    <row r="224" spans="1:21">
      <c r="A224" s="46"/>
      <c r="B224" s="46"/>
      <c r="C224" s="43"/>
      <c r="D224" s="89"/>
      <c r="E224" s="89"/>
      <c r="F224" s="89"/>
      <c r="G224" s="89"/>
      <c r="H224" s="89"/>
      <c r="I224" s="42"/>
      <c r="J224" s="42"/>
      <c r="K224" s="46"/>
      <c r="L224" s="48"/>
      <c r="M224" s="48"/>
      <c r="N224" s="46"/>
      <c r="O224" s="46"/>
      <c r="P224" s="90"/>
      <c r="Q224" s="90"/>
      <c r="R224" s="90"/>
      <c r="S224" s="46"/>
      <c r="T224" s="90"/>
      <c r="U224" s="46"/>
    </row>
    <row r="225" spans="1:21">
      <c r="C225" s="1"/>
      <c r="I225"/>
      <c r="M225"/>
      <c r="N225"/>
      <c r="O225"/>
      <c r="P225"/>
      <c r="Q225"/>
      <c r="R225"/>
      <c r="S225"/>
      <c r="T225"/>
      <c r="U225"/>
    </row>
    <row r="226" spans="1:21">
      <c r="A226" s="193" t="s">
        <v>2351</v>
      </c>
      <c r="C226" s="1"/>
      <c r="I226"/>
      <c r="M226"/>
      <c r="N226"/>
      <c r="O226"/>
      <c r="P226"/>
      <c r="Q226"/>
      <c r="R226"/>
      <c r="S226"/>
      <c r="T226"/>
      <c r="U226"/>
    </row>
    <row r="227" spans="1:21">
      <c r="A227" s="193" t="s">
        <v>2352</v>
      </c>
      <c r="C227" s="1"/>
      <c r="I227"/>
      <c r="M227"/>
      <c r="N227"/>
      <c r="O227"/>
      <c r="P227"/>
      <c r="Q227"/>
      <c r="R227"/>
      <c r="S227"/>
      <c r="T227"/>
      <c r="U227"/>
    </row>
    <row r="228" spans="1:21">
      <c r="C228" s="1"/>
      <c r="I228"/>
      <c r="M228"/>
      <c r="N228"/>
      <c r="O228"/>
      <c r="P228"/>
      <c r="Q228"/>
      <c r="R228"/>
      <c r="S228"/>
      <c r="T228"/>
      <c r="U228"/>
    </row>
    <row r="229" spans="1:21">
      <c r="C229" s="1"/>
      <c r="I229"/>
      <c r="M229"/>
      <c r="N229"/>
      <c r="O229"/>
      <c r="P229"/>
      <c r="Q229"/>
      <c r="R229"/>
      <c r="S229"/>
      <c r="T229"/>
      <c r="U229"/>
    </row>
    <row r="230" spans="1:21">
      <c r="A230" s="193" t="s">
        <v>642</v>
      </c>
      <c r="C230" s="1"/>
      <c r="I230"/>
      <c r="M230"/>
      <c r="N230"/>
      <c r="O230"/>
      <c r="P230"/>
      <c r="Q230"/>
      <c r="R230"/>
      <c r="S230"/>
      <c r="T230"/>
      <c r="U230"/>
    </row>
    <row r="231" spans="1:21">
      <c r="A231" s="137"/>
      <c r="B231" s="193"/>
      <c r="M231"/>
      <c r="N231"/>
      <c r="O231"/>
      <c r="P231"/>
      <c r="Q231"/>
      <c r="R231"/>
      <c r="S231"/>
      <c r="T231"/>
      <c r="U231"/>
    </row>
    <row r="232" spans="1:21">
      <c r="A232" s="196"/>
      <c r="B232" s="197"/>
      <c r="C232" s="351"/>
      <c r="D232" s="197"/>
      <c r="E232" s="196"/>
      <c r="F232" s="196"/>
      <c r="G232" s="196"/>
      <c r="H232" s="196"/>
      <c r="M232" s="153"/>
      <c r="N232"/>
      <c r="O232"/>
      <c r="P232"/>
      <c r="Q232"/>
      <c r="R232"/>
      <c r="S232"/>
      <c r="T232"/>
      <c r="U232"/>
    </row>
    <row r="233" spans="1:21">
      <c r="A233" s="198" t="s">
        <v>933</v>
      </c>
      <c r="B233" s="198"/>
      <c r="C233" s="351"/>
      <c r="D233" s="198"/>
      <c r="E233" s="198"/>
      <c r="F233" s="199" t="s">
        <v>547</v>
      </c>
      <c r="G233" s="200"/>
      <c r="H233" s="199"/>
      <c r="M233" s="153"/>
      <c r="N233"/>
      <c r="O233"/>
      <c r="P233"/>
      <c r="Q233"/>
      <c r="R233"/>
      <c r="S233"/>
      <c r="T233"/>
      <c r="U233"/>
    </row>
    <row r="234" spans="1:21" ht="20.399999999999999">
      <c r="A234" s="52"/>
      <c r="B234" s="53"/>
      <c r="C234" s="55"/>
      <c r="D234" s="422"/>
      <c r="E234" s="422"/>
      <c r="F234" s="54" t="s">
        <v>548</v>
      </c>
      <c r="G234" s="157" t="s">
        <v>549</v>
      </c>
      <c r="H234" s="150" t="s">
        <v>550</v>
      </c>
      <c r="I234" s="54" t="s">
        <v>551</v>
      </c>
      <c r="J234" s="52"/>
      <c r="K234" s="52"/>
      <c r="L234" s="55"/>
      <c r="M234" s="52"/>
      <c r="N234" s="52"/>
      <c r="O234" s="52"/>
      <c r="P234" s="46"/>
      <c r="Q234" s="46"/>
      <c r="R234" s="46"/>
      <c r="S234" s="46"/>
      <c r="T234" s="46"/>
      <c r="U234" s="46"/>
    </row>
    <row r="235" spans="1:21" ht="40.799999999999997">
      <c r="A235" s="56" t="s">
        <v>552</v>
      </c>
      <c r="B235" s="56" t="s">
        <v>553</v>
      </c>
      <c r="C235" s="322" t="s">
        <v>554</v>
      </c>
      <c r="D235" s="322" t="s">
        <v>555</v>
      </c>
      <c r="E235" s="56" t="s">
        <v>556</v>
      </c>
      <c r="F235" s="56" t="s">
        <v>557</v>
      </c>
      <c r="G235" s="158" t="s">
        <v>557</v>
      </c>
      <c r="H235" s="150" t="s">
        <v>557</v>
      </c>
      <c r="I235" s="56" t="s">
        <v>699</v>
      </c>
      <c r="J235" s="56" t="s">
        <v>560</v>
      </c>
      <c r="K235" s="58" t="s">
        <v>561</v>
      </c>
      <c r="L235" s="56" t="s">
        <v>562</v>
      </c>
      <c r="M235" s="159" t="s">
        <v>563</v>
      </c>
      <c r="N235" s="56" t="s">
        <v>564</v>
      </c>
      <c r="O235" s="54"/>
      <c r="P235" s="465" t="s">
        <v>565</v>
      </c>
      <c r="Q235" s="465"/>
      <c r="R235" s="464" t="s">
        <v>566</v>
      </c>
      <c r="S235" s="464"/>
      <c r="T235" s="465" t="s">
        <v>567</v>
      </c>
      <c r="U235" s="465"/>
    </row>
    <row r="236" spans="1:21" ht="34.200000000000003">
      <c r="A236" s="419" t="s">
        <v>934</v>
      </c>
      <c r="B236" s="60" t="s">
        <v>935</v>
      </c>
      <c r="C236" s="17" t="s">
        <v>112</v>
      </c>
      <c r="D236" s="292">
        <v>4022495077653</v>
      </c>
      <c r="E236" s="202" t="s">
        <v>936</v>
      </c>
      <c r="F236" s="203">
        <v>0</v>
      </c>
      <c r="G236" s="204">
        <v>150</v>
      </c>
      <c r="H236" s="205">
        <v>0</v>
      </c>
      <c r="I236" s="206">
        <v>150</v>
      </c>
      <c r="J236" s="66" t="s">
        <v>2267</v>
      </c>
      <c r="K236" s="314">
        <v>1</v>
      </c>
      <c r="L236" s="25">
        <v>0.08</v>
      </c>
      <c r="M236" s="308">
        <v>150</v>
      </c>
      <c r="N236" s="309">
        <v>162</v>
      </c>
      <c r="O236" s="309"/>
      <c r="P236" s="194">
        <v>0</v>
      </c>
      <c r="Q236" s="194">
        <v>0</v>
      </c>
      <c r="R236" s="194">
        <v>150</v>
      </c>
      <c r="S236" s="194">
        <v>162</v>
      </c>
      <c r="T236" s="194">
        <v>0</v>
      </c>
      <c r="U236" s="194">
        <v>0</v>
      </c>
    </row>
    <row r="237" spans="1:21" ht="34.200000000000003">
      <c r="A237" s="419" t="s">
        <v>937</v>
      </c>
      <c r="B237" s="60" t="s">
        <v>938</v>
      </c>
      <c r="C237" s="17" t="s">
        <v>113</v>
      </c>
      <c r="D237" s="292">
        <v>5909991220518</v>
      </c>
      <c r="E237" s="202" t="s">
        <v>939</v>
      </c>
      <c r="F237" s="203">
        <v>0</v>
      </c>
      <c r="G237" s="207">
        <v>300</v>
      </c>
      <c r="H237" s="205">
        <v>0</v>
      </c>
      <c r="I237" s="206">
        <v>300</v>
      </c>
      <c r="J237" s="66" t="s">
        <v>2267</v>
      </c>
      <c r="K237" s="314">
        <v>6211.39</v>
      </c>
      <c r="L237" s="25">
        <v>0.08</v>
      </c>
      <c r="M237" s="308">
        <v>1863417</v>
      </c>
      <c r="N237" s="309">
        <v>2012490.36</v>
      </c>
      <c r="O237" s="309"/>
      <c r="P237" s="194">
        <v>0</v>
      </c>
      <c r="Q237" s="194">
        <v>0</v>
      </c>
      <c r="R237" s="194">
        <v>1863417</v>
      </c>
      <c r="S237" s="194">
        <v>2012490.36</v>
      </c>
      <c r="T237" s="194">
        <v>0</v>
      </c>
      <c r="U237" s="194">
        <v>0</v>
      </c>
    </row>
    <row r="238" spans="1:21" ht="34.200000000000003">
      <c r="A238" s="419" t="s">
        <v>940</v>
      </c>
      <c r="B238" s="82" t="s">
        <v>941</v>
      </c>
      <c r="C238" s="17" t="s">
        <v>114</v>
      </c>
      <c r="D238" s="292">
        <v>5909991220501</v>
      </c>
      <c r="E238" s="208" t="s">
        <v>942</v>
      </c>
      <c r="F238" s="209">
        <v>0</v>
      </c>
      <c r="G238" s="210">
        <v>150</v>
      </c>
      <c r="H238" s="211">
        <v>0</v>
      </c>
      <c r="I238" s="206">
        <v>150</v>
      </c>
      <c r="J238" s="66" t="s">
        <v>2267</v>
      </c>
      <c r="K238" s="314">
        <v>2484.56</v>
      </c>
      <c r="L238" s="25">
        <v>0.08</v>
      </c>
      <c r="M238" s="308">
        <v>372684</v>
      </c>
      <c r="N238" s="310">
        <v>402498.72</v>
      </c>
      <c r="O238" s="310"/>
      <c r="P238" s="194">
        <v>0</v>
      </c>
      <c r="Q238" s="194">
        <v>0</v>
      </c>
      <c r="R238" s="194">
        <v>372684</v>
      </c>
      <c r="S238" s="194">
        <v>402498.72</v>
      </c>
      <c r="T238" s="194">
        <v>0</v>
      </c>
      <c r="U238" s="194">
        <v>0</v>
      </c>
    </row>
    <row r="239" spans="1:21">
      <c r="A239" s="455" t="s">
        <v>943</v>
      </c>
      <c r="B239" s="456"/>
      <c r="C239" s="426"/>
      <c r="D239" s="426"/>
      <c r="E239" s="426"/>
      <c r="F239" s="426"/>
      <c r="G239" s="426"/>
      <c r="H239" s="426"/>
      <c r="I239" s="426"/>
      <c r="J239" s="426"/>
      <c r="K239" s="426"/>
      <c r="L239" s="426"/>
      <c r="M239" s="374">
        <v>2236251</v>
      </c>
      <c r="N239" s="377">
        <v>2415151.08</v>
      </c>
      <c r="O239" s="377"/>
      <c r="P239" s="194">
        <v>0</v>
      </c>
      <c r="Q239" s="194">
        <v>0</v>
      </c>
      <c r="R239" s="194">
        <v>2236251</v>
      </c>
      <c r="S239" s="194">
        <v>2415151.08</v>
      </c>
      <c r="T239" s="194">
        <v>0</v>
      </c>
      <c r="U239" s="194">
        <v>0</v>
      </c>
    </row>
    <row r="240" spans="1:21">
      <c r="G240" s="212"/>
      <c r="H240" s="212"/>
      <c r="M240"/>
      <c r="N240"/>
      <c r="O240"/>
      <c r="P240" s="213"/>
      <c r="Q240" s="213"/>
      <c r="R240"/>
      <c r="S240"/>
      <c r="T240"/>
      <c r="U240"/>
    </row>
    <row r="241" spans="1:22">
      <c r="A241" s="193" t="s">
        <v>944</v>
      </c>
      <c r="B241" s="120"/>
      <c r="G241" s="212"/>
      <c r="H241" s="212"/>
      <c r="M241"/>
      <c r="N241"/>
      <c r="O241"/>
      <c r="P241" s="214">
        <v>2236251</v>
      </c>
      <c r="Q241" s="214"/>
      <c r="R241" s="214"/>
      <c r="S241"/>
      <c r="T241"/>
      <c r="U241"/>
    </row>
    <row r="242" spans="1:22">
      <c r="G242" s="212"/>
      <c r="H242" s="212"/>
      <c r="M242"/>
      <c r="N242"/>
      <c r="O242"/>
      <c r="P242" s="214"/>
      <c r="Q242" s="214"/>
      <c r="R242"/>
      <c r="S242"/>
      <c r="T242"/>
      <c r="U242"/>
    </row>
    <row r="243" spans="1:22">
      <c r="A243" s="46" t="s">
        <v>641</v>
      </c>
      <c r="B243" s="46"/>
      <c r="C243" s="123"/>
      <c r="D243" s="89"/>
      <c r="E243" s="89"/>
      <c r="F243" s="89"/>
      <c r="G243" s="89"/>
      <c r="H243" s="89"/>
      <c r="I243" s="89"/>
      <c r="J243" s="42"/>
      <c r="K243" s="46"/>
      <c r="L243" s="48"/>
      <c r="M243" s="48"/>
      <c r="N243" s="46"/>
      <c r="O243" s="46"/>
      <c r="P243" s="90"/>
      <c r="Q243" s="90"/>
      <c r="R243" s="90"/>
      <c r="S243" s="46"/>
      <c r="T243" s="90"/>
      <c r="U243" s="46"/>
    </row>
    <row r="244" spans="1:22">
      <c r="A244" s="46"/>
      <c r="B244" s="46"/>
      <c r="C244" s="123"/>
      <c r="D244" s="89"/>
      <c r="E244" s="89"/>
      <c r="F244" s="46"/>
      <c r="G244" s="46"/>
      <c r="H244" s="46"/>
      <c r="I244" s="89"/>
      <c r="J244" s="42"/>
      <c r="K244" s="46"/>
      <c r="L244" s="48"/>
      <c r="M244" s="48"/>
      <c r="N244" s="46"/>
      <c r="O244" s="46"/>
      <c r="P244" s="90"/>
      <c r="Q244" s="90"/>
      <c r="R244" s="46"/>
      <c r="S244" s="46"/>
      <c r="T244" s="46"/>
      <c r="U244" s="46"/>
    </row>
    <row r="245" spans="1:22">
      <c r="A245" s="46" t="s">
        <v>642</v>
      </c>
      <c r="B245" s="46"/>
      <c r="C245" s="123"/>
      <c r="D245" s="89"/>
      <c r="E245" s="89"/>
      <c r="F245" s="89"/>
      <c r="G245" s="89"/>
      <c r="H245" s="89"/>
      <c r="I245" s="89"/>
      <c r="J245" s="42"/>
      <c r="K245" s="46"/>
      <c r="L245" s="48"/>
      <c r="M245" s="48"/>
      <c r="N245" s="46"/>
      <c r="O245" s="46"/>
      <c r="P245" s="90"/>
      <c r="Q245" s="90"/>
      <c r="R245" s="46"/>
      <c r="S245" s="46"/>
      <c r="T245" s="46"/>
      <c r="U245" s="46"/>
    </row>
    <row r="246" spans="1:22">
      <c r="M246"/>
      <c r="N246"/>
      <c r="O246"/>
      <c r="P246"/>
      <c r="Q246"/>
      <c r="R246"/>
      <c r="S246"/>
      <c r="T246"/>
      <c r="U246"/>
    </row>
    <row r="247" spans="1:22">
      <c r="M247"/>
      <c r="N247"/>
      <c r="O247"/>
      <c r="P247"/>
      <c r="Q247"/>
      <c r="R247"/>
      <c r="S247"/>
      <c r="T247"/>
      <c r="U247"/>
    </row>
    <row r="248" spans="1:22">
      <c r="M248"/>
      <c r="N248"/>
      <c r="O248"/>
      <c r="P248"/>
      <c r="Q248"/>
      <c r="R248"/>
      <c r="S248"/>
      <c r="T248"/>
      <c r="U248"/>
    </row>
    <row r="249" spans="1:22">
      <c r="A249" s="220" t="s">
        <v>946</v>
      </c>
      <c r="B249" s="221"/>
      <c r="C249" s="55"/>
      <c r="D249" s="168"/>
      <c r="E249" s="153"/>
      <c r="F249" s="153" t="s">
        <v>547</v>
      </c>
      <c r="G249" s="217"/>
      <c r="H249" s="217"/>
      <c r="I249" s="168"/>
      <c r="J249" s="168"/>
      <c r="K249" s="218"/>
      <c r="L249" s="168"/>
      <c r="M249" s="219"/>
      <c r="N249" s="219"/>
      <c r="O249" s="219"/>
      <c r="P249" s="153"/>
      <c r="Q249" s="153"/>
      <c r="R249" s="153"/>
      <c r="S249" s="153"/>
      <c r="T249" s="153"/>
      <c r="U249" s="153"/>
    </row>
    <row r="250" spans="1:22" ht="20.399999999999999">
      <c r="A250" s="52"/>
      <c r="B250" s="53"/>
      <c r="C250" s="55"/>
      <c r="D250" s="422"/>
      <c r="E250" s="422"/>
      <c r="F250" s="54" t="s">
        <v>548</v>
      </c>
      <c r="G250" s="54" t="s">
        <v>549</v>
      </c>
      <c r="H250" s="54" t="s">
        <v>550</v>
      </c>
      <c r="I250" s="54" t="s">
        <v>551</v>
      </c>
      <c r="J250" s="52"/>
      <c r="K250" s="55"/>
      <c r="L250" s="55"/>
      <c r="M250" s="52"/>
      <c r="N250" s="52"/>
      <c r="O250" s="52"/>
      <c r="P250" s="153"/>
      <c r="Q250" s="153"/>
      <c r="R250" s="153"/>
      <c r="S250" s="153"/>
      <c r="T250" s="153"/>
      <c r="U250" s="153"/>
    </row>
    <row r="251" spans="1:22" ht="40.799999999999997">
      <c r="A251" s="56" t="s">
        <v>552</v>
      </c>
      <c r="B251" s="54" t="s">
        <v>553</v>
      </c>
      <c r="C251" s="57" t="s">
        <v>554</v>
      </c>
      <c r="D251" s="57" t="s">
        <v>555</v>
      </c>
      <c r="E251" s="54" t="s">
        <v>556</v>
      </c>
      <c r="F251" s="54" t="s">
        <v>557</v>
      </c>
      <c r="G251" s="54" t="s">
        <v>557</v>
      </c>
      <c r="H251" s="54" t="s">
        <v>557</v>
      </c>
      <c r="I251" s="54" t="s">
        <v>699</v>
      </c>
      <c r="J251" s="54" t="s">
        <v>560</v>
      </c>
      <c r="K251" s="222" t="s">
        <v>561</v>
      </c>
      <c r="L251" s="54" t="s">
        <v>562</v>
      </c>
      <c r="M251" s="223" t="s">
        <v>563</v>
      </c>
      <c r="N251" s="54" t="s">
        <v>564</v>
      </c>
      <c r="O251" s="54"/>
      <c r="P251" s="461" t="s">
        <v>565</v>
      </c>
      <c r="Q251" s="461"/>
      <c r="R251" s="460" t="s">
        <v>566</v>
      </c>
      <c r="S251" s="460"/>
      <c r="T251" s="461" t="s">
        <v>567</v>
      </c>
      <c r="U251" s="461"/>
    </row>
    <row r="252" spans="1:22" ht="34.200000000000003">
      <c r="A252" s="224" t="s">
        <v>947</v>
      </c>
      <c r="B252" s="129" t="s">
        <v>948</v>
      </c>
      <c r="C252" s="17" t="s">
        <v>115</v>
      </c>
      <c r="D252" s="292">
        <v>5909990109920</v>
      </c>
      <c r="E252" s="56" t="s">
        <v>949</v>
      </c>
      <c r="F252" s="225">
        <v>2</v>
      </c>
      <c r="G252" s="178">
        <v>0</v>
      </c>
      <c r="H252" s="179">
        <v>0</v>
      </c>
      <c r="I252" s="141">
        <v>2</v>
      </c>
      <c r="J252" s="66" t="s">
        <v>2267</v>
      </c>
      <c r="K252" s="314">
        <v>8.25</v>
      </c>
      <c r="L252" s="25">
        <v>0.08</v>
      </c>
      <c r="M252" s="226">
        <v>16.5</v>
      </c>
      <c r="N252" s="226">
        <v>17.82</v>
      </c>
      <c r="O252" s="226"/>
      <c r="P252" s="194">
        <v>16.5</v>
      </c>
      <c r="Q252" s="194">
        <v>17.82</v>
      </c>
      <c r="R252" s="194">
        <v>0</v>
      </c>
      <c r="S252" s="194">
        <v>0</v>
      </c>
      <c r="T252" s="194">
        <v>0</v>
      </c>
      <c r="U252" s="194">
        <v>0</v>
      </c>
      <c r="V252" s="213"/>
    </row>
    <row r="253" spans="1:22" ht="34.200000000000003">
      <c r="A253" s="224" t="s">
        <v>950</v>
      </c>
      <c r="B253" s="140" t="s">
        <v>951</v>
      </c>
      <c r="C253" s="17" t="s">
        <v>116</v>
      </c>
      <c r="D253" s="292">
        <v>5907626708035</v>
      </c>
      <c r="E253" s="56" t="s">
        <v>952</v>
      </c>
      <c r="F253" s="329">
        <v>2</v>
      </c>
      <c r="G253" s="330">
        <v>2</v>
      </c>
      <c r="H253" s="331">
        <v>0</v>
      </c>
      <c r="I253" s="328">
        <v>4</v>
      </c>
      <c r="J253" s="322" t="s">
        <v>4</v>
      </c>
      <c r="K253" s="314">
        <v>14.52</v>
      </c>
      <c r="L253" s="25">
        <v>0.08</v>
      </c>
      <c r="M253" s="226">
        <v>58.08</v>
      </c>
      <c r="N253" s="226">
        <v>62.73</v>
      </c>
      <c r="O253" s="226"/>
      <c r="P253" s="194">
        <v>29.04</v>
      </c>
      <c r="Q253" s="194">
        <v>31.36</v>
      </c>
      <c r="R253" s="194">
        <v>29.04</v>
      </c>
      <c r="S253" s="194">
        <v>31.36</v>
      </c>
      <c r="T253" s="194">
        <v>0</v>
      </c>
      <c r="U253" s="194">
        <v>0</v>
      </c>
      <c r="V253" s="213"/>
    </row>
    <row r="254" spans="1:22" ht="34.200000000000003">
      <c r="A254" s="224" t="s">
        <v>953</v>
      </c>
      <c r="B254" s="129" t="s">
        <v>954</v>
      </c>
      <c r="C254" s="17" t="s">
        <v>117</v>
      </c>
      <c r="D254" s="292">
        <v>5909990109319</v>
      </c>
      <c r="E254" s="56" t="s">
        <v>955</v>
      </c>
      <c r="F254" s="225">
        <v>25</v>
      </c>
      <c r="G254" s="178">
        <v>35</v>
      </c>
      <c r="H254" s="179">
        <v>1</v>
      </c>
      <c r="I254" s="141">
        <v>61</v>
      </c>
      <c r="J254" s="66" t="s">
        <v>2267</v>
      </c>
      <c r="K254" s="314">
        <v>8.56</v>
      </c>
      <c r="L254" s="25">
        <v>0.08</v>
      </c>
      <c r="M254" s="226">
        <v>522.16</v>
      </c>
      <c r="N254" s="226">
        <v>563.92999999999995</v>
      </c>
      <c r="O254" s="226"/>
      <c r="P254" s="194">
        <v>214</v>
      </c>
      <c r="Q254" s="194">
        <v>231.12</v>
      </c>
      <c r="R254" s="194">
        <v>299.60000000000002</v>
      </c>
      <c r="S254" s="194">
        <v>323.57</v>
      </c>
      <c r="T254" s="194">
        <v>8.56</v>
      </c>
      <c r="U254" s="194">
        <v>9.24</v>
      </c>
      <c r="V254" s="213"/>
    </row>
    <row r="255" spans="1:22" ht="22.8">
      <c r="A255" s="224" t="s">
        <v>956</v>
      </c>
      <c r="B255" s="129" t="s">
        <v>957</v>
      </c>
      <c r="C255" s="17" t="s">
        <v>118</v>
      </c>
      <c r="D255" s="292">
        <v>5909990216048</v>
      </c>
      <c r="E255" s="56" t="s">
        <v>958</v>
      </c>
      <c r="F255" s="225">
        <v>3</v>
      </c>
      <c r="G255" s="178">
        <v>5</v>
      </c>
      <c r="H255" s="179">
        <v>40</v>
      </c>
      <c r="I255" s="141">
        <v>48</v>
      </c>
      <c r="J255" s="66" t="s">
        <v>2267</v>
      </c>
      <c r="K255" s="314">
        <v>15.33</v>
      </c>
      <c r="L255" s="25">
        <v>0.08</v>
      </c>
      <c r="M255" s="226">
        <v>735.84</v>
      </c>
      <c r="N255" s="226">
        <v>794.71</v>
      </c>
      <c r="O255" s="226"/>
      <c r="P255" s="194">
        <v>45.99</v>
      </c>
      <c r="Q255" s="194">
        <v>49.67</v>
      </c>
      <c r="R255" s="194">
        <v>76.650000000000006</v>
      </c>
      <c r="S255" s="194">
        <v>82.78</v>
      </c>
      <c r="T255" s="194">
        <v>613.20000000000005</v>
      </c>
      <c r="U255" s="194">
        <v>662.26</v>
      </c>
      <c r="V255" s="213"/>
    </row>
    <row r="256" spans="1:22" ht="22.8">
      <c r="A256" s="224" t="s">
        <v>959</v>
      </c>
      <c r="B256" s="129" t="s">
        <v>960</v>
      </c>
      <c r="C256" s="17" t="s">
        <v>119</v>
      </c>
      <c r="D256" s="292">
        <v>5909990109210</v>
      </c>
      <c r="E256" s="56" t="s">
        <v>961</v>
      </c>
      <c r="F256" s="225">
        <v>1</v>
      </c>
      <c r="G256" s="178">
        <v>3</v>
      </c>
      <c r="H256" s="179">
        <v>10</v>
      </c>
      <c r="I256" s="141">
        <v>14</v>
      </c>
      <c r="J256" s="66" t="s">
        <v>2267</v>
      </c>
      <c r="K256" s="314">
        <v>2.85</v>
      </c>
      <c r="L256" s="25">
        <v>0.08</v>
      </c>
      <c r="M256" s="226">
        <v>39.9</v>
      </c>
      <c r="N256" s="226">
        <v>43.09</v>
      </c>
      <c r="O256" s="226"/>
      <c r="P256" s="194">
        <v>2.85</v>
      </c>
      <c r="Q256" s="194">
        <v>3.08</v>
      </c>
      <c r="R256" s="194">
        <v>8.5500000000000007</v>
      </c>
      <c r="S256" s="194">
        <v>9.23</v>
      </c>
      <c r="T256" s="194">
        <v>28.5</v>
      </c>
      <c r="U256" s="194">
        <v>30.78</v>
      </c>
      <c r="V256" s="213"/>
    </row>
    <row r="257" spans="1:22" ht="22.8">
      <c r="A257" s="224" t="s">
        <v>962</v>
      </c>
      <c r="B257" s="129" t="s">
        <v>963</v>
      </c>
      <c r="C257" s="17" t="s">
        <v>120</v>
      </c>
      <c r="D257" s="292">
        <v>5909991316228</v>
      </c>
      <c r="E257" s="56" t="s">
        <v>955</v>
      </c>
      <c r="F257" s="225">
        <v>40</v>
      </c>
      <c r="G257" s="178">
        <v>135</v>
      </c>
      <c r="H257" s="179">
        <v>10</v>
      </c>
      <c r="I257" s="141">
        <v>185</v>
      </c>
      <c r="J257" s="66" t="s">
        <v>2267</v>
      </c>
      <c r="K257" s="314">
        <v>9.92</v>
      </c>
      <c r="L257" s="25">
        <v>0.08</v>
      </c>
      <c r="M257" s="226">
        <v>1835.2</v>
      </c>
      <c r="N257" s="226">
        <v>1982.02</v>
      </c>
      <c r="O257" s="226"/>
      <c r="P257" s="194">
        <v>396.8</v>
      </c>
      <c r="Q257" s="194">
        <v>428.54</v>
      </c>
      <c r="R257" s="194">
        <v>1339.2</v>
      </c>
      <c r="S257" s="194">
        <v>1446.34</v>
      </c>
      <c r="T257" s="194">
        <v>99.2</v>
      </c>
      <c r="U257" s="194">
        <v>107.14</v>
      </c>
      <c r="V257" s="213"/>
    </row>
    <row r="258" spans="1:22" ht="22.8">
      <c r="A258" s="224" t="s">
        <v>964</v>
      </c>
      <c r="B258" s="129" t="s">
        <v>965</v>
      </c>
      <c r="C258" s="17" t="s">
        <v>121</v>
      </c>
      <c r="D258" s="292">
        <v>5909990109418</v>
      </c>
      <c r="E258" s="56" t="s">
        <v>966</v>
      </c>
      <c r="F258" s="225">
        <v>20</v>
      </c>
      <c r="G258" s="178">
        <v>25</v>
      </c>
      <c r="H258" s="179">
        <v>10</v>
      </c>
      <c r="I258" s="141">
        <v>55</v>
      </c>
      <c r="J258" s="66" t="s">
        <v>2267</v>
      </c>
      <c r="K258" s="314">
        <v>5.35</v>
      </c>
      <c r="L258" s="25">
        <v>0.08</v>
      </c>
      <c r="M258" s="226">
        <v>294.25</v>
      </c>
      <c r="N258" s="226">
        <v>317.79000000000002</v>
      </c>
      <c r="O258" s="226"/>
      <c r="P258" s="194">
        <v>107</v>
      </c>
      <c r="Q258" s="194">
        <v>115.56</v>
      </c>
      <c r="R258" s="194">
        <v>133.75</v>
      </c>
      <c r="S258" s="194">
        <v>144.44999999999999</v>
      </c>
      <c r="T258" s="194">
        <v>53.5</v>
      </c>
      <c r="U258" s="194">
        <v>57.78</v>
      </c>
      <c r="V258" s="213"/>
    </row>
    <row r="259" spans="1:22" ht="34.200000000000003">
      <c r="A259" s="224" t="s">
        <v>967</v>
      </c>
      <c r="B259" s="140" t="s">
        <v>968</v>
      </c>
      <c r="C259" s="17" t="s">
        <v>122</v>
      </c>
      <c r="D259" s="292">
        <v>5909990225316</v>
      </c>
      <c r="E259" s="56" t="s">
        <v>969</v>
      </c>
      <c r="F259" s="225">
        <v>2</v>
      </c>
      <c r="G259" s="178">
        <v>2</v>
      </c>
      <c r="H259" s="179">
        <v>0</v>
      </c>
      <c r="I259" s="141">
        <v>4</v>
      </c>
      <c r="J259" s="66" t="s">
        <v>2267</v>
      </c>
      <c r="K259" s="314">
        <v>13.55</v>
      </c>
      <c r="L259" s="25">
        <v>0.08</v>
      </c>
      <c r="M259" s="226">
        <v>54.2</v>
      </c>
      <c r="N259" s="226">
        <v>58.54</v>
      </c>
      <c r="O259" s="226"/>
      <c r="P259" s="194">
        <v>27.1</v>
      </c>
      <c r="Q259" s="194">
        <v>29.27</v>
      </c>
      <c r="R259" s="194">
        <v>27.1</v>
      </c>
      <c r="S259" s="194">
        <v>29.27</v>
      </c>
      <c r="T259" s="194">
        <v>0</v>
      </c>
      <c r="U259" s="194">
        <v>0</v>
      </c>
      <c r="V259" s="213"/>
    </row>
    <row r="260" spans="1:22" ht="34.200000000000003">
      <c r="A260" s="224" t="s">
        <v>970</v>
      </c>
      <c r="B260" s="129" t="s">
        <v>971</v>
      </c>
      <c r="C260" s="17" t="s">
        <v>123</v>
      </c>
      <c r="D260" s="292">
        <v>5909991266530</v>
      </c>
      <c r="E260" s="56" t="s">
        <v>972</v>
      </c>
      <c r="F260" s="225">
        <v>5</v>
      </c>
      <c r="G260" s="178">
        <v>7</v>
      </c>
      <c r="H260" s="179">
        <v>1</v>
      </c>
      <c r="I260" s="141">
        <v>13</v>
      </c>
      <c r="J260" s="66" t="s">
        <v>2267</v>
      </c>
      <c r="K260" s="314">
        <v>21.88</v>
      </c>
      <c r="L260" s="25">
        <v>0.08</v>
      </c>
      <c r="M260" s="226">
        <v>284.44</v>
      </c>
      <c r="N260" s="226">
        <v>307.2</v>
      </c>
      <c r="O260" s="226"/>
      <c r="P260" s="194">
        <v>109.4</v>
      </c>
      <c r="Q260" s="194">
        <v>118.15</v>
      </c>
      <c r="R260" s="194">
        <v>153.16</v>
      </c>
      <c r="S260" s="194">
        <v>165.41</v>
      </c>
      <c r="T260" s="194">
        <v>21.88</v>
      </c>
      <c r="U260" s="194">
        <v>23.63</v>
      </c>
      <c r="V260" s="213"/>
    </row>
    <row r="261" spans="1:22" ht="22.8">
      <c r="A261" s="224" t="s">
        <v>973</v>
      </c>
      <c r="B261" s="129" t="s">
        <v>974</v>
      </c>
      <c r="C261" s="17" t="s">
        <v>124</v>
      </c>
      <c r="D261" s="292">
        <v>5909991048914</v>
      </c>
      <c r="E261" s="56" t="s">
        <v>975</v>
      </c>
      <c r="F261" s="225">
        <v>3</v>
      </c>
      <c r="G261" s="178">
        <v>4</v>
      </c>
      <c r="H261" s="179">
        <v>20</v>
      </c>
      <c r="I261" s="141">
        <v>27</v>
      </c>
      <c r="J261" s="66" t="s">
        <v>2267</v>
      </c>
      <c r="K261" s="314">
        <v>9.3699999999999992</v>
      </c>
      <c r="L261" s="25">
        <v>0.08</v>
      </c>
      <c r="M261" s="226">
        <v>252.99</v>
      </c>
      <c r="N261" s="226">
        <v>273.23</v>
      </c>
      <c r="O261" s="226"/>
      <c r="P261" s="194">
        <v>28.11</v>
      </c>
      <c r="Q261" s="194">
        <v>30.36</v>
      </c>
      <c r="R261" s="194">
        <v>37.479999999999997</v>
      </c>
      <c r="S261" s="194">
        <v>40.479999999999997</v>
      </c>
      <c r="T261" s="194">
        <v>187.4</v>
      </c>
      <c r="U261" s="194">
        <v>202.39</v>
      </c>
      <c r="V261" s="213"/>
    </row>
    <row r="262" spans="1:22" ht="22.8">
      <c r="A262" s="224" t="s">
        <v>976</v>
      </c>
      <c r="B262" s="129" t="s">
        <v>977</v>
      </c>
      <c r="C262" s="17" t="s">
        <v>125</v>
      </c>
      <c r="D262" s="292">
        <v>5909991049010</v>
      </c>
      <c r="E262" s="56" t="s">
        <v>975</v>
      </c>
      <c r="F262" s="225">
        <v>3</v>
      </c>
      <c r="G262" s="178">
        <v>4</v>
      </c>
      <c r="H262" s="179">
        <v>10</v>
      </c>
      <c r="I262" s="141">
        <v>17</v>
      </c>
      <c r="J262" s="66" t="s">
        <v>2267</v>
      </c>
      <c r="K262" s="314">
        <v>5.71</v>
      </c>
      <c r="L262" s="25">
        <v>0.08</v>
      </c>
      <c r="M262" s="226">
        <v>97.07</v>
      </c>
      <c r="N262" s="226">
        <v>104.84</v>
      </c>
      <c r="O262" s="226"/>
      <c r="P262" s="194">
        <v>17.13</v>
      </c>
      <c r="Q262" s="194">
        <v>18.5</v>
      </c>
      <c r="R262" s="194">
        <v>22.84</v>
      </c>
      <c r="S262" s="194">
        <v>24.67</v>
      </c>
      <c r="T262" s="194">
        <v>57.1</v>
      </c>
      <c r="U262" s="194">
        <v>61.67</v>
      </c>
      <c r="V262" s="213"/>
    </row>
    <row r="263" spans="1:22" ht="22.8">
      <c r="A263" s="224" t="s">
        <v>978</v>
      </c>
      <c r="B263" s="129" t="s">
        <v>979</v>
      </c>
      <c r="C263" s="17" t="s">
        <v>126</v>
      </c>
      <c r="D263" s="292">
        <v>5909990799817</v>
      </c>
      <c r="E263" s="56" t="s">
        <v>955</v>
      </c>
      <c r="F263" s="225">
        <v>15</v>
      </c>
      <c r="G263" s="178">
        <v>20</v>
      </c>
      <c r="H263" s="179">
        <v>5</v>
      </c>
      <c r="I263" s="141">
        <v>40</v>
      </c>
      <c r="J263" s="66" t="s">
        <v>2267</v>
      </c>
      <c r="K263" s="314">
        <v>1.73</v>
      </c>
      <c r="L263" s="25">
        <v>0.08</v>
      </c>
      <c r="M263" s="226">
        <v>69.2</v>
      </c>
      <c r="N263" s="226">
        <v>74.739999999999995</v>
      </c>
      <c r="O263" s="226"/>
      <c r="P263" s="194">
        <v>25.95</v>
      </c>
      <c r="Q263" s="194">
        <v>28.03</v>
      </c>
      <c r="R263" s="194">
        <v>34.6</v>
      </c>
      <c r="S263" s="194">
        <v>37.369999999999997</v>
      </c>
      <c r="T263" s="194">
        <v>8.65</v>
      </c>
      <c r="U263" s="194">
        <v>9.34</v>
      </c>
      <c r="V263" s="213"/>
    </row>
    <row r="264" spans="1:22" ht="22.8">
      <c r="A264" s="224" t="s">
        <v>980</v>
      </c>
      <c r="B264" s="129" t="s">
        <v>981</v>
      </c>
      <c r="C264" s="17" t="s">
        <v>127</v>
      </c>
      <c r="D264" s="292">
        <v>5909990799718</v>
      </c>
      <c r="E264" s="56" t="s">
        <v>955</v>
      </c>
      <c r="F264" s="225">
        <v>20</v>
      </c>
      <c r="G264" s="178">
        <v>25</v>
      </c>
      <c r="H264" s="179">
        <v>40</v>
      </c>
      <c r="I264" s="141">
        <v>85</v>
      </c>
      <c r="J264" s="66" t="s">
        <v>2267</v>
      </c>
      <c r="K264" s="314">
        <v>1.27</v>
      </c>
      <c r="L264" s="25">
        <v>0.08</v>
      </c>
      <c r="M264" s="226">
        <v>107.95</v>
      </c>
      <c r="N264" s="226">
        <v>116.59</v>
      </c>
      <c r="O264" s="226"/>
      <c r="P264" s="194">
        <v>25.4</v>
      </c>
      <c r="Q264" s="194">
        <v>27.43</v>
      </c>
      <c r="R264" s="194">
        <v>31.75</v>
      </c>
      <c r="S264" s="194">
        <v>34.29</v>
      </c>
      <c r="T264" s="194">
        <v>50.8</v>
      </c>
      <c r="U264" s="194">
        <v>54.86</v>
      </c>
      <c r="V264" s="213"/>
    </row>
    <row r="265" spans="1:22" ht="34.200000000000003">
      <c r="A265" s="357" t="s">
        <v>982</v>
      </c>
      <c r="B265" s="358" t="s">
        <v>983</v>
      </c>
      <c r="C265" s="359" t="s">
        <v>2273</v>
      </c>
      <c r="D265" s="360">
        <v>5909991090029</v>
      </c>
      <c r="E265" s="361" t="s">
        <v>984</v>
      </c>
      <c r="F265" s="364">
        <v>2</v>
      </c>
      <c r="G265" s="364">
        <v>0</v>
      </c>
      <c r="H265" s="364">
        <v>0</v>
      </c>
      <c r="I265" s="365">
        <v>2</v>
      </c>
      <c r="J265" s="366" t="s">
        <v>2263</v>
      </c>
      <c r="K265" s="362">
        <v>32.61</v>
      </c>
      <c r="L265" s="356">
        <v>0.08</v>
      </c>
      <c r="M265" s="363">
        <v>65.22</v>
      </c>
      <c r="N265" s="226">
        <v>70.44</v>
      </c>
      <c r="O265" s="226"/>
      <c r="P265" s="194">
        <v>65.22</v>
      </c>
      <c r="Q265" s="194">
        <v>70.44</v>
      </c>
      <c r="R265" s="194">
        <v>0</v>
      </c>
      <c r="S265" s="194">
        <v>0</v>
      </c>
      <c r="T265" s="194">
        <v>0</v>
      </c>
      <c r="U265" s="194">
        <v>0</v>
      </c>
      <c r="V265" s="213"/>
    </row>
    <row r="266" spans="1:22" ht="22.8">
      <c r="A266" s="224" t="s">
        <v>985</v>
      </c>
      <c r="B266" s="129" t="s">
        <v>986</v>
      </c>
      <c r="C266" s="17" t="s">
        <v>128</v>
      </c>
      <c r="D266" s="292">
        <v>5909991019402</v>
      </c>
      <c r="E266" s="56" t="s">
        <v>987</v>
      </c>
      <c r="F266" s="225">
        <v>3</v>
      </c>
      <c r="G266" s="178">
        <v>0</v>
      </c>
      <c r="H266" s="179">
        <v>0</v>
      </c>
      <c r="I266" s="141">
        <v>3</v>
      </c>
      <c r="J266" s="66" t="s">
        <v>2267</v>
      </c>
      <c r="K266" s="314">
        <v>140</v>
      </c>
      <c r="L266" s="25">
        <v>0.08</v>
      </c>
      <c r="M266" s="226">
        <v>420</v>
      </c>
      <c r="N266" s="226">
        <v>453.6</v>
      </c>
      <c r="O266" s="226"/>
      <c r="P266" s="194">
        <v>420</v>
      </c>
      <c r="Q266" s="194">
        <v>453.6</v>
      </c>
      <c r="R266" s="194">
        <v>0</v>
      </c>
      <c r="S266" s="194">
        <v>0</v>
      </c>
      <c r="T266" s="194">
        <v>0</v>
      </c>
      <c r="U266" s="194">
        <v>0</v>
      </c>
      <c r="V266" s="213"/>
    </row>
    <row r="267" spans="1:22" ht="22.8">
      <c r="A267" s="332" t="s">
        <v>988</v>
      </c>
      <c r="B267" s="140" t="s">
        <v>989</v>
      </c>
      <c r="C267" s="17" t="s">
        <v>129</v>
      </c>
      <c r="D267" s="292">
        <v>5909990370610</v>
      </c>
      <c r="E267" s="56" t="s">
        <v>990</v>
      </c>
      <c r="F267" s="225">
        <v>0</v>
      </c>
      <c r="G267" s="178">
        <v>2</v>
      </c>
      <c r="H267" s="179">
        <v>1</v>
      </c>
      <c r="I267" s="141">
        <v>3</v>
      </c>
      <c r="J267" s="66"/>
      <c r="K267" s="314"/>
      <c r="L267" s="25"/>
      <c r="M267" s="226"/>
      <c r="N267" s="226"/>
      <c r="O267" s="226"/>
      <c r="P267" s="194"/>
      <c r="Q267" s="194"/>
      <c r="R267" s="194"/>
      <c r="S267" s="194"/>
      <c r="T267" s="194"/>
      <c r="U267" s="194"/>
      <c r="V267" s="213"/>
    </row>
    <row r="268" spans="1:22" ht="22.8">
      <c r="A268" s="332" t="s">
        <v>991</v>
      </c>
      <c r="B268" s="140" t="s">
        <v>992</v>
      </c>
      <c r="C268" s="17" t="s">
        <v>130</v>
      </c>
      <c r="D268" s="292">
        <v>5909990011414</v>
      </c>
      <c r="E268" s="56" t="s">
        <v>993</v>
      </c>
      <c r="F268" s="225">
        <v>0</v>
      </c>
      <c r="G268" s="178">
        <v>1</v>
      </c>
      <c r="H268" s="179">
        <v>1</v>
      </c>
      <c r="I268" s="141">
        <v>2</v>
      </c>
      <c r="J268" s="66"/>
      <c r="K268" s="314"/>
      <c r="L268" s="25"/>
      <c r="M268" s="226"/>
      <c r="N268" s="226"/>
      <c r="O268" s="226"/>
      <c r="P268" s="194"/>
      <c r="Q268" s="194"/>
      <c r="R268" s="194"/>
      <c r="S268" s="194"/>
      <c r="T268" s="194"/>
      <c r="U268" s="194"/>
      <c r="V268" s="213"/>
    </row>
    <row r="269" spans="1:22" ht="22.8">
      <c r="A269" s="224" t="s">
        <v>994</v>
      </c>
      <c r="B269" s="129" t="s">
        <v>995</v>
      </c>
      <c r="C269" s="17" t="s">
        <v>131</v>
      </c>
      <c r="D269" s="292">
        <v>5909990232819</v>
      </c>
      <c r="E269" s="56" t="s">
        <v>966</v>
      </c>
      <c r="F269" s="225">
        <v>2</v>
      </c>
      <c r="G269" s="178">
        <v>1</v>
      </c>
      <c r="H269" s="179">
        <v>1</v>
      </c>
      <c r="I269" s="141">
        <v>4</v>
      </c>
      <c r="J269" s="66" t="s">
        <v>2267</v>
      </c>
      <c r="K269" s="314">
        <v>20.89</v>
      </c>
      <c r="L269" s="25">
        <v>0.08</v>
      </c>
      <c r="M269" s="226">
        <v>83.56</v>
      </c>
      <c r="N269" s="226">
        <v>90.24</v>
      </c>
      <c r="O269" s="226"/>
      <c r="P269" s="194">
        <v>41.78</v>
      </c>
      <c r="Q269" s="194">
        <v>45.12</v>
      </c>
      <c r="R269" s="194">
        <v>20.89</v>
      </c>
      <c r="S269" s="194">
        <v>22.56</v>
      </c>
      <c r="T269" s="194">
        <v>20.89</v>
      </c>
      <c r="U269" s="194">
        <v>22.56</v>
      </c>
      <c r="V269" s="213"/>
    </row>
    <row r="270" spans="1:22" ht="22.8">
      <c r="A270" s="224" t="s">
        <v>996</v>
      </c>
      <c r="B270" s="129" t="s">
        <v>997</v>
      </c>
      <c r="C270" s="17" t="s">
        <v>132</v>
      </c>
      <c r="D270" s="292">
        <v>5909990906925</v>
      </c>
      <c r="E270" s="56" t="s">
        <v>998</v>
      </c>
      <c r="F270" s="225">
        <v>2</v>
      </c>
      <c r="G270" s="178">
        <v>4</v>
      </c>
      <c r="H270" s="179">
        <v>20</v>
      </c>
      <c r="I270" s="141">
        <v>26</v>
      </c>
      <c r="J270" s="66" t="s">
        <v>2267</v>
      </c>
      <c r="K270" s="314">
        <v>10.02</v>
      </c>
      <c r="L270" s="25">
        <v>0.08</v>
      </c>
      <c r="M270" s="226">
        <v>260.52</v>
      </c>
      <c r="N270" s="226">
        <v>281.36</v>
      </c>
      <c r="O270" s="226"/>
      <c r="P270" s="194">
        <v>20.04</v>
      </c>
      <c r="Q270" s="194">
        <v>21.64</v>
      </c>
      <c r="R270" s="194">
        <v>40.08</v>
      </c>
      <c r="S270" s="194">
        <v>43.29</v>
      </c>
      <c r="T270" s="194">
        <v>200.4</v>
      </c>
      <c r="U270" s="194">
        <v>216.43</v>
      </c>
      <c r="V270" s="213"/>
    </row>
    <row r="271" spans="1:22" ht="22.8">
      <c r="A271" s="224" t="s">
        <v>999</v>
      </c>
      <c r="B271" s="129" t="s">
        <v>1000</v>
      </c>
      <c r="C271" s="17" t="s">
        <v>2382</v>
      </c>
      <c r="D271" s="292">
        <v>5909990673360</v>
      </c>
      <c r="E271" s="56" t="s">
        <v>955</v>
      </c>
      <c r="F271" s="225">
        <v>15</v>
      </c>
      <c r="G271" s="178">
        <v>80</v>
      </c>
      <c r="H271" s="179">
        <v>30</v>
      </c>
      <c r="I271" s="141">
        <v>125</v>
      </c>
      <c r="J271" s="66" t="s">
        <v>2267</v>
      </c>
      <c r="K271" s="314">
        <v>2.14</v>
      </c>
      <c r="L271" s="25">
        <v>0.08</v>
      </c>
      <c r="M271" s="226">
        <v>267.5</v>
      </c>
      <c r="N271" s="226">
        <v>288.89999999999998</v>
      </c>
      <c r="O271" s="226"/>
      <c r="P271" s="194">
        <v>32.1</v>
      </c>
      <c r="Q271" s="194">
        <v>34.67</v>
      </c>
      <c r="R271" s="194">
        <v>171.2</v>
      </c>
      <c r="S271" s="194">
        <v>184.9</v>
      </c>
      <c r="T271" s="194">
        <v>64.2</v>
      </c>
      <c r="U271" s="194">
        <v>69.34</v>
      </c>
      <c r="V271" s="213"/>
    </row>
    <row r="272" spans="1:22" ht="22.8">
      <c r="A272" s="224" t="s">
        <v>1001</v>
      </c>
      <c r="B272" s="129" t="s">
        <v>1002</v>
      </c>
      <c r="C272" s="17" t="s">
        <v>2383</v>
      </c>
      <c r="D272" s="292">
        <v>5909990804511</v>
      </c>
      <c r="E272" s="56" t="s">
        <v>955</v>
      </c>
      <c r="F272" s="225">
        <v>65</v>
      </c>
      <c r="G272" s="178">
        <v>80</v>
      </c>
      <c r="H272" s="179">
        <v>10</v>
      </c>
      <c r="I272" s="141">
        <v>155</v>
      </c>
      <c r="J272" s="66" t="s">
        <v>2267</v>
      </c>
      <c r="K272" s="314">
        <v>1.53</v>
      </c>
      <c r="L272" s="25">
        <v>0.08</v>
      </c>
      <c r="M272" s="226">
        <v>237.15</v>
      </c>
      <c r="N272" s="226">
        <v>256.12</v>
      </c>
      <c r="O272" s="226"/>
      <c r="P272" s="194">
        <v>99.45</v>
      </c>
      <c r="Q272" s="194">
        <v>107.41</v>
      </c>
      <c r="R272" s="194">
        <v>122.4</v>
      </c>
      <c r="S272" s="194">
        <v>132.19</v>
      </c>
      <c r="T272" s="194">
        <v>15.3</v>
      </c>
      <c r="U272" s="194">
        <v>16.52</v>
      </c>
      <c r="V272" s="213"/>
    </row>
    <row r="273" spans="1:22" ht="22.8">
      <c r="A273" s="224" t="s">
        <v>1003</v>
      </c>
      <c r="B273" s="185" t="s">
        <v>1004</v>
      </c>
      <c r="C273" s="17" t="s">
        <v>2384</v>
      </c>
      <c r="D273" s="292">
        <v>5909990804412</v>
      </c>
      <c r="E273" s="56" t="s">
        <v>955</v>
      </c>
      <c r="F273" s="225">
        <v>5</v>
      </c>
      <c r="G273" s="178">
        <v>2</v>
      </c>
      <c r="H273" s="179">
        <v>10</v>
      </c>
      <c r="I273" s="141">
        <v>17</v>
      </c>
      <c r="J273" s="66" t="s">
        <v>2267</v>
      </c>
      <c r="K273" s="314">
        <v>2.14</v>
      </c>
      <c r="L273" s="25">
        <v>0.08</v>
      </c>
      <c r="M273" s="226">
        <v>36.380000000000003</v>
      </c>
      <c r="N273" s="226">
        <v>39.29</v>
      </c>
      <c r="O273" s="226"/>
      <c r="P273" s="194">
        <v>10.7</v>
      </c>
      <c r="Q273" s="194">
        <v>11.56</v>
      </c>
      <c r="R273" s="194">
        <v>4.28</v>
      </c>
      <c r="S273" s="194">
        <v>4.62</v>
      </c>
      <c r="T273" s="194">
        <v>21.4</v>
      </c>
      <c r="U273" s="194">
        <v>23.11</v>
      </c>
      <c r="V273" s="213"/>
    </row>
    <row r="274" spans="1:22" ht="34.200000000000003">
      <c r="A274" s="224" t="s">
        <v>1005</v>
      </c>
      <c r="B274" s="129" t="s">
        <v>1006</v>
      </c>
      <c r="C274" s="17" t="s">
        <v>133</v>
      </c>
      <c r="D274" s="292">
        <v>5909990055739</v>
      </c>
      <c r="E274" s="56" t="s">
        <v>1007</v>
      </c>
      <c r="F274" s="225">
        <v>50</v>
      </c>
      <c r="G274" s="178">
        <v>50</v>
      </c>
      <c r="H274" s="179">
        <v>5</v>
      </c>
      <c r="I274" s="141">
        <v>105</v>
      </c>
      <c r="J274" s="66" t="s">
        <v>2267</v>
      </c>
      <c r="K274" s="314">
        <v>19.05</v>
      </c>
      <c r="L274" s="25">
        <v>0.08</v>
      </c>
      <c r="M274" s="226">
        <v>2000.25</v>
      </c>
      <c r="N274" s="226">
        <v>2160.27</v>
      </c>
      <c r="O274" s="226"/>
      <c r="P274" s="194">
        <v>952.5</v>
      </c>
      <c r="Q274" s="194">
        <v>1028.7</v>
      </c>
      <c r="R274" s="194">
        <v>952.5</v>
      </c>
      <c r="S274" s="194">
        <v>1028.7</v>
      </c>
      <c r="T274" s="194">
        <v>95.25</v>
      </c>
      <c r="U274" s="194">
        <v>102.87</v>
      </c>
      <c r="V274" s="213"/>
    </row>
    <row r="275" spans="1:22" ht="22.8">
      <c r="A275" s="224" t="s">
        <v>1008</v>
      </c>
      <c r="B275" s="129" t="s">
        <v>1009</v>
      </c>
      <c r="C275" s="17" t="s">
        <v>134</v>
      </c>
      <c r="D275" s="292">
        <v>5909991208202</v>
      </c>
      <c r="E275" s="56" t="s">
        <v>1010</v>
      </c>
      <c r="F275" s="225">
        <v>2</v>
      </c>
      <c r="G275" s="178">
        <v>0</v>
      </c>
      <c r="H275" s="179">
        <v>0</v>
      </c>
      <c r="I275" s="141">
        <v>2</v>
      </c>
      <c r="J275" s="66" t="s">
        <v>2267</v>
      </c>
      <c r="K275" s="314">
        <v>9.84</v>
      </c>
      <c r="L275" s="25">
        <v>0.08</v>
      </c>
      <c r="M275" s="226">
        <v>19.68</v>
      </c>
      <c r="N275" s="226">
        <v>21.25</v>
      </c>
      <c r="O275" s="226"/>
      <c r="P275" s="194">
        <v>19.68</v>
      </c>
      <c r="Q275" s="194">
        <v>21.25</v>
      </c>
      <c r="R275" s="194">
        <v>0</v>
      </c>
      <c r="S275" s="194">
        <v>0</v>
      </c>
      <c r="T275" s="194">
        <v>0</v>
      </c>
      <c r="U275" s="194">
        <v>0</v>
      </c>
      <c r="V275" s="213"/>
    </row>
    <row r="276" spans="1:22" ht="30.6">
      <c r="A276" s="224" t="s">
        <v>1011</v>
      </c>
      <c r="B276" s="129" t="s">
        <v>1012</v>
      </c>
      <c r="C276" s="17" t="s">
        <v>135</v>
      </c>
      <c r="D276" s="292">
        <v>5909990361724</v>
      </c>
      <c r="E276" s="56" t="s">
        <v>1013</v>
      </c>
      <c r="F276" s="225">
        <v>7</v>
      </c>
      <c r="G276" s="178">
        <v>0</v>
      </c>
      <c r="H276" s="179">
        <v>0</v>
      </c>
      <c r="I276" s="141">
        <v>7</v>
      </c>
      <c r="J276" s="66" t="s">
        <v>2267</v>
      </c>
      <c r="K276" s="314">
        <v>10.69</v>
      </c>
      <c r="L276" s="25">
        <v>0.08</v>
      </c>
      <c r="M276" s="226">
        <v>74.83</v>
      </c>
      <c r="N276" s="226">
        <v>80.819999999999993</v>
      </c>
      <c r="O276" s="226"/>
      <c r="P276" s="194">
        <v>74.83</v>
      </c>
      <c r="Q276" s="194">
        <v>80.819999999999993</v>
      </c>
      <c r="R276" s="194">
        <v>0</v>
      </c>
      <c r="S276" s="194">
        <v>0</v>
      </c>
      <c r="T276" s="194">
        <v>0</v>
      </c>
      <c r="U276" s="194">
        <v>0</v>
      </c>
      <c r="V276" s="213"/>
    </row>
    <row r="277" spans="1:22" ht="45.6">
      <c r="A277" s="224" t="s">
        <v>1014</v>
      </c>
      <c r="B277" s="140" t="s">
        <v>1015</v>
      </c>
      <c r="C277" s="17" t="s">
        <v>136</v>
      </c>
      <c r="D277" s="292">
        <v>5909990694914</v>
      </c>
      <c r="E277" s="56" t="s">
        <v>1016</v>
      </c>
      <c r="F277" s="225">
        <v>1</v>
      </c>
      <c r="G277" s="178">
        <v>2</v>
      </c>
      <c r="H277" s="179">
        <v>1</v>
      </c>
      <c r="I277" s="141">
        <v>4</v>
      </c>
      <c r="J277" s="66" t="s">
        <v>2267</v>
      </c>
      <c r="K277" s="314">
        <v>52.46</v>
      </c>
      <c r="L277" s="25">
        <v>0.08</v>
      </c>
      <c r="M277" s="226">
        <v>209.84</v>
      </c>
      <c r="N277" s="226">
        <v>226.63</v>
      </c>
      <c r="O277" s="226"/>
      <c r="P277" s="194">
        <v>52.46</v>
      </c>
      <c r="Q277" s="194">
        <v>56.66</v>
      </c>
      <c r="R277" s="194">
        <v>104.92</v>
      </c>
      <c r="S277" s="194">
        <v>113.31</v>
      </c>
      <c r="T277" s="194">
        <v>52.46</v>
      </c>
      <c r="U277" s="194">
        <v>56.66</v>
      </c>
      <c r="V277" s="213"/>
    </row>
    <row r="278" spans="1:22" ht="34.200000000000003">
      <c r="A278" s="224" t="s">
        <v>1017</v>
      </c>
      <c r="B278" s="140" t="s">
        <v>1018</v>
      </c>
      <c r="C278" s="17" t="s">
        <v>137</v>
      </c>
      <c r="D278" s="292">
        <v>5909990107513</v>
      </c>
      <c r="E278" s="56" t="s">
        <v>1019</v>
      </c>
      <c r="F278" s="225">
        <v>5</v>
      </c>
      <c r="G278" s="178">
        <v>1</v>
      </c>
      <c r="H278" s="179">
        <v>0</v>
      </c>
      <c r="I278" s="141">
        <v>6</v>
      </c>
      <c r="J278" s="66" t="s">
        <v>2267</v>
      </c>
      <c r="K278" s="314">
        <v>8.16</v>
      </c>
      <c r="L278" s="25">
        <v>0.08</v>
      </c>
      <c r="M278" s="226">
        <v>48.96</v>
      </c>
      <c r="N278" s="226">
        <v>52.88</v>
      </c>
      <c r="O278" s="226"/>
      <c r="P278" s="194">
        <v>40.799999999999997</v>
      </c>
      <c r="Q278" s="194">
        <v>44.06</v>
      </c>
      <c r="R278" s="194">
        <v>8.16</v>
      </c>
      <c r="S278" s="194">
        <v>8.81</v>
      </c>
      <c r="T278" s="194">
        <v>0</v>
      </c>
      <c r="U278" s="194">
        <v>0</v>
      </c>
      <c r="V278" s="213"/>
    </row>
    <row r="279" spans="1:22" ht="22.8">
      <c r="A279" s="224" t="s">
        <v>1020</v>
      </c>
      <c r="B279" s="129" t="s">
        <v>1021</v>
      </c>
      <c r="C279" s="17" t="s">
        <v>2398</v>
      </c>
      <c r="D279" s="292">
        <v>5909990673384</v>
      </c>
      <c r="E279" s="56" t="s">
        <v>955</v>
      </c>
      <c r="F279" s="225">
        <v>7</v>
      </c>
      <c r="G279" s="178">
        <v>10</v>
      </c>
      <c r="H279" s="179">
        <v>5</v>
      </c>
      <c r="I279" s="141">
        <v>22</v>
      </c>
      <c r="J279" s="66" t="s">
        <v>2267</v>
      </c>
      <c r="K279" s="314">
        <v>2.9</v>
      </c>
      <c r="L279" s="25">
        <v>0.08</v>
      </c>
      <c r="M279" s="226">
        <v>63.8</v>
      </c>
      <c r="N279" s="226">
        <v>68.900000000000006</v>
      </c>
      <c r="O279" s="226"/>
      <c r="P279" s="194">
        <v>20.3</v>
      </c>
      <c r="Q279" s="194">
        <v>21.92</v>
      </c>
      <c r="R279" s="194">
        <v>29</v>
      </c>
      <c r="S279" s="194">
        <v>31.32</v>
      </c>
      <c r="T279" s="194">
        <v>14.5</v>
      </c>
      <c r="U279" s="194">
        <v>15.66</v>
      </c>
      <c r="V279" s="213"/>
    </row>
    <row r="280" spans="1:22" ht="22.8">
      <c r="A280" s="224" t="s">
        <v>1022</v>
      </c>
      <c r="B280" s="129" t="s">
        <v>1023</v>
      </c>
      <c r="C280" s="17" t="s">
        <v>2399</v>
      </c>
      <c r="D280" s="292">
        <v>5909990673391</v>
      </c>
      <c r="E280" s="56" t="s">
        <v>1007</v>
      </c>
      <c r="F280" s="329">
        <v>14</v>
      </c>
      <c r="G280" s="330">
        <v>14</v>
      </c>
      <c r="H280" s="331">
        <v>3</v>
      </c>
      <c r="I280" s="328">
        <v>31</v>
      </c>
      <c r="J280" s="355" t="s">
        <v>2263</v>
      </c>
      <c r="K280" s="314">
        <v>3.24</v>
      </c>
      <c r="L280" s="25">
        <v>0.08</v>
      </c>
      <c r="M280" s="226">
        <v>100.44</v>
      </c>
      <c r="N280" s="226">
        <v>108.48</v>
      </c>
      <c r="O280" s="226"/>
      <c r="P280" s="194">
        <v>45.36</v>
      </c>
      <c r="Q280" s="194">
        <v>48.99</v>
      </c>
      <c r="R280" s="194">
        <v>45.36</v>
      </c>
      <c r="S280" s="194">
        <v>48.99</v>
      </c>
      <c r="T280" s="194">
        <v>9.7200000000000006</v>
      </c>
      <c r="U280" s="194">
        <v>10.5</v>
      </c>
      <c r="V280" s="213"/>
    </row>
    <row r="281" spans="1:22" ht="34.200000000000003">
      <c r="A281" s="224" t="s">
        <v>1024</v>
      </c>
      <c r="B281" s="140" t="s">
        <v>1025</v>
      </c>
      <c r="C281" s="17" t="s">
        <v>138</v>
      </c>
      <c r="D281" s="292">
        <v>5909990120116</v>
      </c>
      <c r="E281" s="56" t="s">
        <v>1026</v>
      </c>
      <c r="F281" s="225">
        <v>1</v>
      </c>
      <c r="G281" s="178">
        <v>3</v>
      </c>
      <c r="H281" s="179">
        <v>1</v>
      </c>
      <c r="I281" s="141">
        <v>5</v>
      </c>
      <c r="J281" s="66" t="s">
        <v>2267</v>
      </c>
      <c r="K281" s="314">
        <v>11.41</v>
      </c>
      <c r="L281" s="25">
        <v>0.08</v>
      </c>
      <c r="M281" s="226">
        <v>57.05</v>
      </c>
      <c r="N281" s="226">
        <v>61.61</v>
      </c>
      <c r="O281" s="226"/>
      <c r="P281" s="194">
        <v>11.41</v>
      </c>
      <c r="Q281" s="194">
        <v>12.32</v>
      </c>
      <c r="R281" s="194">
        <v>34.229999999999997</v>
      </c>
      <c r="S281" s="194">
        <v>36.97</v>
      </c>
      <c r="T281" s="194">
        <v>11.41</v>
      </c>
      <c r="U281" s="194">
        <v>12.32</v>
      </c>
      <c r="V281" s="213"/>
    </row>
    <row r="282" spans="1:22" ht="22.8">
      <c r="A282" s="224" t="s">
        <v>1027</v>
      </c>
      <c r="B282" s="129" t="s">
        <v>1028</v>
      </c>
      <c r="C282" s="17" t="s">
        <v>139</v>
      </c>
      <c r="D282" s="292">
        <v>5909991343064</v>
      </c>
      <c r="E282" s="56" t="s">
        <v>1029</v>
      </c>
      <c r="F282" s="225">
        <v>3</v>
      </c>
      <c r="G282" s="178">
        <v>0</v>
      </c>
      <c r="H282" s="179">
        <v>0</v>
      </c>
      <c r="I282" s="141">
        <v>3</v>
      </c>
      <c r="J282" s="66" t="s">
        <v>2267</v>
      </c>
      <c r="K282" s="314">
        <v>25.25</v>
      </c>
      <c r="L282" s="25">
        <v>0.08</v>
      </c>
      <c r="M282" s="226">
        <v>75.75</v>
      </c>
      <c r="N282" s="226">
        <v>81.81</v>
      </c>
      <c r="O282" s="226"/>
      <c r="P282" s="194">
        <v>75.75</v>
      </c>
      <c r="Q282" s="194">
        <v>81.81</v>
      </c>
      <c r="R282" s="194">
        <v>0</v>
      </c>
      <c r="S282" s="194">
        <v>0</v>
      </c>
      <c r="T282" s="194">
        <v>0</v>
      </c>
      <c r="U282" s="194">
        <v>0</v>
      </c>
      <c r="V282" s="213"/>
    </row>
    <row r="283" spans="1:22" ht="34.200000000000003">
      <c r="A283" s="224" t="s">
        <v>1030</v>
      </c>
      <c r="B283" s="129" t="s">
        <v>1031</v>
      </c>
      <c r="C283" s="17" t="s">
        <v>140</v>
      </c>
      <c r="D283" s="292">
        <v>5909990203116</v>
      </c>
      <c r="E283" s="56" t="s">
        <v>1032</v>
      </c>
      <c r="F283" s="225">
        <v>1</v>
      </c>
      <c r="G283" s="178">
        <v>2</v>
      </c>
      <c r="H283" s="179">
        <v>2</v>
      </c>
      <c r="I283" s="141">
        <v>5</v>
      </c>
      <c r="J283" s="66" t="s">
        <v>2267</v>
      </c>
      <c r="K283" s="314">
        <v>13.25</v>
      </c>
      <c r="L283" s="25">
        <v>0.08</v>
      </c>
      <c r="M283" s="226">
        <v>66.25</v>
      </c>
      <c r="N283" s="226">
        <v>71.55</v>
      </c>
      <c r="O283" s="226"/>
      <c r="P283" s="194">
        <v>13.25</v>
      </c>
      <c r="Q283" s="194">
        <v>14.31</v>
      </c>
      <c r="R283" s="194">
        <v>26.5</v>
      </c>
      <c r="S283" s="194">
        <v>28.62</v>
      </c>
      <c r="T283" s="194">
        <v>26.5</v>
      </c>
      <c r="U283" s="194">
        <v>28.62</v>
      </c>
      <c r="V283" s="213"/>
    </row>
    <row r="284" spans="1:22" ht="34.200000000000003">
      <c r="A284" s="224" t="s">
        <v>1033</v>
      </c>
      <c r="B284" s="129" t="s">
        <v>1034</v>
      </c>
      <c r="C284" s="17" t="s">
        <v>141</v>
      </c>
      <c r="D284" s="292">
        <v>5909990881253</v>
      </c>
      <c r="E284" s="56" t="s">
        <v>1035</v>
      </c>
      <c r="F284" s="225">
        <v>2</v>
      </c>
      <c r="G284" s="178">
        <v>2</v>
      </c>
      <c r="H284" s="179">
        <v>80</v>
      </c>
      <c r="I284" s="141">
        <v>84</v>
      </c>
      <c r="J284" s="66" t="s">
        <v>2267</v>
      </c>
      <c r="K284" s="314">
        <v>19.760000000000002</v>
      </c>
      <c r="L284" s="25">
        <v>0.08</v>
      </c>
      <c r="M284" s="226">
        <v>1659.84</v>
      </c>
      <c r="N284" s="226">
        <v>1792.63</v>
      </c>
      <c r="O284" s="226"/>
      <c r="P284" s="194">
        <v>39.520000000000003</v>
      </c>
      <c r="Q284" s="194">
        <v>42.68</v>
      </c>
      <c r="R284" s="194">
        <v>39.520000000000003</v>
      </c>
      <c r="S284" s="194">
        <v>42.68</v>
      </c>
      <c r="T284" s="194">
        <v>1580.8</v>
      </c>
      <c r="U284" s="194">
        <v>1707.26</v>
      </c>
      <c r="V284" s="213"/>
    </row>
    <row r="285" spans="1:22" ht="34.200000000000003">
      <c r="A285" s="224" t="s">
        <v>1036</v>
      </c>
      <c r="B285" s="129" t="s">
        <v>1037</v>
      </c>
      <c r="C285" s="17" t="s">
        <v>142</v>
      </c>
      <c r="D285" s="292">
        <v>5909990025367</v>
      </c>
      <c r="E285" s="56" t="s">
        <v>1038</v>
      </c>
      <c r="F285" s="225">
        <v>0</v>
      </c>
      <c r="G285" s="178">
        <v>0</v>
      </c>
      <c r="H285" s="179">
        <v>4</v>
      </c>
      <c r="I285" s="141">
        <v>4</v>
      </c>
      <c r="J285" s="66" t="s">
        <v>2267</v>
      </c>
      <c r="K285" s="314">
        <v>9.1199999999999992</v>
      </c>
      <c r="L285" s="25">
        <v>0.08</v>
      </c>
      <c r="M285" s="226">
        <v>36.479999999999997</v>
      </c>
      <c r="N285" s="226">
        <v>39.4</v>
      </c>
      <c r="O285" s="226"/>
      <c r="P285" s="194">
        <v>0</v>
      </c>
      <c r="Q285" s="194">
        <v>0</v>
      </c>
      <c r="R285" s="194">
        <v>0</v>
      </c>
      <c r="S285" s="194">
        <v>0</v>
      </c>
      <c r="T285" s="194">
        <v>36.479999999999997</v>
      </c>
      <c r="U285" s="194">
        <v>39.4</v>
      </c>
      <c r="V285" s="213"/>
    </row>
    <row r="286" spans="1:22" ht="34.200000000000003">
      <c r="A286" s="224" t="s">
        <v>1039</v>
      </c>
      <c r="B286" s="129" t="s">
        <v>1040</v>
      </c>
      <c r="C286" s="17" t="s">
        <v>143</v>
      </c>
      <c r="D286" s="292">
        <v>5909991167011</v>
      </c>
      <c r="E286" s="56" t="s">
        <v>1041</v>
      </c>
      <c r="F286" s="225">
        <v>7</v>
      </c>
      <c r="G286" s="178">
        <v>2</v>
      </c>
      <c r="H286" s="179">
        <v>15</v>
      </c>
      <c r="I286" s="141">
        <v>24</v>
      </c>
      <c r="J286" s="66" t="s">
        <v>2267</v>
      </c>
      <c r="K286" s="314">
        <v>5.91</v>
      </c>
      <c r="L286" s="25">
        <v>0.08</v>
      </c>
      <c r="M286" s="226">
        <v>141.84</v>
      </c>
      <c r="N286" s="226">
        <v>153.19</v>
      </c>
      <c r="O286" s="226"/>
      <c r="P286" s="194">
        <v>41.37</v>
      </c>
      <c r="Q286" s="194">
        <v>44.68</v>
      </c>
      <c r="R286" s="194">
        <v>11.82</v>
      </c>
      <c r="S286" s="194">
        <v>12.77</v>
      </c>
      <c r="T286" s="194">
        <v>88.65</v>
      </c>
      <c r="U286" s="194">
        <v>95.74</v>
      </c>
      <c r="V286" s="213"/>
    </row>
    <row r="287" spans="1:22" ht="22.8">
      <c r="A287" s="224" t="s">
        <v>1042</v>
      </c>
      <c r="B287" s="140" t="s">
        <v>1043</v>
      </c>
      <c r="C287" s="17" t="s">
        <v>144</v>
      </c>
      <c r="D287" s="292">
        <v>5909991327705</v>
      </c>
      <c r="E287" s="56" t="s">
        <v>1044</v>
      </c>
      <c r="F287" s="225">
        <v>0</v>
      </c>
      <c r="G287" s="178">
        <v>2</v>
      </c>
      <c r="H287" s="179">
        <v>0</v>
      </c>
      <c r="I287" s="141">
        <v>2</v>
      </c>
      <c r="J287" s="66" t="s">
        <v>2267</v>
      </c>
      <c r="K287" s="314">
        <v>17.32</v>
      </c>
      <c r="L287" s="25">
        <v>0.08</v>
      </c>
      <c r="M287" s="226">
        <v>34.64</v>
      </c>
      <c r="N287" s="226">
        <v>37.409999999999997</v>
      </c>
      <c r="O287" s="226"/>
      <c r="P287" s="194">
        <v>0</v>
      </c>
      <c r="Q287" s="194">
        <v>0</v>
      </c>
      <c r="R287" s="194">
        <v>34.64</v>
      </c>
      <c r="S287" s="194">
        <v>37.409999999999997</v>
      </c>
      <c r="T287" s="194">
        <v>0</v>
      </c>
      <c r="U287" s="194">
        <v>0</v>
      </c>
      <c r="V287" s="213"/>
    </row>
    <row r="288" spans="1:22" ht="34.200000000000003">
      <c r="A288" s="224" t="s">
        <v>1045</v>
      </c>
      <c r="B288" s="129" t="s">
        <v>1046</v>
      </c>
      <c r="C288" s="17" t="s">
        <v>145</v>
      </c>
      <c r="D288" s="292">
        <v>5909990240012</v>
      </c>
      <c r="E288" s="56" t="s">
        <v>1047</v>
      </c>
      <c r="F288" s="225">
        <v>100</v>
      </c>
      <c r="G288" s="178">
        <v>210</v>
      </c>
      <c r="H288" s="179">
        <v>20</v>
      </c>
      <c r="I288" s="141">
        <v>330</v>
      </c>
      <c r="J288" s="66" t="s">
        <v>2267</v>
      </c>
      <c r="K288" s="314">
        <v>6.05</v>
      </c>
      <c r="L288" s="25">
        <v>0.08</v>
      </c>
      <c r="M288" s="226">
        <v>1996.5</v>
      </c>
      <c r="N288" s="226">
        <v>2156.2199999999998</v>
      </c>
      <c r="O288" s="226"/>
      <c r="P288" s="194">
        <v>605</v>
      </c>
      <c r="Q288" s="194">
        <v>653.4</v>
      </c>
      <c r="R288" s="194">
        <v>1270.5</v>
      </c>
      <c r="S288" s="194">
        <v>1372.14</v>
      </c>
      <c r="T288" s="194">
        <v>121</v>
      </c>
      <c r="U288" s="194">
        <v>130.68</v>
      </c>
      <c r="V288" s="213"/>
    </row>
    <row r="289" spans="1:22" ht="22.8">
      <c r="A289" s="224" t="s">
        <v>1048</v>
      </c>
      <c r="B289" s="129" t="s">
        <v>1049</v>
      </c>
      <c r="C289" s="17" t="s">
        <v>146</v>
      </c>
      <c r="D289" s="292">
        <v>5909991199432</v>
      </c>
      <c r="E289" s="56" t="s">
        <v>972</v>
      </c>
      <c r="F289" s="225">
        <v>7</v>
      </c>
      <c r="G289" s="178">
        <v>2</v>
      </c>
      <c r="H289" s="179">
        <v>1</v>
      </c>
      <c r="I289" s="141">
        <v>10</v>
      </c>
      <c r="J289" s="66" t="s">
        <v>2267</v>
      </c>
      <c r="K289" s="314">
        <v>15.9</v>
      </c>
      <c r="L289" s="25">
        <v>0.08</v>
      </c>
      <c r="M289" s="226">
        <v>159</v>
      </c>
      <c r="N289" s="226">
        <v>171.72</v>
      </c>
      <c r="O289" s="226"/>
      <c r="P289" s="194">
        <v>111.3</v>
      </c>
      <c r="Q289" s="194">
        <v>120.2</v>
      </c>
      <c r="R289" s="194">
        <v>31.8</v>
      </c>
      <c r="S289" s="194">
        <v>34.340000000000003</v>
      </c>
      <c r="T289" s="194">
        <v>15.9</v>
      </c>
      <c r="U289" s="194">
        <v>17.170000000000002</v>
      </c>
      <c r="V289" s="213"/>
    </row>
    <row r="290" spans="1:22" ht="22.8">
      <c r="A290" s="224" t="s">
        <v>1050</v>
      </c>
      <c r="B290" s="140" t="s">
        <v>1051</v>
      </c>
      <c r="C290" s="17" t="s">
        <v>147</v>
      </c>
      <c r="D290" s="292">
        <v>5909991402471</v>
      </c>
      <c r="E290" s="56" t="s">
        <v>1052</v>
      </c>
      <c r="F290" s="225">
        <v>0</v>
      </c>
      <c r="G290" s="178">
        <v>2</v>
      </c>
      <c r="H290" s="179">
        <v>0</v>
      </c>
      <c r="I290" s="141">
        <v>2</v>
      </c>
      <c r="J290" s="66" t="s">
        <v>2267</v>
      </c>
      <c r="K290" s="314">
        <v>13.48</v>
      </c>
      <c r="L290" s="25">
        <v>0.08</v>
      </c>
      <c r="M290" s="226">
        <v>26.96</v>
      </c>
      <c r="N290" s="226">
        <v>29.12</v>
      </c>
      <c r="O290" s="226"/>
      <c r="P290" s="194">
        <v>0</v>
      </c>
      <c r="Q290" s="194">
        <v>0</v>
      </c>
      <c r="R290" s="194">
        <v>26.96</v>
      </c>
      <c r="S290" s="194">
        <v>29.12</v>
      </c>
      <c r="T290" s="194">
        <v>0</v>
      </c>
      <c r="U290" s="194">
        <v>0</v>
      </c>
      <c r="V290" s="213"/>
    </row>
    <row r="291" spans="1:22" ht="22.8">
      <c r="A291" s="224" t="s">
        <v>1053</v>
      </c>
      <c r="B291" s="129" t="s">
        <v>1054</v>
      </c>
      <c r="C291" s="17" t="s">
        <v>148</v>
      </c>
      <c r="D291" s="292">
        <v>5909990260218</v>
      </c>
      <c r="E291" s="56" t="s">
        <v>1055</v>
      </c>
      <c r="F291" s="225">
        <v>25</v>
      </c>
      <c r="G291" s="178">
        <v>0</v>
      </c>
      <c r="H291" s="179">
        <v>0</v>
      </c>
      <c r="I291" s="141">
        <v>25</v>
      </c>
      <c r="J291" s="66" t="s">
        <v>2267</v>
      </c>
      <c r="K291" s="314">
        <v>10.49</v>
      </c>
      <c r="L291" s="25">
        <v>0.08</v>
      </c>
      <c r="M291" s="226">
        <v>262.25</v>
      </c>
      <c r="N291" s="226">
        <v>283.23</v>
      </c>
      <c r="O291" s="226"/>
      <c r="P291" s="194">
        <v>262.25</v>
      </c>
      <c r="Q291" s="194">
        <v>283.23</v>
      </c>
      <c r="R291" s="194">
        <v>0</v>
      </c>
      <c r="S291" s="194">
        <v>0</v>
      </c>
      <c r="T291" s="194">
        <v>0</v>
      </c>
      <c r="U291" s="194">
        <v>0</v>
      </c>
      <c r="V291" s="213"/>
    </row>
    <row r="292" spans="1:22" ht="34.200000000000003">
      <c r="A292" s="224" t="s">
        <v>1056</v>
      </c>
      <c r="B292" s="140" t="s">
        <v>1057</v>
      </c>
      <c r="C292" s="17" t="s">
        <v>2400</v>
      </c>
      <c r="D292" s="292">
        <v>5909990981366</v>
      </c>
      <c r="E292" s="56" t="s">
        <v>1058</v>
      </c>
      <c r="F292" s="225">
        <v>3</v>
      </c>
      <c r="G292" s="178">
        <v>1</v>
      </c>
      <c r="H292" s="179">
        <v>0</v>
      </c>
      <c r="I292" s="141">
        <v>4</v>
      </c>
      <c r="J292" s="56" t="s">
        <v>2267</v>
      </c>
      <c r="K292" s="314">
        <v>6.22</v>
      </c>
      <c r="L292" s="25">
        <v>0.08</v>
      </c>
      <c r="M292" s="226">
        <v>24.88</v>
      </c>
      <c r="N292" s="226">
        <v>26.87</v>
      </c>
      <c r="O292" s="226"/>
      <c r="P292" s="194">
        <v>18.66</v>
      </c>
      <c r="Q292" s="194">
        <v>20.149999999999999</v>
      </c>
      <c r="R292" s="194">
        <v>6.22</v>
      </c>
      <c r="S292" s="194">
        <v>6.72</v>
      </c>
      <c r="T292" s="194">
        <v>0</v>
      </c>
      <c r="U292" s="194">
        <v>0</v>
      </c>
      <c r="V292" s="213"/>
    </row>
    <row r="293" spans="1:22" ht="22.8">
      <c r="A293" s="224" t="s">
        <v>1059</v>
      </c>
      <c r="B293" s="129" t="s">
        <v>1060</v>
      </c>
      <c r="C293" s="17" t="s">
        <v>149</v>
      </c>
      <c r="D293" s="292">
        <v>5900411007313</v>
      </c>
      <c r="E293" s="56" t="s">
        <v>972</v>
      </c>
      <c r="F293" s="225">
        <v>30</v>
      </c>
      <c r="G293" s="178">
        <v>4</v>
      </c>
      <c r="H293" s="179">
        <v>6</v>
      </c>
      <c r="I293" s="141">
        <v>40</v>
      </c>
      <c r="J293" s="66" t="s">
        <v>2267</v>
      </c>
      <c r="K293" s="314">
        <v>91.08</v>
      </c>
      <c r="L293" s="25">
        <v>0.08</v>
      </c>
      <c r="M293" s="226">
        <v>3643.2</v>
      </c>
      <c r="N293" s="226">
        <v>3934.66</v>
      </c>
      <c r="O293" s="226"/>
      <c r="P293" s="194">
        <v>2732.4</v>
      </c>
      <c r="Q293" s="194">
        <v>2950.99</v>
      </c>
      <c r="R293" s="194">
        <v>364.32</v>
      </c>
      <c r="S293" s="194">
        <v>393.47</v>
      </c>
      <c r="T293" s="194">
        <v>546.48</v>
      </c>
      <c r="U293" s="194">
        <v>590.20000000000005</v>
      </c>
      <c r="V293" s="213"/>
    </row>
    <row r="294" spans="1:22" ht="22.8">
      <c r="A294" s="224" t="s">
        <v>1061</v>
      </c>
      <c r="B294" s="129" t="s">
        <v>1062</v>
      </c>
      <c r="C294" s="17" t="s">
        <v>150</v>
      </c>
      <c r="D294" s="292">
        <v>5900411007276</v>
      </c>
      <c r="E294" s="56" t="s">
        <v>972</v>
      </c>
      <c r="F294" s="225">
        <v>30</v>
      </c>
      <c r="G294" s="178">
        <v>15</v>
      </c>
      <c r="H294" s="179">
        <v>1</v>
      </c>
      <c r="I294" s="141">
        <v>46</v>
      </c>
      <c r="J294" s="66" t="s">
        <v>2267</v>
      </c>
      <c r="K294" s="314">
        <v>42.5</v>
      </c>
      <c r="L294" s="25">
        <v>0.08</v>
      </c>
      <c r="M294" s="226">
        <v>1955</v>
      </c>
      <c r="N294" s="226">
        <v>2111.4</v>
      </c>
      <c r="O294" s="226"/>
      <c r="P294" s="194">
        <v>1275</v>
      </c>
      <c r="Q294" s="194">
        <v>1377</v>
      </c>
      <c r="R294" s="194">
        <v>637.5</v>
      </c>
      <c r="S294" s="194">
        <v>688.5</v>
      </c>
      <c r="T294" s="194">
        <v>42.5</v>
      </c>
      <c r="U294" s="194">
        <v>45.9</v>
      </c>
      <c r="V294" s="213"/>
    </row>
    <row r="295" spans="1:22" ht="22.8">
      <c r="A295" s="224" t="s">
        <v>1063</v>
      </c>
      <c r="B295" s="129" t="s">
        <v>1064</v>
      </c>
      <c r="C295" s="17" t="s">
        <v>151</v>
      </c>
      <c r="D295" s="292">
        <v>5904374007854</v>
      </c>
      <c r="E295" s="56" t="s">
        <v>1007</v>
      </c>
      <c r="F295" s="329">
        <v>20</v>
      </c>
      <c r="G295" s="330">
        <v>30</v>
      </c>
      <c r="H295" s="331">
        <v>2</v>
      </c>
      <c r="I295" s="328">
        <v>52</v>
      </c>
      <c r="J295" s="322" t="s">
        <v>2263</v>
      </c>
      <c r="K295" s="314">
        <v>12.23</v>
      </c>
      <c r="L295" s="25">
        <v>0.08</v>
      </c>
      <c r="M295" s="226">
        <v>635.96</v>
      </c>
      <c r="N295" s="226">
        <v>686.84</v>
      </c>
      <c r="O295" s="226"/>
      <c r="P295" s="194">
        <v>244.6</v>
      </c>
      <c r="Q295" s="194">
        <v>264.17</v>
      </c>
      <c r="R295" s="194">
        <v>366.9</v>
      </c>
      <c r="S295" s="194">
        <v>396.25</v>
      </c>
      <c r="T295" s="194">
        <v>24.46</v>
      </c>
      <c r="U295" s="194">
        <v>26.42</v>
      </c>
      <c r="V295" s="213"/>
    </row>
    <row r="296" spans="1:22" ht="22.8">
      <c r="A296" s="224" t="s">
        <v>1065</v>
      </c>
      <c r="B296" s="129" t="s">
        <v>1066</v>
      </c>
      <c r="C296" s="17" t="s">
        <v>152</v>
      </c>
      <c r="D296" s="292">
        <v>5909991320881</v>
      </c>
      <c r="E296" s="56" t="s">
        <v>1067</v>
      </c>
      <c r="F296" s="225">
        <v>60</v>
      </c>
      <c r="G296" s="178">
        <v>100</v>
      </c>
      <c r="H296" s="179">
        <v>10</v>
      </c>
      <c r="I296" s="141">
        <v>170</v>
      </c>
      <c r="J296" s="66" t="s">
        <v>2267</v>
      </c>
      <c r="K296" s="314">
        <v>11.94</v>
      </c>
      <c r="L296" s="25">
        <v>0.08</v>
      </c>
      <c r="M296" s="226">
        <v>2029.8</v>
      </c>
      <c r="N296" s="226">
        <v>2192.1799999999998</v>
      </c>
      <c r="O296" s="226"/>
      <c r="P296" s="194">
        <v>716.4</v>
      </c>
      <c r="Q296" s="194">
        <v>773.71</v>
      </c>
      <c r="R296" s="194">
        <v>1194</v>
      </c>
      <c r="S296" s="194">
        <v>1289.52</v>
      </c>
      <c r="T296" s="194">
        <v>119.4</v>
      </c>
      <c r="U296" s="194">
        <v>128.94999999999999</v>
      </c>
      <c r="V296" s="213"/>
    </row>
    <row r="297" spans="1:22" ht="34.200000000000003">
      <c r="A297" s="224" t="s">
        <v>1068</v>
      </c>
      <c r="B297" s="129" t="s">
        <v>1069</v>
      </c>
      <c r="C297" s="17" t="s">
        <v>153</v>
      </c>
      <c r="D297" s="292">
        <v>5909990068180</v>
      </c>
      <c r="E297" s="56" t="s">
        <v>1070</v>
      </c>
      <c r="F297" s="225">
        <v>45</v>
      </c>
      <c r="G297" s="178">
        <v>0</v>
      </c>
      <c r="H297" s="179">
        <v>0</v>
      </c>
      <c r="I297" s="141">
        <v>45</v>
      </c>
      <c r="J297" s="66" t="s">
        <v>2267</v>
      </c>
      <c r="K297" s="314">
        <v>12.28</v>
      </c>
      <c r="L297" s="25">
        <v>0.08</v>
      </c>
      <c r="M297" s="226">
        <v>552.6</v>
      </c>
      <c r="N297" s="226">
        <v>596.80999999999995</v>
      </c>
      <c r="O297" s="226"/>
      <c r="P297" s="194">
        <v>552.6</v>
      </c>
      <c r="Q297" s="194">
        <v>596.80999999999995</v>
      </c>
      <c r="R297" s="194">
        <v>0</v>
      </c>
      <c r="S297" s="194">
        <v>0</v>
      </c>
      <c r="T297" s="194">
        <v>0</v>
      </c>
      <c r="U297" s="194">
        <v>0</v>
      </c>
      <c r="V297" s="213"/>
    </row>
    <row r="298" spans="1:22" ht="22.8">
      <c r="A298" s="224" t="s">
        <v>1071</v>
      </c>
      <c r="B298" s="129" t="s">
        <v>1072</v>
      </c>
      <c r="C298" s="17" t="s">
        <v>154</v>
      </c>
      <c r="D298" s="292">
        <v>5909990012114</v>
      </c>
      <c r="E298" s="56" t="s">
        <v>961</v>
      </c>
      <c r="F298" s="225">
        <v>8</v>
      </c>
      <c r="G298" s="178">
        <v>5</v>
      </c>
      <c r="H298" s="179">
        <v>0</v>
      </c>
      <c r="I298" s="141">
        <v>13</v>
      </c>
      <c r="J298" s="66" t="s">
        <v>2267</v>
      </c>
      <c r="K298" s="314">
        <v>2.23</v>
      </c>
      <c r="L298" s="25">
        <v>0.08</v>
      </c>
      <c r="M298" s="226">
        <v>28.99</v>
      </c>
      <c r="N298" s="226">
        <v>31.31</v>
      </c>
      <c r="O298" s="226"/>
      <c r="P298" s="194">
        <v>17.84</v>
      </c>
      <c r="Q298" s="194">
        <v>19.27</v>
      </c>
      <c r="R298" s="194">
        <v>11.15</v>
      </c>
      <c r="S298" s="194">
        <v>12.04</v>
      </c>
      <c r="T298" s="194">
        <v>0</v>
      </c>
      <c r="U298" s="194">
        <v>0</v>
      </c>
      <c r="V298" s="213"/>
    </row>
    <row r="299" spans="1:22" ht="34.200000000000003">
      <c r="A299" s="224" t="s">
        <v>1073</v>
      </c>
      <c r="B299" s="129" t="s">
        <v>1074</v>
      </c>
      <c r="C299" s="17" t="s">
        <v>155</v>
      </c>
      <c r="D299" s="292">
        <v>5909990355228</v>
      </c>
      <c r="E299" s="56" t="s">
        <v>1075</v>
      </c>
      <c r="F299" s="225">
        <v>3</v>
      </c>
      <c r="G299" s="178">
        <v>7</v>
      </c>
      <c r="H299" s="179">
        <v>3</v>
      </c>
      <c r="I299" s="141">
        <v>13</v>
      </c>
      <c r="J299" s="66" t="s">
        <v>2267</v>
      </c>
      <c r="K299" s="314">
        <v>12.84</v>
      </c>
      <c r="L299" s="25">
        <v>0.08</v>
      </c>
      <c r="M299" s="226">
        <v>166.92</v>
      </c>
      <c r="N299" s="226">
        <v>180.27</v>
      </c>
      <c r="O299" s="226"/>
      <c r="P299" s="194">
        <v>38.520000000000003</v>
      </c>
      <c r="Q299" s="194">
        <v>41.6</v>
      </c>
      <c r="R299" s="194">
        <v>89.88</v>
      </c>
      <c r="S299" s="194">
        <v>97.07</v>
      </c>
      <c r="T299" s="194">
        <v>38.520000000000003</v>
      </c>
      <c r="U299" s="194">
        <v>41.6</v>
      </c>
      <c r="V299" s="213"/>
    </row>
    <row r="300" spans="1:22" ht="34.200000000000003">
      <c r="A300" s="224" t="s">
        <v>1076</v>
      </c>
      <c r="B300" s="129" t="s">
        <v>1077</v>
      </c>
      <c r="C300" s="17" t="s">
        <v>156</v>
      </c>
      <c r="D300" s="292">
        <v>5909990053827</v>
      </c>
      <c r="E300" s="56" t="s">
        <v>1078</v>
      </c>
      <c r="F300" s="225">
        <v>3</v>
      </c>
      <c r="G300" s="178">
        <v>3</v>
      </c>
      <c r="H300" s="179">
        <v>15</v>
      </c>
      <c r="I300" s="141">
        <v>21</v>
      </c>
      <c r="J300" s="66" t="s">
        <v>2267</v>
      </c>
      <c r="K300" s="314">
        <v>22.22</v>
      </c>
      <c r="L300" s="25">
        <v>0.08</v>
      </c>
      <c r="M300" s="226">
        <v>466.62</v>
      </c>
      <c r="N300" s="226">
        <v>503.95</v>
      </c>
      <c r="O300" s="226"/>
      <c r="P300" s="194">
        <v>66.66</v>
      </c>
      <c r="Q300" s="194">
        <v>71.989999999999995</v>
      </c>
      <c r="R300" s="194">
        <v>66.66</v>
      </c>
      <c r="S300" s="194">
        <v>71.989999999999995</v>
      </c>
      <c r="T300" s="194">
        <v>333.3</v>
      </c>
      <c r="U300" s="194">
        <v>359.96</v>
      </c>
      <c r="V300" s="213"/>
    </row>
    <row r="301" spans="1:22" ht="22.8">
      <c r="A301" s="224" t="s">
        <v>1079</v>
      </c>
      <c r="B301" s="129" t="s">
        <v>1080</v>
      </c>
      <c r="C301" s="17" t="s">
        <v>157</v>
      </c>
      <c r="D301" s="292">
        <v>5909990723195</v>
      </c>
      <c r="E301" s="56" t="s">
        <v>1081</v>
      </c>
      <c r="F301" s="225">
        <v>2</v>
      </c>
      <c r="G301" s="178">
        <v>0</v>
      </c>
      <c r="H301" s="179">
        <v>6</v>
      </c>
      <c r="I301" s="141">
        <v>8</v>
      </c>
      <c r="J301" s="66" t="s">
        <v>2267</v>
      </c>
      <c r="K301" s="314">
        <v>31.64</v>
      </c>
      <c r="L301" s="25">
        <v>0.08</v>
      </c>
      <c r="M301" s="226">
        <v>253.12</v>
      </c>
      <c r="N301" s="226">
        <v>273.37</v>
      </c>
      <c r="O301" s="226"/>
      <c r="P301" s="194">
        <v>63.28</v>
      </c>
      <c r="Q301" s="194">
        <v>68.34</v>
      </c>
      <c r="R301" s="194">
        <v>0</v>
      </c>
      <c r="S301" s="194">
        <v>0</v>
      </c>
      <c r="T301" s="194">
        <v>189.84</v>
      </c>
      <c r="U301" s="194">
        <v>205.03</v>
      </c>
      <c r="V301" s="213"/>
    </row>
    <row r="302" spans="1:22" ht="34.200000000000003">
      <c r="A302" s="224" t="s">
        <v>1082</v>
      </c>
      <c r="B302" s="129" t="s">
        <v>1083</v>
      </c>
      <c r="C302" s="17" t="s">
        <v>158</v>
      </c>
      <c r="D302" s="292">
        <v>5909990422104</v>
      </c>
      <c r="E302" s="56" t="s">
        <v>1084</v>
      </c>
      <c r="F302" s="225">
        <v>3</v>
      </c>
      <c r="G302" s="178">
        <v>2</v>
      </c>
      <c r="H302" s="179">
        <v>10</v>
      </c>
      <c r="I302" s="141">
        <v>15</v>
      </c>
      <c r="J302" s="66" t="s">
        <v>2267</v>
      </c>
      <c r="K302" s="314">
        <v>9.43</v>
      </c>
      <c r="L302" s="25">
        <v>0.08</v>
      </c>
      <c r="M302" s="226">
        <v>141.44999999999999</v>
      </c>
      <c r="N302" s="226">
        <v>152.77000000000001</v>
      </c>
      <c r="O302" s="226"/>
      <c r="P302" s="194">
        <v>28.29</v>
      </c>
      <c r="Q302" s="194">
        <v>30.55</v>
      </c>
      <c r="R302" s="194">
        <v>18.86</v>
      </c>
      <c r="S302" s="194">
        <v>20.37</v>
      </c>
      <c r="T302" s="194">
        <v>94.3</v>
      </c>
      <c r="U302" s="194">
        <v>101.84</v>
      </c>
      <c r="V302" s="213"/>
    </row>
    <row r="303" spans="1:22" ht="34.200000000000003">
      <c r="A303" s="224" t="s">
        <v>1085</v>
      </c>
      <c r="B303" s="129" t="s">
        <v>1086</v>
      </c>
      <c r="C303" s="17" t="s">
        <v>159</v>
      </c>
      <c r="D303" s="292">
        <v>5909990422135</v>
      </c>
      <c r="E303" s="56" t="s">
        <v>1084</v>
      </c>
      <c r="F303" s="225">
        <v>3</v>
      </c>
      <c r="G303" s="178">
        <v>2</v>
      </c>
      <c r="H303" s="179">
        <v>50</v>
      </c>
      <c r="I303" s="141">
        <v>55</v>
      </c>
      <c r="J303" s="66" t="s">
        <v>2267</v>
      </c>
      <c r="K303" s="314">
        <v>12.21</v>
      </c>
      <c r="L303" s="25">
        <v>0.08</v>
      </c>
      <c r="M303" s="226">
        <v>671.55</v>
      </c>
      <c r="N303" s="226">
        <v>725.27</v>
      </c>
      <c r="O303" s="226"/>
      <c r="P303" s="194">
        <v>36.630000000000003</v>
      </c>
      <c r="Q303" s="194">
        <v>39.56</v>
      </c>
      <c r="R303" s="194">
        <v>24.42</v>
      </c>
      <c r="S303" s="194">
        <v>26.37</v>
      </c>
      <c r="T303" s="194">
        <v>610.5</v>
      </c>
      <c r="U303" s="194">
        <v>659.34</v>
      </c>
      <c r="V303" s="213"/>
    </row>
    <row r="304" spans="1:22" ht="22.8">
      <c r="A304" s="224" t="s">
        <v>1087</v>
      </c>
      <c r="B304" s="129" t="s">
        <v>1088</v>
      </c>
      <c r="C304" s="17" t="s">
        <v>160</v>
      </c>
      <c r="D304" s="292">
        <v>5909991324537</v>
      </c>
      <c r="E304" s="56" t="s">
        <v>1089</v>
      </c>
      <c r="F304" s="225">
        <v>5</v>
      </c>
      <c r="G304" s="178">
        <v>0</v>
      </c>
      <c r="H304" s="179">
        <v>0</v>
      </c>
      <c r="I304" s="141">
        <v>5</v>
      </c>
      <c r="J304" s="66" t="s">
        <v>2267</v>
      </c>
      <c r="K304" s="314">
        <v>29.04</v>
      </c>
      <c r="L304" s="25">
        <v>0.08</v>
      </c>
      <c r="M304" s="226">
        <v>145.19999999999999</v>
      </c>
      <c r="N304" s="226">
        <v>156.82</v>
      </c>
      <c r="O304" s="226"/>
      <c r="P304" s="194">
        <v>145.19999999999999</v>
      </c>
      <c r="Q304" s="194">
        <v>156.82</v>
      </c>
      <c r="R304" s="194">
        <v>0</v>
      </c>
      <c r="S304" s="194">
        <v>0</v>
      </c>
      <c r="T304" s="194">
        <v>0</v>
      </c>
      <c r="U304" s="194">
        <v>0</v>
      </c>
      <c r="V304" s="213"/>
    </row>
    <row r="305" spans="1:22" ht="22.8">
      <c r="A305" s="224" t="s">
        <v>1090</v>
      </c>
      <c r="B305" s="129" t="s">
        <v>1088</v>
      </c>
      <c r="C305" s="17" t="s">
        <v>161</v>
      </c>
      <c r="D305" s="292">
        <v>5909991324551</v>
      </c>
      <c r="E305" s="56" t="s">
        <v>1091</v>
      </c>
      <c r="F305" s="225">
        <v>5</v>
      </c>
      <c r="G305" s="178">
        <v>0</v>
      </c>
      <c r="H305" s="179">
        <v>0</v>
      </c>
      <c r="I305" s="141">
        <v>5</v>
      </c>
      <c r="J305" s="66" t="s">
        <v>2267</v>
      </c>
      <c r="K305" s="314">
        <v>14.47</v>
      </c>
      <c r="L305" s="25">
        <v>0.08</v>
      </c>
      <c r="M305" s="226">
        <v>72.349999999999994</v>
      </c>
      <c r="N305" s="226">
        <v>78.14</v>
      </c>
      <c r="O305" s="226"/>
      <c r="P305" s="194">
        <v>72.349999999999994</v>
      </c>
      <c r="Q305" s="194">
        <v>78.14</v>
      </c>
      <c r="R305" s="194">
        <v>0</v>
      </c>
      <c r="S305" s="194">
        <v>0</v>
      </c>
      <c r="T305" s="194">
        <v>0</v>
      </c>
      <c r="U305" s="194">
        <v>0</v>
      </c>
      <c r="V305" s="213"/>
    </row>
    <row r="306" spans="1:22" ht="34.200000000000003">
      <c r="A306" s="224" t="s">
        <v>1092</v>
      </c>
      <c r="B306" s="140" t="s">
        <v>1093</v>
      </c>
      <c r="C306" s="17" t="s">
        <v>162</v>
      </c>
      <c r="D306" s="292">
        <v>5909990733859</v>
      </c>
      <c r="E306" s="56" t="s">
        <v>1094</v>
      </c>
      <c r="F306" s="225">
        <v>0</v>
      </c>
      <c r="G306" s="178">
        <v>2</v>
      </c>
      <c r="H306" s="179">
        <v>0</v>
      </c>
      <c r="I306" s="141">
        <v>2</v>
      </c>
      <c r="J306" s="66" t="s">
        <v>2267</v>
      </c>
      <c r="K306" s="314">
        <v>8.15</v>
      </c>
      <c r="L306" s="25">
        <v>0.08</v>
      </c>
      <c r="M306" s="226">
        <v>16.3</v>
      </c>
      <c r="N306" s="226">
        <v>17.600000000000001</v>
      </c>
      <c r="O306" s="226"/>
      <c r="P306" s="194">
        <v>0</v>
      </c>
      <c r="Q306" s="194">
        <v>0</v>
      </c>
      <c r="R306" s="194">
        <v>16.3</v>
      </c>
      <c r="S306" s="194">
        <v>17.600000000000001</v>
      </c>
      <c r="T306" s="194">
        <v>0</v>
      </c>
      <c r="U306" s="194">
        <v>0</v>
      </c>
      <c r="V306" s="213"/>
    </row>
    <row r="307" spans="1:22" ht="34.200000000000003">
      <c r="A307" s="224" t="s">
        <v>1095</v>
      </c>
      <c r="B307" s="129" t="s">
        <v>1096</v>
      </c>
      <c r="C307" s="17" t="s">
        <v>163</v>
      </c>
      <c r="D307" s="292">
        <v>5909990641222</v>
      </c>
      <c r="E307" s="56" t="s">
        <v>1097</v>
      </c>
      <c r="F307" s="225">
        <v>5</v>
      </c>
      <c r="G307" s="178">
        <v>0</v>
      </c>
      <c r="H307" s="179">
        <v>0</v>
      </c>
      <c r="I307" s="141">
        <v>5</v>
      </c>
      <c r="J307" s="66" t="s">
        <v>2267</v>
      </c>
      <c r="K307" s="314">
        <v>108.53</v>
      </c>
      <c r="L307" s="25">
        <v>0.08</v>
      </c>
      <c r="M307" s="226">
        <v>542.65</v>
      </c>
      <c r="N307" s="226">
        <v>586.05999999999995</v>
      </c>
      <c r="O307" s="226"/>
      <c r="P307" s="194">
        <v>542.65</v>
      </c>
      <c r="Q307" s="194">
        <v>586.05999999999995</v>
      </c>
      <c r="R307" s="194">
        <v>0</v>
      </c>
      <c r="S307" s="194">
        <v>0</v>
      </c>
      <c r="T307" s="194">
        <v>0</v>
      </c>
      <c r="U307" s="194">
        <v>0</v>
      </c>
      <c r="V307" s="213"/>
    </row>
    <row r="308" spans="1:22" ht="34.200000000000003">
      <c r="A308" s="224" t="s">
        <v>1098</v>
      </c>
      <c r="B308" s="129" t="s">
        <v>1096</v>
      </c>
      <c r="C308" s="17" t="s">
        <v>164</v>
      </c>
      <c r="D308" s="292">
        <v>5909990641260</v>
      </c>
      <c r="E308" s="56" t="s">
        <v>1099</v>
      </c>
      <c r="F308" s="225">
        <v>2</v>
      </c>
      <c r="G308" s="178">
        <v>0</v>
      </c>
      <c r="H308" s="179">
        <v>0</v>
      </c>
      <c r="I308" s="141">
        <v>2</v>
      </c>
      <c r="J308" s="66" t="s">
        <v>2267</v>
      </c>
      <c r="K308" s="314">
        <v>108.53</v>
      </c>
      <c r="L308" s="25">
        <v>0.08</v>
      </c>
      <c r="M308" s="226">
        <v>217.06</v>
      </c>
      <c r="N308" s="226">
        <v>234.42</v>
      </c>
      <c r="O308" s="226"/>
      <c r="P308" s="194">
        <v>217.06</v>
      </c>
      <c r="Q308" s="194">
        <v>234.42</v>
      </c>
      <c r="R308" s="194">
        <v>0</v>
      </c>
      <c r="S308" s="194">
        <v>0</v>
      </c>
      <c r="T308" s="194">
        <v>0</v>
      </c>
      <c r="U308" s="194">
        <v>0</v>
      </c>
      <c r="V308" s="213"/>
    </row>
    <row r="309" spans="1:22" ht="34.200000000000003">
      <c r="A309" s="224" t="s">
        <v>1100</v>
      </c>
      <c r="B309" s="129" t="s">
        <v>1096</v>
      </c>
      <c r="C309" s="17" t="s">
        <v>165</v>
      </c>
      <c r="D309" s="292">
        <v>5909990887453</v>
      </c>
      <c r="E309" s="56" t="s">
        <v>1101</v>
      </c>
      <c r="F309" s="225">
        <v>2</v>
      </c>
      <c r="G309" s="178">
        <v>0</v>
      </c>
      <c r="H309" s="179">
        <v>0</v>
      </c>
      <c r="I309" s="141">
        <v>2</v>
      </c>
      <c r="J309" s="66" t="s">
        <v>2267</v>
      </c>
      <c r="K309" s="314">
        <v>108.53</v>
      </c>
      <c r="L309" s="25">
        <v>0.08</v>
      </c>
      <c r="M309" s="226">
        <v>217.06</v>
      </c>
      <c r="N309" s="226">
        <v>234.42</v>
      </c>
      <c r="O309" s="226"/>
      <c r="P309" s="194">
        <v>217.06</v>
      </c>
      <c r="Q309" s="194">
        <v>234.42</v>
      </c>
      <c r="R309" s="194">
        <v>0</v>
      </c>
      <c r="S309" s="194">
        <v>0</v>
      </c>
      <c r="T309" s="194">
        <v>0</v>
      </c>
      <c r="U309" s="194">
        <v>0</v>
      </c>
      <c r="V309" s="213"/>
    </row>
    <row r="310" spans="1:22" ht="22.8">
      <c r="A310" s="224" t="s">
        <v>1102</v>
      </c>
      <c r="B310" s="129" t="s">
        <v>1103</v>
      </c>
      <c r="C310" s="17" t="s">
        <v>166</v>
      </c>
      <c r="D310" s="292">
        <v>5909990046416</v>
      </c>
      <c r="E310" s="56" t="s">
        <v>961</v>
      </c>
      <c r="F310" s="225">
        <v>20</v>
      </c>
      <c r="G310" s="178">
        <v>55</v>
      </c>
      <c r="H310" s="179">
        <v>20</v>
      </c>
      <c r="I310" s="141">
        <v>95</v>
      </c>
      <c r="J310" s="66" t="s">
        <v>2267</v>
      </c>
      <c r="K310" s="314">
        <v>21.66</v>
      </c>
      <c r="L310" s="25">
        <v>0.08</v>
      </c>
      <c r="M310" s="226">
        <v>2057.6999999999998</v>
      </c>
      <c r="N310" s="226">
        <v>2222.3200000000002</v>
      </c>
      <c r="O310" s="226"/>
      <c r="P310" s="194">
        <v>433.2</v>
      </c>
      <c r="Q310" s="194">
        <v>467.86</v>
      </c>
      <c r="R310" s="194">
        <v>1191.3</v>
      </c>
      <c r="S310" s="194">
        <v>1286.5999999999999</v>
      </c>
      <c r="T310" s="194">
        <v>433.2</v>
      </c>
      <c r="U310" s="194">
        <v>467.86</v>
      </c>
      <c r="V310" s="213"/>
    </row>
    <row r="311" spans="1:22" ht="22.8">
      <c r="A311" s="224" t="s">
        <v>1104</v>
      </c>
      <c r="B311" s="129" t="s">
        <v>1105</v>
      </c>
      <c r="C311" s="17" t="s">
        <v>167</v>
      </c>
      <c r="D311" s="292">
        <v>5909990035915</v>
      </c>
      <c r="E311" s="56" t="s">
        <v>1106</v>
      </c>
      <c r="F311" s="225">
        <v>12</v>
      </c>
      <c r="G311" s="178">
        <v>0</v>
      </c>
      <c r="H311" s="179">
        <v>10</v>
      </c>
      <c r="I311" s="141">
        <v>22</v>
      </c>
      <c r="J311" s="66" t="s">
        <v>2267</v>
      </c>
      <c r="K311" s="314">
        <v>10.19</v>
      </c>
      <c r="L311" s="25">
        <v>0.08</v>
      </c>
      <c r="M311" s="226">
        <v>224.18</v>
      </c>
      <c r="N311" s="226">
        <v>242.11</v>
      </c>
      <c r="O311" s="226"/>
      <c r="P311" s="194">
        <v>122.28</v>
      </c>
      <c r="Q311" s="194">
        <v>132.06</v>
      </c>
      <c r="R311" s="194">
        <v>0</v>
      </c>
      <c r="S311" s="194">
        <v>0</v>
      </c>
      <c r="T311" s="194">
        <v>101.9</v>
      </c>
      <c r="U311" s="194">
        <v>110.05</v>
      </c>
      <c r="V311" s="213"/>
    </row>
    <row r="312" spans="1:22" ht="22.8">
      <c r="A312" s="224" t="s">
        <v>1107</v>
      </c>
      <c r="B312" s="129" t="s">
        <v>1108</v>
      </c>
      <c r="C312" s="17" t="s">
        <v>168</v>
      </c>
      <c r="D312" s="292">
        <v>5909990761562</v>
      </c>
      <c r="E312" s="56" t="s">
        <v>1109</v>
      </c>
      <c r="F312" s="225">
        <v>2</v>
      </c>
      <c r="G312" s="178">
        <v>0</v>
      </c>
      <c r="H312" s="179">
        <v>0</v>
      </c>
      <c r="I312" s="141">
        <v>2</v>
      </c>
      <c r="J312" s="66" t="s">
        <v>2267</v>
      </c>
      <c r="K312" s="314">
        <v>39.71</v>
      </c>
      <c r="L312" s="25">
        <v>0.08</v>
      </c>
      <c r="M312" s="226">
        <v>79.42</v>
      </c>
      <c r="N312" s="226">
        <v>85.77</v>
      </c>
      <c r="O312" s="226"/>
      <c r="P312" s="194">
        <v>79.42</v>
      </c>
      <c r="Q312" s="194">
        <v>85.77</v>
      </c>
      <c r="R312" s="194">
        <v>0</v>
      </c>
      <c r="S312" s="194">
        <v>0</v>
      </c>
      <c r="T312" s="194">
        <v>0</v>
      </c>
      <c r="U312" s="194">
        <v>0</v>
      </c>
      <c r="V312" s="213"/>
    </row>
    <row r="313" spans="1:22" ht="22.8">
      <c r="A313" s="224" t="s">
        <v>1110</v>
      </c>
      <c r="B313" s="129" t="s">
        <v>1111</v>
      </c>
      <c r="C313" s="17" t="s">
        <v>169</v>
      </c>
      <c r="D313" s="292">
        <v>5909990093519</v>
      </c>
      <c r="E313" s="56" t="s">
        <v>1112</v>
      </c>
      <c r="F313" s="225">
        <v>2</v>
      </c>
      <c r="G313" s="178">
        <v>0</v>
      </c>
      <c r="H313" s="179">
        <v>0</v>
      </c>
      <c r="I313" s="141">
        <v>2</v>
      </c>
      <c r="J313" s="66" t="s">
        <v>2267</v>
      </c>
      <c r="K313" s="314">
        <v>10.19</v>
      </c>
      <c r="L313" s="25">
        <v>0.08</v>
      </c>
      <c r="M313" s="226">
        <v>20.38</v>
      </c>
      <c r="N313" s="226">
        <v>22.01</v>
      </c>
      <c r="O313" s="226"/>
      <c r="P313" s="194">
        <v>20.38</v>
      </c>
      <c r="Q313" s="194">
        <v>22.01</v>
      </c>
      <c r="R313" s="194">
        <v>0</v>
      </c>
      <c r="S313" s="194">
        <v>0</v>
      </c>
      <c r="T313" s="194">
        <v>0</v>
      </c>
      <c r="U313" s="194">
        <v>0</v>
      </c>
      <c r="V313" s="213"/>
    </row>
    <row r="314" spans="1:22" ht="31.8">
      <c r="A314" s="224" t="s">
        <v>1113</v>
      </c>
      <c r="B314" s="61" t="s">
        <v>1114</v>
      </c>
      <c r="C314" s="17" t="s">
        <v>170</v>
      </c>
      <c r="D314" s="292">
        <v>5909990864553</v>
      </c>
      <c r="E314" s="56" t="s">
        <v>1044</v>
      </c>
      <c r="F314" s="225">
        <v>0</v>
      </c>
      <c r="G314" s="178">
        <v>2</v>
      </c>
      <c r="H314" s="179">
        <v>0</v>
      </c>
      <c r="I314" s="141">
        <v>2</v>
      </c>
      <c r="J314" s="66" t="s">
        <v>2267</v>
      </c>
      <c r="K314" s="314">
        <v>34.14</v>
      </c>
      <c r="L314" s="25">
        <v>0.08</v>
      </c>
      <c r="M314" s="226">
        <v>68.28</v>
      </c>
      <c r="N314" s="226">
        <v>73.739999999999995</v>
      </c>
      <c r="O314" s="226"/>
      <c r="P314" s="194">
        <v>0</v>
      </c>
      <c r="Q314" s="194">
        <v>0</v>
      </c>
      <c r="R314" s="194">
        <v>68.28</v>
      </c>
      <c r="S314" s="194">
        <v>73.739999999999995</v>
      </c>
      <c r="T314" s="194">
        <v>0</v>
      </c>
      <c r="U314" s="194">
        <v>0</v>
      </c>
      <c r="V314" s="213"/>
    </row>
    <row r="315" spans="1:22" ht="34.200000000000003">
      <c r="A315" s="224" t="s">
        <v>1115</v>
      </c>
      <c r="B315" s="129" t="s">
        <v>1116</v>
      </c>
      <c r="C315" s="17" t="s">
        <v>2377</v>
      </c>
      <c r="D315" s="292">
        <v>5909990325818</v>
      </c>
      <c r="E315" s="56" t="s">
        <v>961</v>
      </c>
      <c r="F315" s="225">
        <v>65</v>
      </c>
      <c r="G315" s="178">
        <v>100</v>
      </c>
      <c r="H315" s="179">
        <v>5</v>
      </c>
      <c r="I315" s="141">
        <v>170</v>
      </c>
      <c r="J315" s="66" t="s">
        <v>2267</v>
      </c>
      <c r="K315" s="314">
        <v>12.65</v>
      </c>
      <c r="L315" s="25">
        <v>0.08</v>
      </c>
      <c r="M315" s="226">
        <v>2150.5</v>
      </c>
      <c r="N315" s="226">
        <v>2322.54</v>
      </c>
      <c r="O315" s="226"/>
      <c r="P315" s="194">
        <v>822.25</v>
      </c>
      <c r="Q315" s="194">
        <v>888.03</v>
      </c>
      <c r="R315" s="194">
        <v>1265</v>
      </c>
      <c r="S315" s="194">
        <v>1366.2</v>
      </c>
      <c r="T315" s="194">
        <v>63.25</v>
      </c>
      <c r="U315" s="194">
        <v>68.31</v>
      </c>
      <c r="V315" s="213"/>
    </row>
    <row r="316" spans="1:22" ht="34.200000000000003">
      <c r="A316" s="224" t="s">
        <v>1117</v>
      </c>
      <c r="B316" s="129" t="s">
        <v>1118</v>
      </c>
      <c r="C316" s="17" t="s">
        <v>171</v>
      </c>
      <c r="D316" s="292">
        <v>5909990668816</v>
      </c>
      <c r="E316" s="56" t="s">
        <v>961</v>
      </c>
      <c r="F316" s="225">
        <v>10</v>
      </c>
      <c r="G316" s="178">
        <v>5</v>
      </c>
      <c r="H316" s="179">
        <v>1</v>
      </c>
      <c r="I316" s="141">
        <v>16</v>
      </c>
      <c r="J316" s="66" t="s">
        <v>2267</v>
      </c>
      <c r="K316" s="314">
        <v>15.53</v>
      </c>
      <c r="L316" s="25">
        <v>0.08</v>
      </c>
      <c r="M316" s="226">
        <v>248.48</v>
      </c>
      <c r="N316" s="226">
        <v>268.36</v>
      </c>
      <c r="O316" s="226"/>
      <c r="P316" s="194">
        <v>155.30000000000001</v>
      </c>
      <c r="Q316" s="194">
        <v>167.72</v>
      </c>
      <c r="R316" s="194">
        <v>77.650000000000006</v>
      </c>
      <c r="S316" s="194">
        <v>83.86</v>
      </c>
      <c r="T316" s="194">
        <v>15.53</v>
      </c>
      <c r="U316" s="194">
        <v>16.77</v>
      </c>
      <c r="V316" s="213"/>
    </row>
    <row r="317" spans="1:22" ht="22.8">
      <c r="A317" s="224" t="s">
        <v>1119</v>
      </c>
      <c r="B317" s="140" t="s">
        <v>1120</v>
      </c>
      <c r="C317" s="17" t="s">
        <v>172</v>
      </c>
      <c r="D317" s="292">
        <v>5909990711949</v>
      </c>
      <c r="E317" s="56" t="s">
        <v>993</v>
      </c>
      <c r="F317" s="225">
        <v>2</v>
      </c>
      <c r="G317" s="178">
        <v>8</v>
      </c>
      <c r="H317" s="179">
        <v>5</v>
      </c>
      <c r="I317" s="141">
        <v>15</v>
      </c>
      <c r="J317" s="66" t="s">
        <v>2267</v>
      </c>
      <c r="K317" s="314">
        <v>7.64</v>
      </c>
      <c r="L317" s="25">
        <v>0.08</v>
      </c>
      <c r="M317" s="226">
        <v>114.6</v>
      </c>
      <c r="N317" s="226">
        <v>123.77</v>
      </c>
      <c r="O317" s="226"/>
      <c r="P317" s="194">
        <v>15.28</v>
      </c>
      <c r="Q317" s="194">
        <v>16.5</v>
      </c>
      <c r="R317" s="194">
        <v>61.12</v>
      </c>
      <c r="S317" s="194">
        <v>66.010000000000005</v>
      </c>
      <c r="T317" s="194">
        <v>38.200000000000003</v>
      </c>
      <c r="U317" s="194">
        <v>41.26</v>
      </c>
      <c r="V317" s="213"/>
    </row>
    <row r="318" spans="1:22" ht="22.8">
      <c r="A318" s="224" t="s">
        <v>1121</v>
      </c>
      <c r="B318" s="140" t="s">
        <v>1122</v>
      </c>
      <c r="C318" s="17" t="s">
        <v>173</v>
      </c>
      <c r="D318" s="292">
        <v>5904374007885</v>
      </c>
      <c r="E318" s="56" t="s">
        <v>1123</v>
      </c>
      <c r="F318" s="225">
        <v>0</v>
      </c>
      <c r="G318" s="178">
        <v>15</v>
      </c>
      <c r="H318" s="179">
        <v>0</v>
      </c>
      <c r="I318" s="141">
        <v>15</v>
      </c>
      <c r="J318" s="66" t="s">
        <v>2267</v>
      </c>
      <c r="K318" s="314">
        <v>9.8800000000000008</v>
      </c>
      <c r="L318" s="25">
        <v>0.08</v>
      </c>
      <c r="M318" s="226">
        <v>148.19999999999999</v>
      </c>
      <c r="N318" s="226">
        <v>160.06</v>
      </c>
      <c r="O318" s="226"/>
      <c r="P318" s="194">
        <v>0</v>
      </c>
      <c r="Q318" s="194">
        <v>0</v>
      </c>
      <c r="R318" s="194">
        <v>148.19999999999999</v>
      </c>
      <c r="S318" s="194">
        <v>160.06</v>
      </c>
      <c r="T318" s="194">
        <v>0</v>
      </c>
      <c r="U318" s="194">
        <v>0</v>
      </c>
      <c r="V318" s="213"/>
    </row>
    <row r="319" spans="1:22" ht="34.200000000000003">
      <c r="A319" s="224" t="s">
        <v>1124</v>
      </c>
      <c r="B319" s="129" t="s">
        <v>1125</v>
      </c>
      <c r="C319" s="17" t="s">
        <v>174</v>
      </c>
      <c r="D319" s="292">
        <v>5909990770311</v>
      </c>
      <c r="E319" s="56" t="s">
        <v>1126</v>
      </c>
      <c r="F319" s="225">
        <v>5</v>
      </c>
      <c r="G319" s="178">
        <v>0</v>
      </c>
      <c r="H319" s="179">
        <v>0</v>
      </c>
      <c r="I319" s="141">
        <v>5</v>
      </c>
      <c r="J319" s="66" t="s">
        <v>2267</v>
      </c>
      <c r="K319" s="314">
        <v>7.13</v>
      </c>
      <c r="L319" s="25">
        <v>0.08</v>
      </c>
      <c r="M319" s="226">
        <v>35.65</v>
      </c>
      <c r="N319" s="226">
        <v>38.5</v>
      </c>
      <c r="O319" s="226"/>
      <c r="P319" s="194">
        <v>35.65</v>
      </c>
      <c r="Q319" s="194">
        <v>38.5</v>
      </c>
      <c r="R319" s="194">
        <v>0</v>
      </c>
      <c r="S319" s="194">
        <v>0</v>
      </c>
      <c r="T319" s="194">
        <v>0</v>
      </c>
      <c r="U319" s="194">
        <v>0</v>
      </c>
      <c r="V319" s="213"/>
    </row>
    <row r="320" spans="1:22" ht="22.8">
      <c r="A320" s="224" t="s">
        <v>1127</v>
      </c>
      <c r="B320" s="129" t="s">
        <v>1128</v>
      </c>
      <c r="C320" s="17" t="s">
        <v>175</v>
      </c>
      <c r="D320" s="292">
        <v>5909990357215</v>
      </c>
      <c r="E320" s="56" t="s">
        <v>961</v>
      </c>
      <c r="F320" s="225">
        <v>45</v>
      </c>
      <c r="G320" s="178">
        <v>20</v>
      </c>
      <c r="H320" s="179">
        <v>240</v>
      </c>
      <c r="I320" s="141">
        <v>305</v>
      </c>
      <c r="J320" s="66" t="s">
        <v>2267</v>
      </c>
      <c r="K320" s="314">
        <v>3.04</v>
      </c>
      <c r="L320" s="25">
        <v>0.08</v>
      </c>
      <c r="M320" s="226">
        <v>927.2</v>
      </c>
      <c r="N320" s="226">
        <v>1001.38</v>
      </c>
      <c r="O320" s="226"/>
      <c r="P320" s="194">
        <v>136.80000000000001</v>
      </c>
      <c r="Q320" s="194">
        <v>147.74</v>
      </c>
      <c r="R320" s="194">
        <v>60.8</v>
      </c>
      <c r="S320" s="194">
        <v>65.66</v>
      </c>
      <c r="T320" s="194">
        <v>729.6</v>
      </c>
      <c r="U320" s="194">
        <v>787.97</v>
      </c>
      <c r="V320" s="213"/>
    </row>
    <row r="321" spans="1:22" ht="34.200000000000003">
      <c r="A321" s="224" t="s">
        <v>1129</v>
      </c>
      <c r="B321" s="129" t="s">
        <v>1130</v>
      </c>
      <c r="C321" s="17" t="s">
        <v>176</v>
      </c>
      <c r="D321" s="292">
        <v>5909991257392</v>
      </c>
      <c r="E321" s="56" t="s">
        <v>961</v>
      </c>
      <c r="F321" s="225">
        <v>3</v>
      </c>
      <c r="G321" s="178">
        <v>3</v>
      </c>
      <c r="H321" s="179">
        <v>2</v>
      </c>
      <c r="I321" s="141">
        <v>8</v>
      </c>
      <c r="J321" s="66" t="s">
        <v>2267</v>
      </c>
      <c r="K321" s="314">
        <v>9.0299999999999994</v>
      </c>
      <c r="L321" s="25">
        <v>0.08</v>
      </c>
      <c r="M321" s="226">
        <v>72.239999999999995</v>
      </c>
      <c r="N321" s="226">
        <v>78.02</v>
      </c>
      <c r="O321" s="226"/>
      <c r="P321" s="194">
        <v>27.09</v>
      </c>
      <c r="Q321" s="194">
        <v>29.26</v>
      </c>
      <c r="R321" s="194">
        <v>27.09</v>
      </c>
      <c r="S321" s="194">
        <v>29.26</v>
      </c>
      <c r="T321" s="194">
        <v>18.059999999999999</v>
      </c>
      <c r="U321" s="194">
        <v>19.5</v>
      </c>
      <c r="V321" s="213"/>
    </row>
    <row r="322" spans="1:22" ht="34.200000000000003">
      <c r="A322" s="224" t="s">
        <v>1131</v>
      </c>
      <c r="B322" s="129" t="s">
        <v>1132</v>
      </c>
      <c r="C322" s="17" t="s">
        <v>177</v>
      </c>
      <c r="D322" s="292">
        <v>5909991291648</v>
      </c>
      <c r="E322" s="56" t="s">
        <v>1133</v>
      </c>
      <c r="F322" s="225">
        <v>6</v>
      </c>
      <c r="G322" s="178">
        <v>5</v>
      </c>
      <c r="H322" s="179">
        <v>2</v>
      </c>
      <c r="I322" s="141">
        <v>13</v>
      </c>
      <c r="J322" s="66" t="s">
        <v>2267</v>
      </c>
      <c r="K322" s="314">
        <v>8.25</v>
      </c>
      <c r="L322" s="25">
        <v>0.08</v>
      </c>
      <c r="M322" s="226">
        <v>107.25</v>
      </c>
      <c r="N322" s="226">
        <v>115.83</v>
      </c>
      <c r="O322" s="226"/>
      <c r="P322" s="194">
        <v>49.5</v>
      </c>
      <c r="Q322" s="194">
        <v>53.46</v>
      </c>
      <c r="R322" s="194">
        <v>41.25</v>
      </c>
      <c r="S322" s="194">
        <v>44.55</v>
      </c>
      <c r="T322" s="194">
        <v>16.5</v>
      </c>
      <c r="U322" s="194">
        <v>17.82</v>
      </c>
      <c r="V322" s="213"/>
    </row>
    <row r="323" spans="1:22" ht="34.200000000000003">
      <c r="A323" s="224" t="s">
        <v>1134</v>
      </c>
      <c r="B323" s="129" t="s">
        <v>1135</v>
      </c>
      <c r="C323" s="17" t="s">
        <v>2385</v>
      </c>
      <c r="D323" s="292">
        <v>5909990188710</v>
      </c>
      <c r="E323" s="56" t="s">
        <v>955</v>
      </c>
      <c r="F323" s="225">
        <v>40</v>
      </c>
      <c r="G323" s="178">
        <v>20</v>
      </c>
      <c r="H323" s="179">
        <v>2</v>
      </c>
      <c r="I323" s="141">
        <v>62</v>
      </c>
      <c r="J323" s="66" t="s">
        <v>2267</v>
      </c>
      <c r="K323" s="314">
        <v>3.38</v>
      </c>
      <c r="L323" s="25">
        <v>0.08</v>
      </c>
      <c r="M323" s="226">
        <v>209.56</v>
      </c>
      <c r="N323" s="226">
        <v>226.32</v>
      </c>
      <c r="O323" s="226"/>
      <c r="P323" s="194">
        <v>135.19999999999999</v>
      </c>
      <c r="Q323" s="194">
        <v>146.02000000000001</v>
      </c>
      <c r="R323" s="194">
        <v>67.599999999999994</v>
      </c>
      <c r="S323" s="194">
        <v>73.010000000000005</v>
      </c>
      <c r="T323" s="194">
        <v>6.76</v>
      </c>
      <c r="U323" s="194">
        <v>7.3</v>
      </c>
      <c r="V323" s="213"/>
    </row>
    <row r="324" spans="1:22" ht="34.200000000000003">
      <c r="A324" s="224" t="s">
        <v>1136</v>
      </c>
      <c r="B324" s="140" t="s">
        <v>1137</v>
      </c>
      <c r="C324" s="17" t="s">
        <v>178</v>
      </c>
      <c r="D324" s="292">
        <v>5909991204594</v>
      </c>
      <c r="E324" s="56" t="s">
        <v>1138</v>
      </c>
      <c r="F324" s="329">
        <v>3</v>
      </c>
      <c r="G324" s="330">
        <v>63</v>
      </c>
      <c r="H324" s="324">
        <v>0</v>
      </c>
      <c r="I324" s="328">
        <v>66</v>
      </c>
      <c r="J324" s="322" t="s">
        <v>2263</v>
      </c>
      <c r="K324" s="314">
        <v>5.46</v>
      </c>
      <c r="L324" s="25">
        <v>0.08</v>
      </c>
      <c r="M324" s="226">
        <v>360.36</v>
      </c>
      <c r="N324" s="226">
        <v>389.19</v>
      </c>
      <c r="O324" s="226"/>
      <c r="P324" s="194">
        <v>16.38</v>
      </c>
      <c r="Q324" s="194">
        <v>17.690000000000001</v>
      </c>
      <c r="R324" s="194">
        <v>343.98</v>
      </c>
      <c r="S324" s="194">
        <v>371.5</v>
      </c>
      <c r="T324" s="194">
        <v>0</v>
      </c>
      <c r="U324" s="194">
        <v>0</v>
      </c>
      <c r="V324" s="213"/>
    </row>
    <row r="325" spans="1:22" ht="34.200000000000003">
      <c r="A325" s="224" t="s">
        <v>1139</v>
      </c>
      <c r="B325" s="129" t="s">
        <v>1140</v>
      </c>
      <c r="C325" s="17" t="s">
        <v>2386</v>
      </c>
      <c r="D325" s="292">
        <v>5909990188819</v>
      </c>
      <c r="E325" s="56" t="s">
        <v>955</v>
      </c>
      <c r="F325" s="225">
        <v>50</v>
      </c>
      <c r="G325" s="178">
        <v>35</v>
      </c>
      <c r="H325" s="143">
        <v>2</v>
      </c>
      <c r="I325" s="141">
        <v>87</v>
      </c>
      <c r="J325" s="66" t="s">
        <v>2267</v>
      </c>
      <c r="K325" s="314">
        <v>3.57</v>
      </c>
      <c r="L325" s="25">
        <v>0.08</v>
      </c>
      <c r="M325" s="226">
        <v>310.58999999999997</v>
      </c>
      <c r="N325" s="226">
        <v>335.44</v>
      </c>
      <c r="O325" s="226"/>
      <c r="P325" s="194">
        <v>178.5</v>
      </c>
      <c r="Q325" s="194">
        <v>192.78</v>
      </c>
      <c r="R325" s="194">
        <v>124.95</v>
      </c>
      <c r="S325" s="194">
        <v>134.94999999999999</v>
      </c>
      <c r="T325" s="194">
        <v>7.14</v>
      </c>
      <c r="U325" s="194">
        <v>7.71</v>
      </c>
      <c r="V325" s="213"/>
    </row>
    <row r="326" spans="1:22" ht="34.200000000000003">
      <c r="A326" s="224" t="s">
        <v>1141</v>
      </c>
      <c r="B326" s="129" t="s">
        <v>1142</v>
      </c>
      <c r="C326" s="17" t="s">
        <v>179</v>
      </c>
      <c r="D326" s="292">
        <v>5909990853540</v>
      </c>
      <c r="E326" s="56" t="s">
        <v>975</v>
      </c>
      <c r="F326" s="225">
        <v>5</v>
      </c>
      <c r="G326" s="178">
        <v>3</v>
      </c>
      <c r="H326" s="143">
        <v>2</v>
      </c>
      <c r="I326" s="141">
        <v>10</v>
      </c>
      <c r="J326" s="66" t="s">
        <v>2267</v>
      </c>
      <c r="K326" s="314">
        <v>6</v>
      </c>
      <c r="L326" s="25">
        <v>0.08</v>
      </c>
      <c r="M326" s="226">
        <v>60</v>
      </c>
      <c r="N326" s="226">
        <v>64.8</v>
      </c>
      <c r="O326" s="226"/>
      <c r="P326" s="194">
        <v>30</v>
      </c>
      <c r="Q326" s="194">
        <v>32.4</v>
      </c>
      <c r="R326" s="194">
        <v>18</v>
      </c>
      <c r="S326" s="194">
        <v>19.440000000000001</v>
      </c>
      <c r="T326" s="194">
        <v>12</v>
      </c>
      <c r="U326" s="194">
        <v>12.96</v>
      </c>
      <c r="V326" s="213"/>
    </row>
    <row r="327" spans="1:22" ht="22.8">
      <c r="A327" s="224" t="s">
        <v>1143</v>
      </c>
      <c r="B327" s="129" t="s">
        <v>1144</v>
      </c>
      <c r="C327" s="17" t="s">
        <v>180</v>
      </c>
      <c r="D327" s="292">
        <v>5909990010516</v>
      </c>
      <c r="E327" s="56" t="s">
        <v>1145</v>
      </c>
      <c r="F327" s="225">
        <v>3</v>
      </c>
      <c r="G327" s="178">
        <v>1</v>
      </c>
      <c r="H327" s="143">
        <v>30</v>
      </c>
      <c r="I327" s="141">
        <v>34</v>
      </c>
      <c r="J327" s="66" t="s">
        <v>2267</v>
      </c>
      <c r="K327" s="314">
        <v>3.81</v>
      </c>
      <c r="L327" s="25">
        <v>0.08</v>
      </c>
      <c r="M327" s="226">
        <v>129.54</v>
      </c>
      <c r="N327" s="226">
        <v>139.9</v>
      </c>
      <c r="O327" s="226"/>
      <c r="P327" s="194">
        <v>11.43</v>
      </c>
      <c r="Q327" s="194">
        <v>12.34</v>
      </c>
      <c r="R327" s="194">
        <v>3.81</v>
      </c>
      <c r="S327" s="194">
        <v>4.1100000000000003</v>
      </c>
      <c r="T327" s="194">
        <v>114.3</v>
      </c>
      <c r="U327" s="194">
        <v>123.44</v>
      </c>
      <c r="V327" s="213"/>
    </row>
    <row r="328" spans="1:22" ht="34.200000000000003">
      <c r="A328" s="224" t="s">
        <v>1146</v>
      </c>
      <c r="B328" s="129" t="s">
        <v>1147</v>
      </c>
      <c r="C328" s="17" t="s">
        <v>181</v>
      </c>
      <c r="D328" s="292">
        <v>5909990368624</v>
      </c>
      <c r="E328" s="56" t="s">
        <v>1084</v>
      </c>
      <c r="F328" s="225">
        <v>3</v>
      </c>
      <c r="G328" s="178">
        <v>3</v>
      </c>
      <c r="H328" s="143">
        <v>2</v>
      </c>
      <c r="I328" s="141">
        <v>8</v>
      </c>
      <c r="J328" s="66" t="s">
        <v>2267</v>
      </c>
      <c r="K328" s="314">
        <v>7.89</v>
      </c>
      <c r="L328" s="25">
        <v>0.08</v>
      </c>
      <c r="M328" s="226">
        <v>63.12</v>
      </c>
      <c r="N328" s="226">
        <v>68.17</v>
      </c>
      <c r="O328" s="226"/>
      <c r="P328" s="194">
        <v>23.67</v>
      </c>
      <c r="Q328" s="194">
        <v>25.56</v>
      </c>
      <c r="R328" s="194">
        <v>23.67</v>
      </c>
      <c r="S328" s="194">
        <v>25.56</v>
      </c>
      <c r="T328" s="194">
        <v>15.78</v>
      </c>
      <c r="U328" s="194">
        <v>17.04</v>
      </c>
      <c r="V328" s="213"/>
    </row>
    <row r="329" spans="1:22" ht="34.200000000000003">
      <c r="A329" s="224" t="s">
        <v>1148</v>
      </c>
      <c r="B329" s="129" t="s">
        <v>1149</v>
      </c>
      <c r="C329" s="17" t="s">
        <v>182</v>
      </c>
      <c r="D329" s="292">
        <v>5909991011529</v>
      </c>
      <c r="E329" s="56" t="s">
        <v>1084</v>
      </c>
      <c r="F329" s="225">
        <v>3</v>
      </c>
      <c r="G329" s="178">
        <v>1</v>
      </c>
      <c r="H329" s="143">
        <v>30</v>
      </c>
      <c r="I329" s="141">
        <v>34</v>
      </c>
      <c r="J329" s="66" t="s">
        <v>2267</v>
      </c>
      <c r="K329" s="314">
        <v>11</v>
      </c>
      <c r="L329" s="25">
        <v>0.08</v>
      </c>
      <c r="M329" s="226">
        <v>374</v>
      </c>
      <c r="N329" s="226">
        <v>403.92</v>
      </c>
      <c r="O329" s="226"/>
      <c r="P329" s="194">
        <v>33</v>
      </c>
      <c r="Q329" s="194">
        <v>35.64</v>
      </c>
      <c r="R329" s="194">
        <v>11</v>
      </c>
      <c r="S329" s="194">
        <v>11.88</v>
      </c>
      <c r="T329" s="194">
        <v>330</v>
      </c>
      <c r="U329" s="194">
        <v>356.4</v>
      </c>
      <c r="V329" s="213"/>
    </row>
    <row r="330" spans="1:22" ht="34.200000000000003">
      <c r="A330" s="224" t="s">
        <v>1150</v>
      </c>
      <c r="B330" s="129" t="s">
        <v>1151</v>
      </c>
      <c r="C330" s="17" t="s">
        <v>183</v>
      </c>
      <c r="D330" s="292">
        <v>5909991011727</v>
      </c>
      <c r="E330" s="56" t="s">
        <v>1084</v>
      </c>
      <c r="F330" s="225">
        <v>1</v>
      </c>
      <c r="G330" s="178">
        <v>1</v>
      </c>
      <c r="H330" s="143">
        <v>35</v>
      </c>
      <c r="I330" s="141">
        <v>37</v>
      </c>
      <c r="J330" s="66" t="s">
        <v>2267</v>
      </c>
      <c r="K330" s="314">
        <v>15.8</v>
      </c>
      <c r="L330" s="25">
        <v>0.08</v>
      </c>
      <c r="M330" s="226">
        <v>584.6</v>
      </c>
      <c r="N330" s="226">
        <v>631.37</v>
      </c>
      <c r="O330" s="226"/>
      <c r="P330" s="194">
        <v>15.8</v>
      </c>
      <c r="Q330" s="194">
        <v>17.059999999999999</v>
      </c>
      <c r="R330" s="194">
        <v>15.8</v>
      </c>
      <c r="S330" s="194">
        <v>17.059999999999999</v>
      </c>
      <c r="T330" s="194">
        <v>553</v>
      </c>
      <c r="U330" s="194">
        <v>597.24</v>
      </c>
      <c r="V330" s="213"/>
    </row>
    <row r="331" spans="1:22" ht="22.8">
      <c r="A331" s="224" t="s">
        <v>1152</v>
      </c>
      <c r="B331" s="129" t="s">
        <v>1153</v>
      </c>
      <c r="C331" s="17" t="s">
        <v>2401</v>
      </c>
      <c r="D331" s="292">
        <v>5909991329785</v>
      </c>
      <c r="E331" s="56" t="s">
        <v>1154</v>
      </c>
      <c r="F331" s="225">
        <v>15</v>
      </c>
      <c r="G331" s="178">
        <v>1</v>
      </c>
      <c r="H331" s="28">
        <v>1</v>
      </c>
      <c r="I331" s="141">
        <v>17</v>
      </c>
      <c r="J331" s="66" t="s">
        <v>2267</v>
      </c>
      <c r="K331" s="314">
        <v>58.96</v>
      </c>
      <c r="L331" s="25">
        <v>0.08</v>
      </c>
      <c r="M331" s="226">
        <v>1002.32</v>
      </c>
      <c r="N331" s="226">
        <v>1082.51</v>
      </c>
      <c r="O331" s="226"/>
      <c r="P331" s="194">
        <v>884.4</v>
      </c>
      <c r="Q331" s="194">
        <v>955.15</v>
      </c>
      <c r="R331" s="194">
        <v>58.96</v>
      </c>
      <c r="S331" s="194">
        <v>63.68</v>
      </c>
      <c r="T331" s="194">
        <v>58.96</v>
      </c>
      <c r="U331" s="194">
        <v>63.68</v>
      </c>
      <c r="V331" s="213"/>
    </row>
    <row r="332" spans="1:22" ht="22.8">
      <c r="A332" s="224" t="s">
        <v>1155</v>
      </c>
      <c r="B332" s="129" t="s">
        <v>1156</v>
      </c>
      <c r="C332" s="17" t="s">
        <v>2402</v>
      </c>
      <c r="D332" s="292">
        <v>5909991329853</v>
      </c>
      <c r="E332" s="56" t="s">
        <v>1157</v>
      </c>
      <c r="F332" s="225">
        <v>7</v>
      </c>
      <c r="G332" s="178">
        <v>1</v>
      </c>
      <c r="H332" s="28">
        <v>1</v>
      </c>
      <c r="I332" s="141">
        <v>9</v>
      </c>
      <c r="J332" s="66" t="s">
        <v>2267</v>
      </c>
      <c r="K332" s="314">
        <v>88.44</v>
      </c>
      <c r="L332" s="25">
        <v>0.08</v>
      </c>
      <c r="M332" s="226">
        <v>795.96</v>
      </c>
      <c r="N332" s="226">
        <v>859.64</v>
      </c>
      <c r="O332" s="226"/>
      <c r="P332" s="194">
        <v>619.08000000000004</v>
      </c>
      <c r="Q332" s="194">
        <v>668.61</v>
      </c>
      <c r="R332" s="194">
        <v>88.44</v>
      </c>
      <c r="S332" s="194">
        <v>95.52</v>
      </c>
      <c r="T332" s="194">
        <v>88.44</v>
      </c>
      <c r="U332" s="194">
        <v>95.52</v>
      </c>
      <c r="V332" s="213"/>
    </row>
    <row r="333" spans="1:22" ht="34.200000000000003">
      <c r="A333" s="224" t="s">
        <v>1158</v>
      </c>
      <c r="B333" s="140" t="s">
        <v>1159</v>
      </c>
      <c r="C333" s="17" t="s">
        <v>184</v>
      </c>
      <c r="D333" s="292">
        <v>5909990053629</v>
      </c>
      <c r="E333" s="56"/>
      <c r="F333" s="225">
        <v>0</v>
      </c>
      <c r="G333" s="178">
        <v>3</v>
      </c>
      <c r="H333" s="28">
        <v>0</v>
      </c>
      <c r="I333" s="141">
        <v>3</v>
      </c>
      <c r="J333" s="66" t="s">
        <v>2267</v>
      </c>
      <c r="K333" s="314">
        <v>125.12</v>
      </c>
      <c r="L333" s="25">
        <v>0.08</v>
      </c>
      <c r="M333" s="226">
        <v>375.36</v>
      </c>
      <c r="N333" s="226">
        <v>405.39</v>
      </c>
      <c r="O333" s="226"/>
      <c r="P333" s="194">
        <v>0</v>
      </c>
      <c r="Q333" s="194">
        <v>0</v>
      </c>
      <c r="R333" s="194">
        <v>375.36</v>
      </c>
      <c r="S333" s="194">
        <v>405.39</v>
      </c>
      <c r="T333" s="194">
        <v>0</v>
      </c>
      <c r="U333" s="194">
        <v>0</v>
      </c>
      <c r="V333" s="213"/>
    </row>
    <row r="334" spans="1:22" ht="34.200000000000003">
      <c r="A334" s="224" t="s">
        <v>1160</v>
      </c>
      <c r="B334" s="129" t="s">
        <v>1161</v>
      </c>
      <c r="C334" s="17" t="s">
        <v>185</v>
      </c>
      <c r="D334" s="292">
        <v>5909990257539</v>
      </c>
      <c r="E334" s="56" t="s">
        <v>1145</v>
      </c>
      <c r="F334" s="225">
        <v>75</v>
      </c>
      <c r="G334" s="178">
        <v>80</v>
      </c>
      <c r="H334" s="143">
        <v>30</v>
      </c>
      <c r="I334" s="141">
        <v>185</v>
      </c>
      <c r="J334" s="66" t="s">
        <v>2267</v>
      </c>
      <c r="K334" s="314">
        <v>5.35</v>
      </c>
      <c r="L334" s="25">
        <v>0.08</v>
      </c>
      <c r="M334" s="226">
        <v>989.75</v>
      </c>
      <c r="N334" s="226">
        <v>1068.93</v>
      </c>
      <c r="O334" s="226"/>
      <c r="P334" s="194">
        <v>401.25</v>
      </c>
      <c r="Q334" s="194">
        <v>433.35</v>
      </c>
      <c r="R334" s="194">
        <v>428</v>
      </c>
      <c r="S334" s="194">
        <v>462.24</v>
      </c>
      <c r="T334" s="194">
        <v>160.5</v>
      </c>
      <c r="U334" s="194">
        <v>173.34</v>
      </c>
      <c r="V334" s="213"/>
    </row>
    <row r="335" spans="1:22" ht="61.2">
      <c r="A335" s="224" t="s">
        <v>1162</v>
      </c>
      <c r="B335" s="129" t="s">
        <v>1163</v>
      </c>
      <c r="C335" s="17" t="s">
        <v>186</v>
      </c>
      <c r="D335" s="292">
        <v>8020030095021</v>
      </c>
      <c r="E335" s="56" t="s">
        <v>1164</v>
      </c>
      <c r="F335" s="225">
        <v>5</v>
      </c>
      <c r="G335" s="178">
        <v>0</v>
      </c>
      <c r="H335" s="143">
        <v>0</v>
      </c>
      <c r="I335" s="141">
        <v>5</v>
      </c>
      <c r="J335" s="66" t="s">
        <v>2267</v>
      </c>
      <c r="K335" s="314">
        <v>37.79</v>
      </c>
      <c r="L335" s="25">
        <v>0.08</v>
      </c>
      <c r="M335" s="226">
        <v>188.95</v>
      </c>
      <c r="N335" s="226">
        <v>204.07</v>
      </c>
      <c r="O335" s="226"/>
      <c r="P335" s="194">
        <v>188.95</v>
      </c>
      <c r="Q335" s="194">
        <v>204.07</v>
      </c>
      <c r="R335" s="194">
        <v>0</v>
      </c>
      <c r="S335" s="194">
        <v>0</v>
      </c>
      <c r="T335" s="194">
        <v>0</v>
      </c>
      <c r="U335" s="194">
        <v>0</v>
      </c>
      <c r="V335" s="213"/>
    </row>
    <row r="336" spans="1:22" ht="22.8">
      <c r="A336" s="224" t="s">
        <v>1165</v>
      </c>
      <c r="B336" s="140" t="s">
        <v>1166</v>
      </c>
      <c r="C336" s="17" t="s">
        <v>187</v>
      </c>
      <c r="D336" s="292">
        <v>5909990029327</v>
      </c>
      <c r="E336" s="56" t="s">
        <v>1167</v>
      </c>
      <c r="F336" s="225">
        <v>5</v>
      </c>
      <c r="G336" s="178">
        <v>140</v>
      </c>
      <c r="H336" s="143">
        <v>200</v>
      </c>
      <c r="I336" s="141">
        <v>345</v>
      </c>
      <c r="J336" s="66" t="s">
        <v>2267</v>
      </c>
      <c r="K336" s="314">
        <v>82.48</v>
      </c>
      <c r="L336" s="25">
        <v>0.08</v>
      </c>
      <c r="M336" s="226">
        <v>28455.599999999999</v>
      </c>
      <c r="N336" s="226">
        <v>30732.05</v>
      </c>
      <c r="O336" s="226"/>
      <c r="P336" s="194">
        <v>412.4</v>
      </c>
      <c r="Q336" s="194">
        <v>445.39</v>
      </c>
      <c r="R336" s="194">
        <v>11547.2</v>
      </c>
      <c r="S336" s="194">
        <v>12470.98</v>
      </c>
      <c r="T336" s="194">
        <v>16496</v>
      </c>
      <c r="U336" s="194">
        <v>17815.68</v>
      </c>
      <c r="V336" s="213"/>
    </row>
    <row r="337" spans="1:22" ht="22.8">
      <c r="A337" s="224" t="s">
        <v>1168</v>
      </c>
      <c r="B337" s="140" t="s">
        <v>1169</v>
      </c>
      <c r="C337" s="17" t="s">
        <v>188</v>
      </c>
      <c r="D337" s="292">
        <v>5909991134907</v>
      </c>
      <c r="E337" s="56" t="s">
        <v>1170</v>
      </c>
      <c r="F337" s="225">
        <v>2</v>
      </c>
      <c r="G337" s="178">
        <v>3</v>
      </c>
      <c r="H337" s="143">
        <v>0</v>
      </c>
      <c r="I337" s="141">
        <v>5</v>
      </c>
      <c r="J337" s="66" t="s">
        <v>2267</v>
      </c>
      <c r="K337" s="314">
        <v>4.5</v>
      </c>
      <c r="L337" s="25">
        <v>0.08</v>
      </c>
      <c r="M337" s="226">
        <v>22.5</v>
      </c>
      <c r="N337" s="226">
        <v>24.3</v>
      </c>
      <c r="O337" s="226"/>
      <c r="P337" s="194">
        <v>9</v>
      </c>
      <c r="Q337" s="194">
        <v>9.7200000000000006</v>
      </c>
      <c r="R337" s="194">
        <v>13.5</v>
      </c>
      <c r="S337" s="194">
        <v>14.58</v>
      </c>
      <c r="T337" s="194">
        <v>0</v>
      </c>
      <c r="U337" s="194">
        <v>0</v>
      </c>
      <c r="V337" s="213"/>
    </row>
    <row r="338" spans="1:22" ht="22.8">
      <c r="A338" s="224" t="s">
        <v>1171</v>
      </c>
      <c r="B338" s="129" t="s">
        <v>1172</v>
      </c>
      <c r="C338" s="17" t="s">
        <v>189</v>
      </c>
      <c r="D338" s="292">
        <v>5909990936052</v>
      </c>
      <c r="E338" s="56" t="s">
        <v>1173</v>
      </c>
      <c r="F338" s="329">
        <v>8</v>
      </c>
      <c r="G338" s="330">
        <v>2</v>
      </c>
      <c r="H338" s="324">
        <v>0</v>
      </c>
      <c r="I338" s="328">
        <v>10</v>
      </c>
      <c r="J338" s="347" t="s">
        <v>2263</v>
      </c>
      <c r="K338" s="314">
        <v>15.9</v>
      </c>
      <c r="L338" s="25">
        <v>0.08</v>
      </c>
      <c r="M338" s="226">
        <v>159</v>
      </c>
      <c r="N338" s="226">
        <v>171.72</v>
      </c>
      <c r="O338" s="226"/>
      <c r="P338" s="194">
        <v>127.2</v>
      </c>
      <c r="Q338" s="194">
        <v>137.38</v>
      </c>
      <c r="R338" s="194">
        <v>31.8</v>
      </c>
      <c r="S338" s="194">
        <v>34.340000000000003</v>
      </c>
      <c r="T338" s="194">
        <v>0</v>
      </c>
      <c r="U338" s="194">
        <v>0</v>
      </c>
      <c r="V338" s="213"/>
    </row>
    <row r="339" spans="1:22" ht="22.8">
      <c r="A339" s="224" t="s">
        <v>1174</v>
      </c>
      <c r="B339" s="140" t="s">
        <v>1175</v>
      </c>
      <c r="C339" s="17" t="s">
        <v>190</v>
      </c>
      <c r="D339" s="292">
        <v>5909990935956</v>
      </c>
      <c r="E339" s="56" t="s">
        <v>1044</v>
      </c>
      <c r="F339" s="225">
        <v>1</v>
      </c>
      <c r="G339" s="178">
        <v>2</v>
      </c>
      <c r="H339" s="28">
        <v>0</v>
      </c>
      <c r="I339" s="141">
        <v>3</v>
      </c>
      <c r="J339" s="66" t="s">
        <v>2267</v>
      </c>
      <c r="K339" s="314">
        <v>12.23</v>
      </c>
      <c r="L339" s="25">
        <v>0.08</v>
      </c>
      <c r="M339" s="226">
        <v>36.69</v>
      </c>
      <c r="N339" s="226">
        <v>39.630000000000003</v>
      </c>
      <c r="O339" s="226"/>
      <c r="P339" s="194">
        <v>12.23</v>
      </c>
      <c r="Q339" s="194">
        <v>13.21</v>
      </c>
      <c r="R339" s="194">
        <v>24.46</v>
      </c>
      <c r="S339" s="194">
        <v>26.42</v>
      </c>
      <c r="T339" s="194">
        <v>0</v>
      </c>
      <c r="U339" s="194">
        <v>0</v>
      </c>
      <c r="V339" s="213"/>
    </row>
    <row r="340" spans="1:22" ht="22.8">
      <c r="A340" s="224" t="s">
        <v>1176</v>
      </c>
      <c r="B340" s="129" t="s">
        <v>1177</v>
      </c>
      <c r="C340" s="17" t="s">
        <v>191</v>
      </c>
      <c r="D340" s="292">
        <v>5909990910823</v>
      </c>
      <c r="E340" s="56" t="s">
        <v>1178</v>
      </c>
      <c r="F340" s="225">
        <v>5</v>
      </c>
      <c r="G340" s="178">
        <v>0</v>
      </c>
      <c r="H340" s="179">
        <v>0</v>
      </c>
      <c r="I340" s="141">
        <v>5</v>
      </c>
      <c r="J340" s="66" t="s">
        <v>2267</v>
      </c>
      <c r="K340" s="314">
        <v>19.36</v>
      </c>
      <c r="L340" s="25">
        <v>0.08</v>
      </c>
      <c r="M340" s="226">
        <v>96.8</v>
      </c>
      <c r="N340" s="226">
        <v>104.54</v>
      </c>
      <c r="O340" s="226"/>
      <c r="P340" s="194">
        <v>96.8</v>
      </c>
      <c r="Q340" s="194">
        <v>104.54</v>
      </c>
      <c r="R340" s="194">
        <v>0</v>
      </c>
      <c r="S340" s="194">
        <v>0</v>
      </c>
      <c r="T340" s="194">
        <v>0</v>
      </c>
      <c r="U340" s="194">
        <v>0</v>
      </c>
      <c r="V340" s="213"/>
    </row>
    <row r="341" spans="1:22" ht="22.8">
      <c r="A341" s="224" t="s">
        <v>1179</v>
      </c>
      <c r="B341" s="129" t="s">
        <v>1180</v>
      </c>
      <c r="C341" s="17" t="s">
        <v>192</v>
      </c>
      <c r="D341" s="292">
        <v>5909990193912</v>
      </c>
      <c r="E341" s="56" t="s">
        <v>1181</v>
      </c>
      <c r="F341" s="225">
        <v>5</v>
      </c>
      <c r="G341" s="178">
        <v>2</v>
      </c>
      <c r="H341" s="143">
        <v>40</v>
      </c>
      <c r="I341" s="141">
        <v>47</v>
      </c>
      <c r="J341" s="66" t="s">
        <v>2267</v>
      </c>
      <c r="K341" s="314">
        <v>7.65</v>
      </c>
      <c r="L341" s="25">
        <v>0.08</v>
      </c>
      <c r="M341" s="226">
        <v>359.55</v>
      </c>
      <c r="N341" s="226">
        <v>388.31</v>
      </c>
      <c r="O341" s="226"/>
      <c r="P341" s="194">
        <v>38.25</v>
      </c>
      <c r="Q341" s="194">
        <v>41.31</v>
      </c>
      <c r="R341" s="194">
        <v>15.3</v>
      </c>
      <c r="S341" s="194">
        <v>16.52</v>
      </c>
      <c r="T341" s="194">
        <v>306</v>
      </c>
      <c r="U341" s="194">
        <v>330.48</v>
      </c>
      <c r="V341" s="213"/>
    </row>
    <row r="342" spans="1:22" ht="22.8">
      <c r="A342" s="224" t="s">
        <v>1182</v>
      </c>
      <c r="B342" s="129" t="s">
        <v>1183</v>
      </c>
      <c r="C342" s="17" t="s">
        <v>193</v>
      </c>
      <c r="D342" s="292">
        <v>5909991051419</v>
      </c>
      <c r="E342" s="56" t="s">
        <v>1184</v>
      </c>
      <c r="F342" s="225">
        <v>5</v>
      </c>
      <c r="G342" s="178">
        <v>13</v>
      </c>
      <c r="H342" s="143">
        <v>15</v>
      </c>
      <c r="I342" s="141">
        <v>33</v>
      </c>
      <c r="J342" s="66" t="s">
        <v>2267</v>
      </c>
      <c r="K342" s="314">
        <v>5.46</v>
      </c>
      <c r="L342" s="25">
        <v>0.08</v>
      </c>
      <c r="M342" s="226">
        <v>180.18</v>
      </c>
      <c r="N342" s="226">
        <v>194.59</v>
      </c>
      <c r="O342" s="226"/>
      <c r="P342" s="194">
        <v>27.3</v>
      </c>
      <c r="Q342" s="194">
        <v>29.48</v>
      </c>
      <c r="R342" s="194">
        <v>70.98</v>
      </c>
      <c r="S342" s="194">
        <v>76.66</v>
      </c>
      <c r="T342" s="194">
        <v>81.900000000000006</v>
      </c>
      <c r="U342" s="194">
        <v>88.45</v>
      </c>
      <c r="V342" s="213"/>
    </row>
    <row r="343" spans="1:22" ht="22.8">
      <c r="A343" s="224" t="s">
        <v>1185</v>
      </c>
      <c r="B343" s="129" t="s">
        <v>1186</v>
      </c>
      <c r="C343" s="17" t="s">
        <v>194</v>
      </c>
      <c r="D343" s="292">
        <v>5909991051112</v>
      </c>
      <c r="E343" s="56" t="s">
        <v>1184</v>
      </c>
      <c r="F343" s="225">
        <v>15</v>
      </c>
      <c r="G343" s="178">
        <v>5</v>
      </c>
      <c r="H343" s="143">
        <v>20</v>
      </c>
      <c r="I343" s="141">
        <v>40</v>
      </c>
      <c r="J343" s="66" t="s">
        <v>2267</v>
      </c>
      <c r="K343" s="314">
        <v>4.55</v>
      </c>
      <c r="L343" s="25">
        <v>0.08</v>
      </c>
      <c r="M343" s="226">
        <v>182</v>
      </c>
      <c r="N343" s="226">
        <v>196.56</v>
      </c>
      <c r="O343" s="226"/>
      <c r="P343" s="194">
        <v>68.25</v>
      </c>
      <c r="Q343" s="194">
        <v>73.709999999999994</v>
      </c>
      <c r="R343" s="194">
        <v>22.75</v>
      </c>
      <c r="S343" s="194">
        <v>24.57</v>
      </c>
      <c r="T343" s="194">
        <v>91</v>
      </c>
      <c r="U343" s="194">
        <v>98.28</v>
      </c>
      <c r="V343" s="213"/>
    </row>
    <row r="344" spans="1:22" ht="22.8">
      <c r="A344" s="224" t="s">
        <v>1187</v>
      </c>
      <c r="B344" s="129" t="s">
        <v>1188</v>
      </c>
      <c r="C344" s="17" t="s">
        <v>195</v>
      </c>
      <c r="D344" s="292">
        <v>5909991051211</v>
      </c>
      <c r="E344" s="56" t="s">
        <v>1184</v>
      </c>
      <c r="F344" s="225">
        <v>10</v>
      </c>
      <c r="G344" s="178">
        <v>20</v>
      </c>
      <c r="H344" s="143">
        <v>1</v>
      </c>
      <c r="I344" s="141">
        <v>31</v>
      </c>
      <c r="J344" s="66" t="s">
        <v>2267</v>
      </c>
      <c r="K344" s="314">
        <v>4.9000000000000004</v>
      </c>
      <c r="L344" s="25">
        <v>0.08</v>
      </c>
      <c r="M344" s="226">
        <v>151.9</v>
      </c>
      <c r="N344" s="226">
        <v>164.05</v>
      </c>
      <c r="O344" s="226"/>
      <c r="P344" s="194">
        <v>49</v>
      </c>
      <c r="Q344" s="194">
        <v>52.92</v>
      </c>
      <c r="R344" s="194">
        <v>98</v>
      </c>
      <c r="S344" s="194">
        <v>105.84</v>
      </c>
      <c r="T344" s="194">
        <v>4.9000000000000004</v>
      </c>
      <c r="U344" s="194">
        <v>5.29</v>
      </c>
      <c r="V344" s="213"/>
    </row>
    <row r="345" spans="1:22" ht="22.8">
      <c r="A345" s="224" t="s">
        <v>1189</v>
      </c>
      <c r="B345" s="129" t="s">
        <v>1190</v>
      </c>
      <c r="C345" s="17" t="s">
        <v>196</v>
      </c>
      <c r="D345" s="292">
        <v>5909991051310</v>
      </c>
      <c r="E345" s="56" t="s">
        <v>1184</v>
      </c>
      <c r="F345" s="225">
        <v>5</v>
      </c>
      <c r="G345" s="178">
        <v>1</v>
      </c>
      <c r="H345" s="143">
        <v>1</v>
      </c>
      <c r="I345" s="141">
        <v>7</v>
      </c>
      <c r="J345" s="66" t="s">
        <v>2267</v>
      </c>
      <c r="K345" s="314">
        <v>5.38</v>
      </c>
      <c r="L345" s="25">
        <v>0.08</v>
      </c>
      <c r="M345" s="226">
        <v>37.659999999999997</v>
      </c>
      <c r="N345" s="226">
        <v>40.67</v>
      </c>
      <c r="O345" s="226"/>
      <c r="P345" s="194">
        <v>26.9</v>
      </c>
      <c r="Q345" s="194">
        <v>29.05</v>
      </c>
      <c r="R345" s="194">
        <v>5.38</v>
      </c>
      <c r="S345" s="194">
        <v>5.81</v>
      </c>
      <c r="T345" s="194">
        <v>5.38</v>
      </c>
      <c r="U345" s="194">
        <v>5.81</v>
      </c>
      <c r="V345" s="213"/>
    </row>
    <row r="346" spans="1:22" ht="22.8">
      <c r="A346" s="224" t="s">
        <v>1191</v>
      </c>
      <c r="B346" s="129" t="s">
        <v>1192</v>
      </c>
      <c r="C346" s="17" t="s">
        <v>197</v>
      </c>
      <c r="D346" s="292">
        <v>5909990682447</v>
      </c>
      <c r="E346" s="56" t="s">
        <v>1193</v>
      </c>
      <c r="F346" s="225">
        <v>1</v>
      </c>
      <c r="G346" s="178">
        <v>0</v>
      </c>
      <c r="H346" s="143">
        <v>2</v>
      </c>
      <c r="I346" s="141">
        <v>3</v>
      </c>
      <c r="J346" s="66" t="s">
        <v>2267</v>
      </c>
      <c r="K346" s="314">
        <v>5.6</v>
      </c>
      <c r="L346" s="25">
        <v>0.08</v>
      </c>
      <c r="M346" s="226">
        <v>16.8</v>
      </c>
      <c r="N346" s="226">
        <v>18.14</v>
      </c>
      <c r="O346" s="226"/>
      <c r="P346" s="194">
        <v>5.6</v>
      </c>
      <c r="Q346" s="194">
        <v>6.05</v>
      </c>
      <c r="R346" s="194">
        <v>0</v>
      </c>
      <c r="S346" s="194">
        <v>0</v>
      </c>
      <c r="T346" s="194">
        <v>11.2</v>
      </c>
      <c r="U346" s="194">
        <v>12.1</v>
      </c>
      <c r="V346" s="213"/>
    </row>
    <row r="347" spans="1:22" ht="34.200000000000003">
      <c r="A347" s="224" t="s">
        <v>1194</v>
      </c>
      <c r="B347" s="140" t="s">
        <v>1195</v>
      </c>
      <c r="C347" s="17" t="s">
        <v>198</v>
      </c>
      <c r="D347" s="292">
        <v>5909991055110</v>
      </c>
      <c r="E347" s="56" t="s">
        <v>1196</v>
      </c>
      <c r="F347" s="225">
        <v>0</v>
      </c>
      <c r="G347" s="178">
        <v>2</v>
      </c>
      <c r="H347" s="143">
        <v>1</v>
      </c>
      <c r="I347" s="141">
        <v>3</v>
      </c>
      <c r="J347" s="66" t="s">
        <v>2267</v>
      </c>
      <c r="K347" s="314">
        <v>5.81</v>
      </c>
      <c r="L347" s="25">
        <v>0.08</v>
      </c>
      <c r="M347" s="226">
        <v>17.43</v>
      </c>
      <c r="N347" s="226">
        <v>18.82</v>
      </c>
      <c r="O347" s="226"/>
      <c r="P347" s="194">
        <v>0</v>
      </c>
      <c r="Q347" s="194">
        <v>0</v>
      </c>
      <c r="R347" s="194">
        <v>11.62</v>
      </c>
      <c r="S347" s="194">
        <v>12.55</v>
      </c>
      <c r="T347" s="194">
        <v>5.81</v>
      </c>
      <c r="U347" s="194">
        <v>6.27</v>
      </c>
      <c r="V347" s="213"/>
    </row>
    <row r="348" spans="1:22" ht="34.200000000000003">
      <c r="A348" s="224" t="s">
        <v>1197</v>
      </c>
      <c r="B348" s="129" t="s">
        <v>1198</v>
      </c>
      <c r="C348" s="17" t="s">
        <v>199</v>
      </c>
      <c r="D348" s="292">
        <v>5909990646654</v>
      </c>
      <c r="E348" s="56" t="s">
        <v>1199</v>
      </c>
      <c r="F348" s="225">
        <v>1</v>
      </c>
      <c r="G348" s="178">
        <v>0</v>
      </c>
      <c r="H348" s="28">
        <v>1</v>
      </c>
      <c r="I348" s="141">
        <v>2</v>
      </c>
      <c r="J348" s="66" t="s">
        <v>2267</v>
      </c>
      <c r="K348" s="314">
        <v>11.21</v>
      </c>
      <c r="L348" s="25">
        <v>0.08</v>
      </c>
      <c r="M348" s="226">
        <v>22.42</v>
      </c>
      <c r="N348" s="226">
        <v>24.21</v>
      </c>
      <c r="O348" s="226"/>
      <c r="P348" s="194">
        <v>11.21</v>
      </c>
      <c r="Q348" s="194">
        <v>12.11</v>
      </c>
      <c r="R348" s="194">
        <v>0</v>
      </c>
      <c r="S348" s="194">
        <v>0</v>
      </c>
      <c r="T348" s="194">
        <v>11.21</v>
      </c>
      <c r="U348" s="194">
        <v>12.11</v>
      </c>
      <c r="V348" s="213"/>
    </row>
    <row r="349" spans="1:22" ht="22.8">
      <c r="A349" s="224" t="s">
        <v>1200</v>
      </c>
      <c r="B349" s="129" t="s">
        <v>1201</v>
      </c>
      <c r="C349" s="17" t="s">
        <v>200</v>
      </c>
      <c r="D349" s="292">
        <v>5909990262915</v>
      </c>
      <c r="E349" s="56" t="s">
        <v>1202</v>
      </c>
      <c r="F349" s="225">
        <v>7</v>
      </c>
      <c r="G349" s="178">
        <v>0</v>
      </c>
      <c r="H349" s="179">
        <v>0</v>
      </c>
      <c r="I349" s="141">
        <v>7</v>
      </c>
      <c r="J349" s="66" t="s">
        <v>2267</v>
      </c>
      <c r="K349" s="314">
        <v>9.3000000000000007</v>
      </c>
      <c r="L349" s="25">
        <v>0.08</v>
      </c>
      <c r="M349" s="226">
        <v>65.099999999999994</v>
      </c>
      <c r="N349" s="226">
        <v>70.31</v>
      </c>
      <c r="O349" s="226"/>
      <c r="P349" s="194">
        <v>65.099999999999994</v>
      </c>
      <c r="Q349" s="194">
        <v>70.31</v>
      </c>
      <c r="R349" s="194">
        <v>0</v>
      </c>
      <c r="S349" s="194">
        <v>0</v>
      </c>
      <c r="T349" s="194">
        <v>0</v>
      </c>
      <c r="U349" s="194">
        <v>0</v>
      </c>
      <c r="V349" s="213"/>
    </row>
    <row r="350" spans="1:22" ht="34.200000000000003">
      <c r="A350" s="224" t="s">
        <v>1203</v>
      </c>
      <c r="B350" s="129" t="s">
        <v>1204</v>
      </c>
      <c r="C350" s="17" t="s">
        <v>201</v>
      </c>
      <c r="D350" s="292">
        <v>5909990128921</v>
      </c>
      <c r="E350" s="56" t="s">
        <v>1184</v>
      </c>
      <c r="F350" s="225">
        <v>40</v>
      </c>
      <c r="G350" s="178">
        <v>3</v>
      </c>
      <c r="H350" s="143">
        <v>1</v>
      </c>
      <c r="I350" s="141">
        <v>44</v>
      </c>
      <c r="J350" s="66" t="s">
        <v>2267</v>
      </c>
      <c r="K350" s="314">
        <v>4.99</v>
      </c>
      <c r="L350" s="25">
        <v>0.08</v>
      </c>
      <c r="M350" s="226">
        <v>219.56</v>
      </c>
      <c r="N350" s="226">
        <v>237.12</v>
      </c>
      <c r="O350" s="226"/>
      <c r="P350" s="194">
        <v>199.6</v>
      </c>
      <c r="Q350" s="194">
        <v>215.57</v>
      </c>
      <c r="R350" s="194">
        <v>14.97</v>
      </c>
      <c r="S350" s="194">
        <v>16.170000000000002</v>
      </c>
      <c r="T350" s="194">
        <v>4.99</v>
      </c>
      <c r="U350" s="194">
        <v>5.39</v>
      </c>
      <c r="V350" s="213"/>
    </row>
    <row r="351" spans="1:22" ht="40.799999999999997">
      <c r="A351" s="224" t="s">
        <v>1205</v>
      </c>
      <c r="B351" s="129" t="s">
        <v>1206</v>
      </c>
      <c r="C351" s="17" t="s">
        <v>202</v>
      </c>
      <c r="D351" s="292">
        <v>5909990337606</v>
      </c>
      <c r="E351" s="56" t="s">
        <v>1207</v>
      </c>
      <c r="F351" s="225">
        <v>10</v>
      </c>
      <c r="G351" s="178">
        <v>0</v>
      </c>
      <c r="H351" s="143">
        <v>0</v>
      </c>
      <c r="I351" s="141">
        <v>10</v>
      </c>
      <c r="J351" s="66" t="s">
        <v>2267</v>
      </c>
      <c r="K351" s="314">
        <v>10.29</v>
      </c>
      <c r="L351" s="25">
        <v>0.08</v>
      </c>
      <c r="M351" s="226">
        <v>102.9</v>
      </c>
      <c r="N351" s="226">
        <v>111.13</v>
      </c>
      <c r="O351" s="226"/>
      <c r="P351" s="194">
        <v>102.9</v>
      </c>
      <c r="Q351" s="194">
        <v>111.13</v>
      </c>
      <c r="R351" s="194">
        <v>0</v>
      </c>
      <c r="S351" s="194">
        <v>0</v>
      </c>
      <c r="T351" s="194">
        <v>0</v>
      </c>
      <c r="U351" s="194">
        <v>0</v>
      </c>
      <c r="V351" s="213"/>
    </row>
    <row r="352" spans="1:22" ht="22.8">
      <c r="A352" s="224" t="s">
        <v>1208</v>
      </c>
      <c r="B352" s="129" t="s">
        <v>1209</v>
      </c>
      <c r="C352" s="17" t="s">
        <v>203</v>
      </c>
      <c r="D352" s="292">
        <v>5909990250615</v>
      </c>
      <c r="E352" s="56" t="s">
        <v>1210</v>
      </c>
      <c r="F352" s="225">
        <v>0</v>
      </c>
      <c r="G352" s="178">
        <v>0</v>
      </c>
      <c r="H352" s="143">
        <v>2</v>
      </c>
      <c r="I352" s="141">
        <v>2</v>
      </c>
      <c r="J352" s="66" t="s">
        <v>2267</v>
      </c>
      <c r="K352" s="314">
        <v>7.9</v>
      </c>
      <c r="L352" s="25">
        <v>0.08</v>
      </c>
      <c r="M352" s="226">
        <v>15.8</v>
      </c>
      <c r="N352" s="226">
        <v>17.059999999999999</v>
      </c>
      <c r="O352" s="226"/>
      <c r="P352" s="194">
        <v>0</v>
      </c>
      <c r="Q352" s="194">
        <v>0</v>
      </c>
      <c r="R352" s="194">
        <v>0</v>
      </c>
      <c r="S352" s="194">
        <v>0</v>
      </c>
      <c r="T352" s="194">
        <v>15.8</v>
      </c>
      <c r="U352" s="194">
        <v>17.059999999999999</v>
      </c>
      <c r="V352" s="213"/>
    </row>
    <row r="353" spans="1:22" ht="22.8">
      <c r="A353" s="224" t="s">
        <v>1211</v>
      </c>
      <c r="B353" s="129" t="s">
        <v>1212</v>
      </c>
      <c r="C353" s="17" t="s">
        <v>204</v>
      </c>
      <c r="D353" s="292">
        <v>5909991418847</v>
      </c>
      <c r="E353" s="56" t="s">
        <v>1213</v>
      </c>
      <c r="F353" s="225">
        <v>2</v>
      </c>
      <c r="G353" s="178">
        <v>1</v>
      </c>
      <c r="H353" s="28">
        <v>1</v>
      </c>
      <c r="I353" s="141">
        <v>4</v>
      </c>
      <c r="J353" s="66" t="s">
        <v>2267</v>
      </c>
      <c r="K353" s="314">
        <v>56.59</v>
      </c>
      <c r="L353" s="25">
        <v>0.08</v>
      </c>
      <c r="M353" s="226">
        <v>226.36</v>
      </c>
      <c r="N353" s="226">
        <v>244.47</v>
      </c>
      <c r="O353" s="226"/>
      <c r="P353" s="194">
        <v>113.18</v>
      </c>
      <c r="Q353" s="194">
        <v>122.23</v>
      </c>
      <c r="R353" s="194">
        <v>56.59</v>
      </c>
      <c r="S353" s="194">
        <v>61.12</v>
      </c>
      <c r="T353" s="194">
        <v>56.59</v>
      </c>
      <c r="U353" s="194">
        <v>61.12</v>
      </c>
      <c r="V353" s="213"/>
    </row>
    <row r="354" spans="1:22" ht="34.200000000000003">
      <c r="A354" s="224" t="s">
        <v>1214</v>
      </c>
      <c r="B354" s="140" t="s">
        <v>1215</v>
      </c>
      <c r="C354" s="17" t="s">
        <v>205</v>
      </c>
      <c r="D354" s="292">
        <v>5909990864454</v>
      </c>
      <c r="E354" s="56" t="s">
        <v>1216</v>
      </c>
      <c r="F354" s="329">
        <v>8</v>
      </c>
      <c r="G354" s="330">
        <v>4</v>
      </c>
      <c r="H354" s="324">
        <v>2</v>
      </c>
      <c r="I354" s="328">
        <v>14</v>
      </c>
      <c r="J354" s="322" t="s">
        <v>2263</v>
      </c>
      <c r="K354" s="314">
        <v>1.43</v>
      </c>
      <c r="L354" s="25">
        <v>0.08</v>
      </c>
      <c r="M354" s="226">
        <v>20.02</v>
      </c>
      <c r="N354" s="226">
        <v>21.62</v>
      </c>
      <c r="O354" s="226"/>
      <c r="P354" s="194">
        <v>11.44</v>
      </c>
      <c r="Q354" s="194">
        <v>12.36</v>
      </c>
      <c r="R354" s="194">
        <v>5.72</v>
      </c>
      <c r="S354" s="194">
        <v>6.18</v>
      </c>
      <c r="T354" s="194">
        <v>2.86</v>
      </c>
      <c r="U354" s="194">
        <v>3.09</v>
      </c>
      <c r="V354" s="213"/>
    </row>
    <row r="355" spans="1:22" ht="34.200000000000003">
      <c r="A355" s="224" t="s">
        <v>1217</v>
      </c>
      <c r="B355" s="140" t="s">
        <v>1218</v>
      </c>
      <c r="C355" s="17" t="s">
        <v>206</v>
      </c>
      <c r="D355" s="292">
        <v>5909990624751</v>
      </c>
      <c r="E355" s="56" t="s">
        <v>1219</v>
      </c>
      <c r="F355" s="329">
        <v>4</v>
      </c>
      <c r="G355" s="330">
        <v>4</v>
      </c>
      <c r="H355" s="324">
        <v>2</v>
      </c>
      <c r="I355" s="328">
        <v>10</v>
      </c>
      <c r="J355" s="322" t="s">
        <v>2263</v>
      </c>
      <c r="K355" s="314">
        <v>1.22</v>
      </c>
      <c r="L355" s="25">
        <v>0.08</v>
      </c>
      <c r="M355" s="226">
        <v>12.2</v>
      </c>
      <c r="N355" s="226">
        <v>13.18</v>
      </c>
      <c r="O355" s="226"/>
      <c r="P355" s="194">
        <v>4.88</v>
      </c>
      <c r="Q355" s="194">
        <v>5.27</v>
      </c>
      <c r="R355" s="194">
        <v>4.88</v>
      </c>
      <c r="S355" s="194">
        <v>5.27</v>
      </c>
      <c r="T355" s="194">
        <v>2.44</v>
      </c>
      <c r="U355" s="194">
        <v>2.64</v>
      </c>
      <c r="V355" s="213"/>
    </row>
    <row r="356" spans="1:22" ht="34.200000000000003">
      <c r="A356" s="224" t="s">
        <v>1220</v>
      </c>
      <c r="B356" s="140" t="s">
        <v>1221</v>
      </c>
      <c r="C356" s="17" t="s">
        <v>207</v>
      </c>
      <c r="D356" s="292">
        <v>5909990213429</v>
      </c>
      <c r="E356" s="56" t="s">
        <v>1216</v>
      </c>
      <c r="F356" s="329">
        <v>8</v>
      </c>
      <c r="G356" s="330">
        <v>4</v>
      </c>
      <c r="H356" s="324">
        <v>2</v>
      </c>
      <c r="I356" s="328">
        <v>14</v>
      </c>
      <c r="J356" s="322" t="s">
        <v>2263</v>
      </c>
      <c r="K356" s="314">
        <v>1.22</v>
      </c>
      <c r="L356" s="25">
        <v>0.08</v>
      </c>
      <c r="M356" s="226">
        <v>17.079999999999998</v>
      </c>
      <c r="N356" s="226">
        <v>18.45</v>
      </c>
      <c r="O356" s="226"/>
      <c r="P356" s="194">
        <v>9.76</v>
      </c>
      <c r="Q356" s="194">
        <v>10.54</v>
      </c>
      <c r="R356" s="194">
        <v>4.88</v>
      </c>
      <c r="S356" s="194">
        <v>5.27</v>
      </c>
      <c r="T356" s="194">
        <v>2.44</v>
      </c>
      <c r="U356" s="194">
        <v>2.64</v>
      </c>
      <c r="V356" s="213"/>
    </row>
    <row r="357" spans="1:22" ht="22.8">
      <c r="A357" s="224" t="s">
        <v>1222</v>
      </c>
      <c r="B357" s="140" t="s">
        <v>1223</v>
      </c>
      <c r="C357" s="17" t="s">
        <v>208</v>
      </c>
      <c r="D357" s="292">
        <v>5909990316618</v>
      </c>
      <c r="E357" s="56" t="s">
        <v>1224</v>
      </c>
      <c r="F357" s="225">
        <v>1</v>
      </c>
      <c r="G357" s="178">
        <v>25</v>
      </c>
      <c r="H357" s="143">
        <v>1</v>
      </c>
      <c r="I357" s="141">
        <v>27</v>
      </c>
      <c r="J357" s="66" t="s">
        <v>2267</v>
      </c>
      <c r="K357" s="314">
        <v>18.600000000000001</v>
      </c>
      <c r="L357" s="25">
        <v>0.08</v>
      </c>
      <c r="M357" s="226">
        <v>502.2</v>
      </c>
      <c r="N357" s="226">
        <v>542.38</v>
      </c>
      <c r="O357" s="226"/>
      <c r="P357" s="194">
        <v>18.600000000000001</v>
      </c>
      <c r="Q357" s="194">
        <v>20.09</v>
      </c>
      <c r="R357" s="194">
        <v>465</v>
      </c>
      <c r="S357" s="194">
        <v>502.2</v>
      </c>
      <c r="T357" s="194">
        <v>18.600000000000001</v>
      </c>
      <c r="U357" s="194">
        <v>20.09</v>
      </c>
      <c r="V357" s="213"/>
    </row>
    <row r="358" spans="1:22" ht="22.8">
      <c r="A358" s="224" t="s">
        <v>1225</v>
      </c>
      <c r="B358" s="140" t="s">
        <v>1226</v>
      </c>
      <c r="C358" s="17" t="s">
        <v>209</v>
      </c>
      <c r="D358" s="292">
        <v>5909990316519</v>
      </c>
      <c r="E358" s="56" t="s">
        <v>1224</v>
      </c>
      <c r="F358" s="225">
        <v>5</v>
      </c>
      <c r="G358" s="178">
        <v>25</v>
      </c>
      <c r="H358" s="143">
        <v>1</v>
      </c>
      <c r="I358" s="141">
        <v>31</v>
      </c>
      <c r="J358" s="66" t="s">
        <v>2267</v>
      </c>
      <c r="K358" s="314">
        <v>4.84</v>
      </c>
      <c r="L358" s="25">
        <v>0.08</v>
      </c>
      <c r="M358" s="226">
        <v>150.04</v>
      </c>
      <c r="N358" s="226">
        <v>162.04</v>
      </c>
      <c r="O358" s="226"/>
      <c r="P358" s="194">
        <v>24.2</v>
      </c>
      <c r="Q358" s="194">
        <v>26.14</v>
      </c>
      <c r="R358" s="194">
        <v>121</v>
      </c>
      <c r="S358" s="194">
        <v>130.68</v>
      </c>
      <c r="T358" s="194">
        <v>4.84</v>
      </c>
      <c r="U358" s="194">
        <v>5.23</v>
      </c>
      <c r="V358" s="213"/>
    </row>
    <row r="359" spans="1:22" ht="34.200000000000003">
      <c r="A359" s="224" t="s">
        <v>1227</v>
      </c>
      <c r="B359" s="140" t="s">
        <v>1228</v>
      </c>
      <c r="C359" s="17" t="s">
        <v>210</v>
      </c>
      <c r="D359" s="292">
        <v>5909990738632</v>
      </c>
      <c r="E359" s="56" t="s">
        <v>1196</v>
      </c>
      <c r="F359" s="225">
        <v>10</v>
      </c>
      <c r="G359" s="178">
        <v>20</v>
      </c>
      <c r="H359" s="143">
        <v>25</v>
      </c>
      <c r="I359" s="141">
        <v>55</v>
      </c>
      <c r="J359" s="66" t="s">
        <v>2267</v>
      </c>
      <c r="K359" s="314">
        <v>0.91</v>
      </c>
      <c r="L359" s="25">
        <v>0.08</v>
      </c>
      <c r="M359" s="226">
        <v>50.05</v>
      </c>
      <c r="N359" s="226">
        <v>54.05</v>
      </c>
      <c r="O359" s="226"/>
      <c r="P359" s="194">
        <v>9.1</v>
      </c>
      <c r="Q359" s="194">
        <v>9.83</v>
      </c>
      <c r="R359" s="194">
        <v>18.2</v>
      </c>
      <c r="S359" s="194">
        <v>19.66</v>
      </c>
      <c r="T359" s="194">
        <v>22.75</v>
      </c>
      <c r="U359" s="194">
        <v>24.57</v>
      </c>
      <c r="V359" s="213"/>
    </row>
    <row r="360" spans="1:22" ht="22.8">
      <c r="A360" s="224" t="s">
        <v>1229</v>
      </c>
      <c r="B360" s="129" t="s">
        <v>1230</v>
      </c>
      <c r="C360" s="17" t="s">
        <v>211</v>
      </c>
      <c r="D360" s="292">
        <v>5909991121051</v>
      </c>
      <c r="E360" s="56" t="s">
        <v>1231</v>
      </c>
      <c r="F360" s="225">
        <v>5</v>
      </c>
      <c r="G360" s="178">
        <v>0</v>
      </c>
      <c r="H360" s="179">
        <v>0</v>
      </c>
      <c r="I360" s="141">
        <v>5</v>
      </c>
      <c r="J360" s="66" t="s">
        <v>2267</v>
      </c>
      <c r="K360" s="314">
        <v>20.23</v>
      </c>
      <c r="L360" s="25">
        <v>0.08</v>
      </c>
      <c r="M360" s="226">
        <v>101.15</v>
      </c>
      <c r="N360" s="226">
        <v>109.24</v>
      </c>
      <c r="O360" s="226"/>
      <c r="P360" s="194">
        <v>101.15</v>
      </c>
      <c r="Q360" s="194">
        <v>109.24</v>
      </c>
      <c r="R360" s="194">
        <v>0</v>
      </c>
      <c r="S360" s="194">
        <v>0</v>
      </c>
      <c r="T360" s="194">
        <v>0</v>
      </c>
      <c r="U360" s="194">
        <v>0</v>
      </c>
      <c r="V360" s="213"/>
    </row>
    <row r="361" spans="1:22" ht="34.200000000000003">
      <c r="A361" s="224" t="s">
        <v>1232</v>
      </c>
      <c r="B361" s="129" t="s">
        <v>1233</v>
      </c>
      <c r="C361" s="17" t="s">
        <v>212</v>
      </c>
      <c r="D361" s="292">
        <v>5909990642205</v>
      </c>
      <c r="E361" s="56" t="s">
        <v>1234</v>
      </c>
      <c r="F361" s="225">
        <v>2</v>
      </c>
      <c r="G361" s="178">
        <v>0</v>
      </c>
      <c r="H361" s="179">
        <v>0</v>
      </c>
      <c r="I361" s="141">
        <v>2</v>
      </c>
      <c r="J361" s="66" t="s">
        <v>2267</v>
      </c>
      <c r="K361" s="314">
        <v>22.67</v>
      </c>
      <c r="L361" s="25">
        <v>0.08</v>
      </c>
      <c r="M361" s="226">
        <v>45.34</v>
      </c>
      <c r="N361" s="226">
        <v>48.97</v>
      </c>
      <c r="O361" s="226"/>
      <c r="P361" s="194">
        <v>45.34</v>
      </c>
      <c r="Q361" s="194">
        <v>48.97</v>
      </c>
      <c r="R361" s="194">
        <v>0</v>
      </c>
      <c r="S361" s="194">
        <v>0</v>
      </c>
      <c r="T361" s="194">
        <v>0</v>
      </c>
      <c r="U361" s="194">
        <v>0</v>
      </c>
      <c r="V361" s="213"/>
    </row>
    <row r="362" spans="1:22" ht="22.8">
      <c r="A362" s="224" t="s">
        <v>1235</v>
      </c>
      <c r="B362" s="129" t="s">
        <v>1236</v>
      </c>
      <c r="C362" s="17" t="s">
        <v>213</v>
      </c>
      <c r="D362" s="292">
        <v>5909990217700</v>
      </c>
      <c r="E362" s="56" t="s">
        <v>1237</v>
      </c>
      <c r="F362" s="225">
        <v>2</v>
      </c>
      <c r="G362" s="178">
        <v>0</v>
      </c>
      <c r="H362" s="179">
        <v>0</v>
      </c>
      <c r="I362" s="141">
        <v>2</v>
      </c>
      <c r="J362" s="66" t="s">
        <v>2267</v>
      </c>
      <c r="K362" s="314">
        <v>38.72</v>
      </c>
      <c r="L362" s="25">
        <v>0.08</v>
      </c>
      <c r="M362" s="226">
        <v>77.44</v>
      </c>
      <c r="N362" s="226">
        <v>83.64</v>
      </c>
      <c r="O362" s="226"/>
      <c r="P362" s="194">
        <v>77.44</v>
      </c>
      <c r="Q362" s="194">
        <v>83.64</v>
      </c>
      <c r="R362" s="194">
        <v>0</v>
      </c>
      <c r="S362" s="194">
        <v>0</v>
      </c>
      <c r="T362" s="194">
        <v>0</v>
      </c>
      <c r="U362" s="194">
        <v>0</v>
      </c>
      <c r="V362" s="213"/>
    </row>
    <row r="363" spans="1:22" ht="22.8">
      <c r="A363" s="224" t="s">
        <v>1238</v>
      </c>
      <c r="B363" s="129" t="s">
        <v>1239</v>
      </c>
      <c r="C363" s="17" t="s">
        <v>214</v>
      </c>
      <c r="D363" s="292">
        <v>5909990217748</v>
      </c>
      <c r="E363" s="56" t="s">
        <v>1240</v>
      </c>
      <c r="F363" s="225">
        <v>1</v>
      </c>
      <c r="G363" s="178">
        <v>0</v>
      </c>
      <c r="H363" s="179">
        <v>0</v>
      </c>
      <c r="I363" s="141">
        <v>1</v>
      </c>
      <c r="J363" s="66" t="s">
        <v>2267</v>
      </c>
      <c r="K363" s="314">
        <v>58.08</v>
      </c>
      <c r="L363" s="25">
        <v>0.08</v>
      </c>
      <c r="M363" s="226">
        <v>58.08</v>
      </c>
      <c r="N363" s="226">
        <v>62.73</v>
      </c>
      <c r="O363" s="226"/>
      <c r="P363" s="194">
        <v>58.08</v>
      </c>
      <c r="Q363" s="194">
        <v>62.73</v>
      </c>
      <c r="R363" s="194">
        <v>0</v>
      </c>
      <c r="S363" s="194">
        <v>0</v>
      </c>
      <c r="T363" s="194">
        <v>0</v>
      </c>
      <c r="U363" s="194">
        <v>0</v>
      </c>
      <c r="V363" s="213"/>
    </row>
    <row r="364" spans="1:22" ht="22.8">
      <c r="A364" s="224" t="s">
        <v>1241</v>
      </c>
      <c r="B364" s="129" t="s">
        <v>1242</v>
      </c>
      <c r="C364" s="17" t="s">
        <v>215</v>
      </c>
      <c r="D364" s="292">
        <v>5909990111824</v>
      </c>
      <c r="E364" s="56" t="s">
        <v>1243</v>
      </c>
      <c r="F364" s="225">
        <v>2</v>
      </c>
      <c r="G364" s="178">
        <v>0</v>
      </c>
      <c r="H364" s="179">
        <v>1</v>
      </c>
      <c r="I364" s="141">
        <v>3</v>
      </c>
      <c r="J364" s="66" t="s">
        <v>2267</v>
      </c>
      <c r="K364" s="314">
        <v>11.69</v>
      </c>
      <c r="L364" s="25">
        <v>0.08</v>
      </c>
      <c r="M364" s="226">
        <v>35.07</v>
      </c>
      <c r="N364" s="226">
        <v>37.880000000000003</v>
      </c>
      <c r="O364" s="226"/>
      <c r="P364" s="194">
        <v>23.38</v>
      </c>
      <c r="Q364" s="194">
        <v>25.25</v>
      </c>
      <c r="R364" s="194">
        <v>0</v>
      </c>
      <c r="S364" s="194">
        <v>0</v>
      </c>
      <c r="T364" s="194">
        <v>11.69</v>
      </c>
      <c r="U364" s="194">
        <v>12.63</v>
      </c>
      <c r="V364" s="213"/>
    </row>
    <row r="365" spans="1:22" ht="22.8">
      <c r="A365" s="224" t="s">
        <v>1244</v>
      </c>
      <c r="B365" s="129" t="s">
        <v>1245</v>
      </c>
      <c r="C365" s="17" t="s">
        <v>216</v>
      </c>
      <c r="D365" s="292">
        <v>5909990111923</v>
      </c>
      <c r="E365" s="56" t="s">
        <v>1246</v>
      </c>
      <c r="F365" s="225">
        <v>1</v>
      </c>
      <c r="G365" s="178">
        <v>0</v>
      </c>
      <c r="H365" s="179">
        <v>1</v>
      </c>
      <c r="I365" s="141">
        <v>2</v>
      </c>
      <c r="J365" s="66" t="s">
        <v>2267</v>
      </c>
      <c r="K365" s="314">
        <v>13.44</v>
      </c>
      <c r="L365" s="25">
        <v>0.08</v>
      </c>
      <c r="M365" s="226">
        <v>26.88</v>
      </c>
      <c r="N365" s="226">
        <v>29.03</v>
      </c>
      <c r="O365" s="226"/>
      <c r="P365" s="194">
        <v>13.44</v>
      </c>
      <c r="Q365" s="194">
        <v>14.52</v>
      </c>
      <c r="R365" s="194">
        <v>0</v>
      </c>
      <c r="S365" s="194">
        <v>0</v>
      </c>
      <c r="T365" s="194">
        <v>13.44</v>
      </c>
      <c r="U365" s="194">
        <v>14.52</v>
      </c>
      <c r="V365" s="213"/>
    </row>
    <row r="366" spans="1:22" ht="22.8">
      <c r="A366" s="224" t="s">
        <v>1247</v>
      </c>
      <c r="B366" s="129" t="s">
        <v>1248</v>
      </c>
      <c r="C366" s="17" t="s">
        <v>217</v>
      </c>
      <c r="D366" s="292">
        <v>5060431940073</v>
      </c>
      <c r="E366" s="56" t="s">
        <v>1249</v>
      </c>
      <c r="F366" s="225">
        <v>5</v>
      </c>
      <c r="G366" s="178">
        <v>0</v>
      </c>
      <c r="H366" s="179">
        <v>0</v>
      </c>
      <c r="I366" s="141">
        <v>5</v>
      </c>
      <c r="J366" s="66" t="s">
        <v>2267</v>
      </c>
      <c r="K366" s="314">
        <v>201.89</v>
      </c>
      <c r="L366" s="25">
        <v>0.08</v>
      </c>
      <c r="M366" s="226">
        <v>1009.45</v>
      </c>
      <c r="N366" s="226">
        <v>1090.21</v>
      </c>
      <c r="O366" s="226"/>
      <c r="P366" s="194">
        <v>1009.45</v>
      </c>
      <c r="Q366" s="194">
        <v>1090.21</v>
      </c>
      <c r="R366" s="194">
        <v>0</v>
      </c>
      <c r="S366" s="194">
        <v>0</v>
      </c>
      <c r="T366" s="194">
        <v>0</v>
      </c>
      <c r="U366" s="194">
        <v>0</v>
      </c>
      <c r="V366" s="213"/>
    </row>
    <row r="367" spans="1:22" ht="34.200000000000003">
      <c r="A367" s="224" t="s">
        <v>1250</v>
      </c>
      <c r="B367" s="129" t="s">
        <v>1251</v>
      </c>
      <c r="C367" s="17" t="s">
        <v>2387</v>
      </c>
      <c r="D367" s="292">
        <v>5909990694327</v>
      </c>
      <c r="E367" s="56" t="s">
        <v>1084</v>
      </c>
      <c r="F367" s="225">
        <v>450</v>
      </c>
      <c r="G367" s="178">
        <v>13</v>
      </c>
      <c r="H367" s="143">
        <v>2</v>
      </c>
      <c r="I367" s="141">
        <v>465</v>
      </c>
      <c r="J367" s="66" t="s">
        <v>2267</v>
      </c>
      <c r="K367" s="314">
        <v>11.49</v>
      </c>
      <c r="L367" s="25">
        <v>0.08</v>
      </c>
      <c r="M367" s="226">
        <v>5342.85</v>
      </c>
      <c r="N367" s="226">
        <v>5770.28</v>
      </c>
      <c r="O367" s="226"/>
      <c r="P367" s="194">
        <v>5170.5</v>
      </c>
      <c r="Q367" s="194">
        <v>5584.14</v>
      </c>
      <c r="R367" s="194">
        <v>149.37</v>
      </c>
      <c r="S367" s="194">
        <v>161.32</v>
      </c>
      <c r="T367" s="194">
        <v>22.98</v>
      </c>
      <c r="U367" s="194">
        <v>24.82</v>
      </c>
      <c r="V367" s="213"/>
    </row>
    <row r="368" spans="1:22" ht="34.200000000000003">
      <c r="A368" s="224" t="s">
        <v>1252</v>
      </c>
      <c r="B368" s="129" t="s">
        <v>1253</v>
      </c>
      <c r="C368" s="17" t="s">
        <v>2388</v>
      </c>
      <c r="D368" s="292">
        <v>5909990694426</v>
      </c>
      <c r="E368" s="56" t="s">
        <v>1084</v>
      </c>
      <c r="F368" s="225">
        <v>20</v>
      </c>
      <c r="G368" s="178">
        <v>15</v>
      </c>
      <c r="H368" s="143">
        <v>4</v>
      </c>
      <c r="I368" s="141">
        <v>39</v>
      </c>
      <c r="J368" s="66" t="s">
        <v>2267</v>
      </c>
      <c r="K368" s="314">
        <v>15.85</v>
      </c>
      <c r="L368" s="25">
        <v>0.08</v>
      </c>
      <c r="M368" s="226">
        <v>618.15</v>
      </c>
      <c r="N368" s="226">
        <v>667.6</v>
      </c>
      <c r="O368" s="226"/>
      <c r="P368" s="194">
        <v>317</v>
      </c>
      <c r="Q368" s="194">
        <v>342.36</v>
      </c>
      <c r="R368" s="194">
        <v>237.75</v>
      </c>
      <c r="S368" s="194">
        <v>256.77</v>
      </c>
      <c r="T368" s="194">
        <v>63.4</v>
      </c>
      <c r="U368" s="194">
        <v>68.47</v>
      </c>
      <c r="V368" s="213"/>
    </row>
    <row r="369" spans="1:22" ht="22.8">
      <c r="A369" s="224" t="s">
        <v>1254</v>
      </c>
      <c r="B369" s="129" t="s">
        <v>1255</v>
      </c>
      <c r="C369" s="17" t="s">
        <v>218</v>
      </c>
      <c r="D369" s="292">
        <v>5909990883660</v>
      </c>
      <c r="E369" s="56" t="s">
        <v>966</v>
      </c>
      <c r="F369" s="225">
        <v>5</v>
      </c>
      <c r="G369" s="178">
        <v>1</v>
      </c>
      <c r="H369" s="143">
        <v>10</v>
      </c>
      <c r="I369" s="141">
        <v>16</v>
      </c>
      <c r="J369" s="66" t="s">
        <v>2267</v>
      </c>
      <c r="K369" s="314">
        <v>9.68</v>
      </c>
      <c r="L369" s="25">
        <v>0.08</v>
      </c>
      <c r="M369" s="226">
        <v>154.88</v>
      </c>
      <c r="N369" s="226">
        <v>167.27</v>
      </c>
      <c r="O369" s="226"/>
      <c r="P369" s="194">
        <v>48.4</v>
      </c>
      <c r="Q369" s="194">
        <v>52.27</v>
      </c>
      <c r="R369" s="194">
        <v>9.68</v>
      </c>
      <c r="S369" s="194">
        <v>10.45</v>
      </c>
      <c r="T369" s="194">
        <v>96.8</v>
      </c>
      <c r="U369" s="194">
        <v>104.54</v>
      </c>
      <c r="V369" s="213"/>
    </row>
    <row r="370" spans="1:22" ht="34.200000000000003">
      <c r="A370" s="224" t="s">
        <v>1256</v>
      </c>
      <c r="B370" s="129" t="s">
        <v>1257</v>
      </c>
      <c r="C370" s="17" t="s">
        <v>219</v>
      </c>
      <c r="D370" s="292">
        <v>5909990049240</v>
      </c>
      <c r="E370" s="56" t="s">
        <v>955</v>
      </c>
      <c r="F370" s="225">
        <v>1</v>
      </c>
      <c r="G370" s="178">
        <v>1</v>
      </c>
      <c r="H370" s="143">
        <v>0</v>
      </c>
      <c r="I370" s="141">
        <v>2</v>
      </c>
      <c r="J370" s="66" t="s">
        <v>2267</v>
      </c>
      <c r="K370" s="314">
        <v>32.61</v>
      </c>
      <c r="L370" s="25">
        <v>0.08</v>
      </c>
      <c r="M370" s="226">
        <v>65.22</v>
      </c>
      <c r="N370" s="226">
        <v>70.44</v>
      </c>
      <c r="O370" s="226"/>
      <c r="P370" s="194">
        <v>32.61</v>
      </c>
      <c r="Q370" s="194">
        <v>35.22</v>
      </c>
      <c r="R370" s="194">
        <v>32.61</v>
      </c>
      <c r="S370" s="194">
        <v>35.22</v>
      </c>
      <c r="T370" s="194">
        <v>0</v>
      </c>
      <c r="U370" s="194">
        <v>0</v>
      </c>
      <c r="V370" s="213"/>
    </row>
    <row r="371" spans="1:22" ht="34.200000000000003">
      <c r="A371" s="224" t="s">
        <v>1258</v>
      </c>
      <c r="B371" s="129" t="s">
        <v>1259</v>
      </c>
      <c r="C371" s="17" t="s">
        <v>220</v>
      </c>
      <c r="D371" s="292">
        <v>5909990110919</v>
      </c>
      <c r="E371" s="56" t="s">
        <v>1260</v>
      </c>
      <c r="F371" s="225">
        <v>20</v>
      </c>
      <c r="G371" s="178">
        <v>5</v>
      </c>
      <c r="H371" s="143">
        <v>1</v>
      </c>
      <c r="I371" s="141">
        <v>26</v>
      </c>
      <c r="J371" s="66" t="s">
        <v>2267</v>
      </c>
      <c r="K371" s="314">
        <v>4.08</v>
      </c>
      <c r="L371" s="25">
        <v>0.08</v>
      </c>
      <c r="M371" s="226">
        <v>106.08</v>
      </c>
      <c r="N371" s="226">
        <v>114.57</v>
      </c>
      <c r="O371" s="226"/>
      <c r="P371" s="194">
        <v>81.599999999999994</v>
      </c>
      <c r="Q371" s="194">
        <v>88.13</v>
      </c>
      <c r="R371" s="194">
        <v>20.399999999999999</v>
      </c>
      <c r="S371" s="194">
        <v>22.03</v>
      </c>
      <c r="T371" s="194">
        <v>4.08</v>
      </c>
      <c r="U371" s="194">
        <v>4.41</v>
      </c>
      <c r="V371" s="213"/>
    </row>
    <row r="372" spans="1:22" ht="34.200000000000003">
      <c r="A372" s="224" t="s">
        <v>1261</v>
      </c>
      <c r="B372" s="129" t="s">
        <v>1262</v>
      </c>
      <c r="C372" s="17" t="s">
        <v>221</v>
      </c>
      <c r="D372" s="292">
        <v>5909990841738</v>
      </c>
      <c r="E372" s="56" t="s">
        <v>1263</v>
      </c>
      <c r="F372" s="225">
        <v>5</v>
      </c>
      <c r="G372" s="178">
        <v>20</v>
      </c>
      <c r="H372" s="143">
        <v>1</v>
      </c>
      <c r="I372" s="141">
        <v>26</v>
      </c>
      <c r="J372" s="66" t="s">
        <v>2267</v>
      </c>
      <c r="K372" s="314">
        <v>4.4800000000000004</v>
      </c>
      <c r="L372" s="25">
        <v>0.08</v>
      </c>
      <c r="M372" s="226">
        <v>116.48</v>
      </c>
      <c r="N372" s="226">
        <v>125.8</v>
      </c>
      <c r="O372" s="226"/>
      <c r="P372" s="194">
        <v>22.4</v>
      </c>
      <c r="Q372" s="194">
        <v>24.19</v>
      </c>
      <c r="R372" s="194">
        <v>89.6</v>
      </c>
      <c r="S372" s="194">
        <v>96.77</v>
      </c>
      <c r="T372" s="194">
        <v>4.4800000000000004</v>
      </c>
      <c r="U372" s="194">
        <v>4.84</v>
      </c>
      <c r="V372" s="213"/>
    </row>
    <row r="373" spans="1:22" ht="34.200000000000003">
      <c r="A373" s="224" t="s">
        <v>1264</v>
      </c>
      <c r="B373" s="140" t="s">
        <v>1265</v>
      </c>
      <c r="C373" s="17" t="s">
        <v>222</v>
      </c>
      <c r="D373" s="292">
        <v>5909991040338</v>
      </c>
      <c r="E373" s="56" t="s">
        <v>1266</v>
      </c>
      <c r="F373" s="225">
        <v>30</v>
      </c>
      <c r="G373" s="178">
        <v>20</v>
      </c>
      <c r="H373" s="143">
        <v>0</v>
      </c>
      <c r="I373" s="141">
        <v>50</v>
      </c>
      <c r="J373" s="66" t="s">
        <v>2267</v>
      </c>
      <c r="K373" s="314">
        <v>10.92</v>
      </c>
      <c r="L373" s="25">
        <v>0.08</v>
      </c>
      <c r="M373" s="226">
        <v>546</v>
      </c>
      <c r="N373" s="226">
        <v>589.67999999999995</v>
      </c>
      <c r="O373" s="226"/>
      <c r="P373" s="194">
        <v>327.60000000000002</v>
      </c>
      <c r="Q373" s="194">
        <v>353.81</v>
      </c>
      <c r="R373" s="194">
        <v>218.4</v>
      </c>
      <c r="S373" s="194">
        <v>235.87</v>
      </c>
      <c r="T373" s="194">
        <v>0</v>
      </c>
      <c r="U373" s="194">
        <v>0</v>
      </c>
      <c r="V373" s="213"/>
    </row>
    <row r="374" spans="1:22" ht="22.8">
      <c r="A374" s="224" t="s">
        <v>1267</v>
      </c>
      <c r="B374" s="227" t="s">
        <v>1268</v>
      </c>
      <c r="C374" s="17" t="s">
        <v>223</v>
      </c>
      <c r="D374" s="292">
        <v>5909990411337</v>
      </c>
      <c r="E374" s="56" t="s">
        <v>1224</v>
      </c>
      <c r="F374" s="225">
        <v>1</v>
      </c>
      <c r="G374" s="178">
        <v>1</v>
      </c>
      <c r="H374" s="143">
        <v>0</v>
      </c>
      <c r="I374" s="141">
        <v>2</v>
      </c>
      <c r="J374" s="66" t="s">
        <v>2267</v>
      </c>
      <c r="K374" s="314">
        <v>12.45</v>
      </c>
      <c r="L374" s="25">
        <v>0.08</v>
      </c>
      <c r="M374" s="226">
        <v>24.9</v>
      </c>
      <c r="N374" s="226">
        <v>26.89</v>
      </c>
      <c r="O374" s="226"/>
      <c r="P374" s="194">
        <v>12.45</v>
      </c>
      <c r="Q374" s="194">
        <v>13.45</v>
      </c>
      <c r="R374" s="194">
        <v>12.45</v>
      </c>
      <c r="S374" s="194">
        <v>13.45</v>
      </c>
      <c r="T374" s="194">
        <v>0</v>
      </c>
      <c r="U374" s="194">
        <v>0</v>
      </c>
      <c r="V374" s="213"/>
    </row>
    <row r="375" spans="1:22" ht="34.200000000000003">
      <c r="A375" s="224" t="s">
        <v>1269</v>
      </c>
      <c r="B375" s="140" t="s">
        <v>1270</v>
      </c>
      <c r="C375" s="17" t="s">
        <v>224</v>
      </c>
      <c r="D375" s="292">
        <v>5909990694761</v>
      </c>
      <c r="E375" s="56" t="s">
        <v>1224</v>
      </c>
      <c r="F375" s="225">
        <v>10</v>
      </c>
      <c r="G375" s="178">
        <v>2</v>
      </c>
      <c r="H375" s="143">
        <v>0</v>
      </c>
      <c r="I375" s="141">
        <v>12</v>
      </c>
      <c r="J375" s="66" t="s">
        <v>2267</v>
      </c>
      <c r="K375" s="314">
        <v>3.64</v>
      </c>
      <c r="L375" s="25">
        <v>0.08</v>
      </c>
      <c r="M375" s="226">
        <v>43.68</v>
      </c>
      <c r="N375" s="226">
        <v>47.17</v>
      </c>
      <c r="O375" s="226"/>
      <c r="P375" s="194">
        <v>36.4</v>
      </c>
      <c r="Q375" s="194">
        <v>39.31</v>
      </c>
      <c r="R375" s="194">
        <v>7.28</v>
      </c>
      <c r="S375" s="194">
        <v>7.86</v>
      </c>
      <c r="T375" s="194">
        <v>0</v>
      </c>
      <c r="U375" s="194">
        <v>0</v>
      </c>
      <c r="V375" s="213"/>
    </row>
    <row r="376" spans="1:22" ht="22.8">
      <c r="A376" s="224" t="s">
        <v>1271</v>
      </c>
      <c r="B376" s="129" t="s">
        <v>1272</v>
      </c>
      <c r="C376" s="17" t="s">
        <v>225</v>
      </c>
      <c r="D376" s="292">
        <v>5901330062698</v>
      </c>
      <c r="E376" s="56" t="s">
        <v>1273</v>
      </c>
      <c r="F376" s="225">
        <v>20</v>
      </c>
      <c r="G376" s="178">
        <v>0</v>
      </c>
      <c r="H376" s="179">
        <v>0</v>
      </c>
      <c r="I376" s="141">
        <v>20</v>
      </c>
      <c r="J376" s="66" t="s">
        <v>2267</v>
      </c>
      <c r="K376" s="314">
        <v>61.99</v>
      </c>
      <c r="L376" s="25">
        <v>0.08</v>
      </c>
      <c r="M376" s="226">
        <v>1239.8</v>
      </c>
      <c r="N376" s="226">
        <v>1338.98</v>
      </c>
      <c r="O376" s="226"/>
      <c r="P376" s="194">
        <v>1239.8</v>
      </c>
      <c r="Q376" s="194">
        <v>1338.98</v>
      </c>
      <c r="R376" s="194">
        <v>0</v>
      </c>
      <c r="S376" s="194">
        <v>0</v>
      </c>
      <c r="T376" s="194">
        <v>0</v>
      </c>
      <c r="U376" s="194">
        <v>0</v>
      </c>
      <c r="V376" s="213"/>
    </row>
    <row r="377" spans="1:22" ht="34.200000000000003">
      <c r="A377" s="224" t="s">
        <v>1274</v>
      </c>
      <c r="B377" s="129" t="s">
        <v>1275</v>
      </c>
      <c r="C377" s="17" t="s">
        <v>226</v>
      </c>
      <c r="D377" s="292">
        <v>5909990775682</v>
      </c>
      <c r="E377" s="56" t="s">
        <v>1276</v>
      </c>
      <c r="F377" s="225">
        <v>10</v>
      </c>
      <c r="G377" s="178">
        <v>3</v>
      </c>
      <c r="H377" s="179">
        <v>1</v>
      </c>
      <c r="I377" s="141">
        <v>14</v>
      </c>
      <c r="J377" s="66" t="s">
        <v>2267</v>
      </c>
      <c r="K377" s="314">
        <v>10.119999999999999</v>
      </c>
      <c r="L377" s="25">
        <v>0.08</v>
      </c>
      <c r="M377" s="226">
        <v>141.68</v>
      </c>
      <c r="N377" s="226">
        <v>153.01</v>
      </c>
      <c r="O377" s="226"/>
      <c r="P377" s="194">
        <v>101.2</v>
      </c>
      <c r="Q377" s="194">
        <v>109.3</v>
      </c>
      <c r="R377" s="194">
        <v>30.36</v>
      </c>
      <c r="S377" s="194">
        <v>32.79</v>
      </c>
      <c r="T377" s="194">
        <v>10.119999999999999</v>
      </c>
      <c r="U377" s="194">
        <v>10.93</v>
      </c>
      <c r="V377" s="213"/>
    </row>
    <row r="378" spans="1:22" ht="34.200000000000003">
      <c r="A378" s="224" t="s">
        <v>1277</v>
      </c>
      <c r="B378" s="129" t="s">
        <v>1278</v>
      </c>
      <c r="C378" s="17" t="s">
        <v>227</v>
      </c>
      <c r="D378" s="292">
        <v>5909990775675</v>
      </c>
      <c r="E378" s="56" t="s">
        <v>1279</v>
      </c>
      <c r="F378" s="225">
        <v>10</v>
      </c>
      <c r="G378" s="178">
        <v>1</v>
      </c>
      <c r="H378" s="179">
        <v>1</v>
      </c>
      <c r="I378" s="141">
        <v>12</v>
      </c>
      <c r="J378" s="66" t="s">
        <v>2267</v>
      </c>
      <c r="K378" s="314">
        <v>9.17</v>
      </c>
      <c r="L378" s="25">
        <v>0.08</v>
      </c>
      <c r="M378" s="226">
        <v>110.04</v>
      </c>
      <c r="N378" s="226">
        <v>118.84</v>
      </c>
      <c r="O378" s="226"/>
      <c r="P378" s="194">
        <v>91.7</v>
      </c>
      <c r="Q378" s="194">
        <v>99.04</v>
      </c>
      <c r="R378" s="194">
        <v>9.17</v>
      </c>
      <c r="S378" s="194">
        <v>9.9</v>
      </c>
      <c r="T378" s="194">
        <v>9.17</v>
      </c>
      <c r="U378" s="194">
        <v>9.9</v>
      </c>
      <c r="V378" s="213"/>
    </row>
    <row r="379" spans="1:22" ht="22.8">
      <c r="A379" s="224" t="s">
        <v>1280</v>
      </c>
      <c r="B379" s="129" t="s">
        <v>1281</v>
      </c>
      <c r="C379" s="17" t="s">
        <v>228</v>
      </c>
      <c r="D379" s="292">
        <v>5909990205813</v>
      </c>
      <c r="E379" s="56" t="s">
        <v>1282</v>
      </c>
      <c r="F379" s="225">
        <v>3</v>
      </c>
      <c r="G379" s="178">
        <v>5</v>
      </c>
      <c r="H379" s="143">
        <v>5</v>
      </c>
      <c r="I379" s="141">
        <v>13</v>
      </c>
      <c r="J379" s="66" t="s">
        <v>2267</v>
      </c>
      <c r="K379" s="314">
        <v>10.37</v>
      </c>
      <c r="L379" s="25">
        <v>0.08</v>
      </c>
      <c r="M379" s="226">
        <v>134.81</v>
      </c>
      <c r="N379" s="226">
        <v>145.59</v>
      </c>
      <c r="O379" s="226"/>
      <c r="P379" s="194">
        <v>31.11</v>
      </c>
      <c r="Q379" s="194">
        <v>33.6</v>
      </c>
      <c r="R379" s="194">
        <v>51.85</v>
      </c>
      <c r="S379" s="194">
        <v>56</v>
      </c>
      <c r="T379" s="194">
        <v>51.85</v>
      </c>
      <c r="U379" s="194">
        <v>56</v>
      </c>
      <c r="V379" s="213"/>
    </row>
    <row r="380" spans="1:22" ht="22.8">
      <c r="A380" s="224" t="s">
        <v>1283</v>
      </c>
      <c r="B380" s="129" t="s">
        <v>1284</v>
      </c>
      <c r="C380" s="17" t="s">
        <v>2274</v>
      </c>
      <c r="D380" s="292">
        <v>5909990943425</v>
      </c>
      <c r="E380" s="56" t="s">
        <v>1285</v>
      </c>
      <c r="F380" s="225">
        <v>2</v>
      </c>
      <c r="G380" s="178">
        <v>0</v>
      </c>
      <c r="H380" s="143">
        <v>60</v>
      </c>
      <c r="I380" s="141">
        <v>62</v>
      </c>
      <c r="J380" s="66" t="s">
        <v>2267</v>
      </c>
      <c r="K380" s="314">
        <v>25.3</v>
      </c>
      <c r="L380" s="25">
        <v>0.08</v>
      </c>
      <c r="M380" s="226">
        <v>1568.6</v>
      </c>
      <c r="N380" s="226">
        <v>1694.09</v>
      </c>
      <c r="O380" s="226"/>
      <c r="P380" s="194">
        <v>50.6</v>
      </c>
      <c r="Q380" s="194">
        <v>54.65</v>
      </c>
      <c r="R380" s="194">
        <v>0</v>
      </c>
      <c r="S380" s="194">
        <v>0</v>
      </c>
      <c r="T380" s="194">
        <v>1518</v>
      </c>
      <c r="U380" s="194">
        <v>1639.44</v>
      </c>
      <c r="V380" s="213"/>
    </row>
    <row r="381" spans="1:22" ht="22.8">
      <c r="A381" s="224" t="s">
        <v>1286</v>
      </c>
      <c r="B381" s="129" t="s">
        <v>1287</v>
      </c>
      <c r="C381" s="17" t="s">
        <v>229</v>
      </c>
      <c r="D381" s="292">
        <v>5909990723164</v>
      </c>
      <c r="E381" s="56" t="s">
        <v>1288</v>
      </c>
      <c r="F381" s="225">
        <v>3</v>
      </c>
      <c r="G381" s="178">
        <v>0</v>
      </c>
      <c r="H381" s="143">
        <v>10</v>
      </c>
      <c r="I381" s="141">
        <v>13</v>
      </c>
      <c r="J381" s="66" t="s">
        <v>2267</v>
      </c>
      <c r="K381" s="314">
        <v>25.26</v>
      </c>
      <c r="L381" s="25">
        <v>0.08</v>
      </c>
      <c r="M381" s="226">
        <v>328.38</v>
      </c>
      <c r="N381" s="226">
        <v>354.65</v>
      </c>
      <c r="O381" s="226"/>
      <c r="P381" s="194">
        <v>75.78</v>
      </c>
      <c r="Q381" s="194">
        <v>81.84</v>
      </c>
      <c r="R381" s="194">
        <v>0</v>
      </c>
      <c r="S381" s="194">
        <v>0</v>
      </c>
      <c r="T381" s="194">
        <v>252.6</v>
      </c>
      <c r="U381" s="194">
        <v>272.81</v>
      </c>
      <c r="V381" s="213"/>
    </row>
    <row r="382" spans="1:22" ht="22.8">
      <c r="A382" s="224" t="s">
        <v>1289</v>
      </c>
      <c r="B382" s="140" t="s">
        <v>1290</v>
      </c>
      <c r="C382" s="17" t="s">
        <v>2275</v>
      </c>
      <c r="D382" s="292">
        <v>5909990943517</v>
      </c>
      <c r="E382" s="56" t="s">
        <v>1291</v>
      </c>
      <c r="F382" s="329">
        <v>3</v>
      </c>
      <c r="G382" s="330">
        <v>13</v>
      </c>
      <c r="H382" s="324">
        <v>0</v>
      </c>
      <c r="I382" s="328">
        <v>16</v>
      </c>
      <c r="J382" s="355" t="s">
        <v>2263</v>
      </c>
      <c r="K382" s="314">
        <v>15.29</v>
      </c>
      <c r="L382" s="25">
        <v>0.08</v>
      </c>
      <c r="M382" s="226">
        <v>244.64</v>
      </c>
      <c r="N382" s="226">
        <v>264.20999999999998</v>
      </c>
      <c r="O382" s="226"/>
      <c r="P382" s="194">
        <v>45.87</v>
      </c>
      <c r="Q382" s="194">
        <v>49.54</v>
      </c>
      <c r="R382" s="194">
        <v>198.77</v>
      </c>
      <c r="S382" s="194">
        <v>214.67</v>
      </c>
      <c r="T382" s="194">
        <v>0</v>
      </c>
      <c r="U382" s="194">
        <v>0</v>
      </c>
      <c r="V382" s="213"/>
    </row>
    <row r="383" spans="1:22" ht="22.8">
      <c r="A383" s="224" t="s">
        <v>1292</v>
      </c>
      <c r="B383" s="129" t="s">
        <v>1293</v>
      </c>
      <c r="C383" s="17" t="s">
        <v>230</v>
      </c>
      <c r="D383" s="292">
        <v>5909991360689</v>
      </c>
      <c r="E383" s="56" t="s">
        <v>1294</v>
      </c>
      <c r="F383" s="225">
        <v>40</v>
      </c>
      <c r="G383" s="178">
        <v>100</v>
      </c>
      <c r="H383" s="143">
        <v>40</v>
      </c>
      <c r="I383" s="141">
        <v>180</v>
      </c>
      <c r="J383" s="66" t="s">
        <v>2267</v>
      </c>
      <c r="K383" s="314">
        <v>4.66</v>
      </c>
      <c r="L383" s="25">
        <v>0.08</v>
      </c>
      <c r="M383" s="226">
        <v>838.8</v>
      </c>
      <c r="N383" s="226">
        <v>905.9</v>
      </c>
      <c r="O383" s="226"/>
      <c r="P383" s="194">
        <v>186.4</v>
      </c>
      <c r="Q383" s="194">
        <v>201.31</v>
      </c>
      <c r="R383" s="194">
        <v>466</v>
      </c>
      <c r="S383" s="194">
        <v>503.28</v>
      </c>
      <c r="T383" s="194">
        <v>186.4</v>
      </c>
      <c r="U383" s="194">
        <v>201.31</v>
      </c>
      <c r="V383" s="213"/>
    </row>
    <row r="384" spans="1:22" ht="34.200000000000003">
      <c r="A384" s="224" t="s">
        <v>1295</v>
      </c>
      <c r="B384" s="129" t="s">
        <v>1296</v>
      </c>
      <c r="C384" s="17" t="s">
        <v>231</v>
      </c>
      <c r="D384" s="292">
        <v>5909990678020</v>
      </c>
      <c r="E384" s="56" t="s">
        <v>1297</v>
      </c>
      <c r="F384" s="225">
        <v>2</v>
      </c>
      <c r="G384" s="178">
        <v>1</v>
      </c>
      <c r="H384" s="143">
        <v>30</v>
      </c>
      <c r="I384" s="141">
        <v>33</v>
      </c>
      <c r="J384" s="66" t="s">
        <v>2267</v>
      </c>
      <c r="K384" s="314">
        <v>15.13</v>
      </c>
      <c r="L384" s="25">
        <v>0.08</v>
      </c>
      <c r="M384" s="226">
        <v>499.29</v>
      </c>
      <c r="N384" s="226">
        <v>539.23</v>
      </c>
      <c r="O384" s="226"/>
      <c r="P384" s="194">
        <v>30.26</v>
      </c>
      <c r="Q384" s="194">
        <v>32.68</v>
      </c>
      <c r="R384" s="194">
        <v>15.13</v>
      </c>
      <c r="S384" s="194">
        <v>16.34</v>
      </c>
      <c r="T384" s="194">
        <v>453.9</v>
      </c>
      <c r="U384" s="194">
        <v>490.21</v>
      </c>
      <c r="V384" s="213"/>
    </row>
    <row r="385" spans="1:22" ht="22.8">
      <c r="A385" s="224" t="s">
        <v>1298</v>
      </c>
      <c r="B385" s="129" t="s">
        <v>1299</v>
      </c>
      <c r="C385" s="17" t="s">
        <v>2282</v>
      </c>
      <c r="D385" s="292">
        <v>5909991323615</v>
      </c>
      <c r="E385" s="56" t="s">
        <v>1300</v>
      </c>
      <c r="F385" s="225">
        <v>2</v>
      </c>
      <c r="G385" s="178">
        <v>0</v>
      </c>
      <c r="H385" s="179">
        <v>0</v>
      </c>
      <c r="I385" s="141">
        <v>2</v>
      </c>
      <c r="J385" s="66" t="s">
        <v>2267</v>
      </c>
      <c r="K385" s="314">
        <v>7.64</v>
      </c>
      <c r="L385" s="25">
        <v>0.08</v>
      </c>
      <c r="M385" s="226">
        <v>15.28</v>
      </c>
      <c r="N385" s="226">
        <v>16.5</v>
      </c>
      <c r="O385" s="226"/>
      <c r="P385" s="194">
        <v>15.28</v>
      </c>
      <c r="Q385" s="194">
        <v>16.5</v>
      </c>
      <c r="R385" s="194">
        <v>0</v>
      </c>
      <c r="S385" s="194">
        <v>0</v>
      </c>
      <c r="T385" s="194">
        <v>0</v>
      </c>
      <c r="U385" s="194">
        <v>0</v>
      </c>
      <c r="V385" s="213"/>
    </row>
    <row r="386" spans="1:22" ht="34.200000000000003">
      <c r="A386" s="224" t="s">
        <v>1301</v>
      </c>
      <c r="B386" s="129" t="s">
        <v>1302</v>
      </c>
      <c r="C386" s="17" t="s">
        <v>232</v>
      </c>
      <c r="D386" s="292">
        <v>5909990329311</v>
      </c>
      <c r="E386" s="56" t="s">
        <v>1303</v>
      </c>
      <c r="F386" s="225">
        <v>0</v>
      </c>
      <c r="G386" s="178">
        <v>0</v>
      </c>
      <c r="H386" s="28">
        <v>1</v>
      </c>
      <c r="I386" s="141">
        <v>1</v>
      </c>
      <c r="J386" s="66" t="s">
        <v>2267</v>
      </c>
      <c r="K386" s="314">
        <v>12.02</v>
      </c>
      <c r="L386" s="25">
        <v>0.08</v>
      </c>
      <c r="M386" s="226">
        <v>12.02</v>
      </c>
      <c r="N386" s="226">
        <v>12.98</v>
      </c>
      <c r="O386" s="226"/>
      <c r="P386" s="194">
        <v>0</v>
      </c>
      <c r="Q386" s="194">
        <v>0</v>
      </c>
      <c r="R386" s="194">
        <v>0</v>
      </c>
      <c r="S386" s="194">
        <v>0</v>
      </c>
      <c r="T386" s="194">
        <v>12.02</v>
      </c>
      <c r="U386" s="194">
        <v>12.98</v>
      </c>
      <c r="V386" s="213"/>
    </row>
    <row r="387" spans="1:22" ht="34.200000000000003">
      <c r="A387" s="224" t="s">
        <v>1304</v>
      </c>
      <c r="B387" s="185" t="s">
        <v>1305</v>
      </c>
      <c r="C387" s="17" t="s">
        <v>233</v>
      </c>
      <c r="D387" s="292">
        <v>5909990938629</v>
      </c>
      <c r="E387" s="56" t="s">
        <v>1285</v>
      </c>
      <c r="F387" s="225">
        <v>90</v>
      </c>
      <c r="G387" s="178">
        <v>20</v>
      </c>
      <c r="H387" s="143">
        <v>5</v>
      </c>
      <c r="I387" s="141">
        <v>115</v>
      </c>
      <c r="J387" s="66" t="s">
        <v>2267</v>
      </c>
      <c r="K387" s="314">
        <v>20.75</v>
      </c>
      <c r="L387" s="25">
        <v>0.08</v>
      </c>
      <c r="M387" s="226">
        <v>2386.25</v>
      </c>
      <c r="N387" s="226">
        <v>2577.15</v>
      </c>
      <c r="O387" s="226"/>
      <c r="P387" s="194">
        <v>1867.5</v>
      </c>
      <c r="Q387" s="194">
        <v>2016.9</v>
      </c>
      <c r="R387" s="194">
        <v>415</v>
      </c>
      <c r="S387" s="194">
        <v>448.2</v>
      </c>
      <c r="T387" s="194">
        <v>103.75</v>
      </c>
      <c r="U387" s="194">
        <v>112.05</v>
      </c>
      <c r="V387" s="213"/>
    </row>
    <row r="388" spans="1:22" ht="34.200000000000003">
      <c r="A388" s="224" t="s">
        <v>1306</v>
      </c>
      <c r="B388" s="129" t="s">
        <v>1307</v>
      </c>
      <c r="C388" s="17" t="s">
        <v>234</v>
      </c>
      <c r="D388" s="292">
        <v>5909990822126</v>
      </c>
      <c r="E388" s="56" t="s">
        <v>1308</v>
      </c>
      <c r="F388" s="225">
        <v>5</v>
      </c>
      <c r="G388" s="178">
        <v>20</v>
      </c>
      <c r="H388" s="143">
        <v>5</v>
      </c>
      <c r="I388" s="141">
        <v>30</v>
      </c>
      <c r="J388" s="66" t="s">
        <v>2267</v>
      </c>
      <c r="K388" s="314">
        <v>30.57</v>
      </c>
      <c r="L388" s="25">
        <v>0.08</v>
      </c>
      <c r="M388" s="226">
        <v>917.1</v>
      </c>
      <c r="N388" s="226">
        <v>990.47</v>
      </c>
      <c r="O388" s="226"/>
      <c r="P388" s="194">
        <v>152.85</v>
      </c>
      <c r="Q388" s="194">
        <v>165.08</v>
      </c>
      <c r="R388" s="194">
        <v>611.4</v>
      </c>
      <c r="S388" s="194">
        <v>660.31</v>
      </c>
      <c r="T388" s="194">
        <v>152.85</v>
      </c>
      <c r="U388" s="194">
        <v>165.08</v>
      </c>
      <c r="V388" s="213"/>
    </row>
    <row r="389" spans="1:22" ht="22.8">
      <c r="A389" s="224" t="s">
        <v>1309</v>
      </c>
      <c r="B389" s="129" t="s">
        <v>1310</v>
      </c>
      <c r="C389" s="17" t="s">
        <v>235</v>
      </c>
      <c r="D389" s="292">
        <v>5909990405312</v>
      </c>
      <c r="E389" s="56" t="s">
        <v>1067</v>
      </c>
      <c r="F389" s="225">
        <v>10</v>
      </c>
      <c r="G389" s="178">
        <v>25</v>
      </c>
      <c r="H389" s="143">
        <v>30</v>
      </c>
      <c r="I389" s="141">
        <v>65</v>
      </c>
      <c r="J389" s="66" t="s">
        <v>2267</v>
      </c>
      <c r="K389" s="314">
        <v>14.67</v>
      </c>
      <c r="L389" s="25">
        <v>0.08</v>
      </c>
      <c r="M389" s="226">
        <v>953.55</v>
      </c>
      <c r="N389" s="226">
        <v>1029.83</v>
      </c>
      <c r="O389" s="226"/>
      <c r="P389" s="194">
        <v>146.69999999999999</v>
      </c>
      <c r="Q389" s="194">
        <v>158.44</v>
      </c>
      <c r="R389" s="194">
        <v>366.75</v>
      </c>
      <c r="S389" s="194">
        <v>396.09</v>
      </c>
      <c r="T389" s="194">
        <v>440.1</v>
      </c>
      <c r="U389" s="194">
        <v>475.31</v>
      </c>
      <c r="V389" s="213"/>
    </row>
    <row r="390" spans="1:22" ht="22.8">
      <c r="A390" s="224" t="s">
        <v>1311</v>
      </c>
      <c r="B390" s="129" t="s">
        <v>1312</v>
      </c>
      <c r="C390" s="17" t="s">
        <v>236</v>
      </c>
      <c r="D390" s="292">
        <v>5909990405411</v>
      </c>
      <c r="E390" s="56" t="s">
        <v>972</v>
      </c>
      <c r="F390" s="225">
        <v>1</v>
      </c>
      <c r="G390" s="178">
        <v>25</v>
      </c>
      <c r="H390" s="143">
        <v>10</v>
      </c>
      <c r="I390" s="141">
        <v>36</v>
      </c>
      <c r="J390" s="66" t="s">
        <v>2267</v>
      </c>
      <c r="K390" s="314">
        <v>19.36</v>
      </c>
      <c r="L390" s="25">
        <v>0.08</v>
      </c>
      <c r="M390" s="226">
        <v>696.96</v>
      </c>
      <c r="N390" s="226">
        <v>752.72</v>
      </c>
      <c r="O390" s="226"/>
      <c r="P390" s="194">
        <v>19.36</v>
      </c>
      <c r="Q390" s="194">
        <v>20.91</v>
      </c>
      <c r="R390" s="194">
        <v>484</v>
      </c>
      <c r="S390" s="194">
        <v>522.72</v>
      </c>
      <c r="T390" s="194">
        <v>193.6</v>
      </c>
      <c r="U390" s="194">
        <v>209.09</v>
      </c>
      <c r="V390" s="213"/>
    </row>
    <row r="391" spans="1:22" ht="22.8">
      <c r="A391" s="224" t="s">
        <v>1313</v>
      </c>
      <c r="B391" s="129" t="s">
        <v>1314</v>
      </c>
      <c r="C391" s="17" t="s">
        <v>237</v>
      </c>
      <c r="D391" s="292">
        <v>5909990641192</v>
      </c>
      <c r="E391" s="56" t="s">
        <v>1315</v>
      </c>
      <c r="F391" s="225">
        <v>20</v>
      </c>
      <c r="G391" s="178">
        <v>10</v>
      </c>
      <c r="H391" s="143">
        <v>2</v>
      </c>
      <c r="I391" s="141">
        <v>32</v>
      </c>
      <c r="J391" s="66" t="s">
        <v>2267</v>
      </c>
      <c r="K391" s="314">
        <v>20.38</v>
      </c>
      <c r="L391" s="25">
        <v>0.08</v>
      </c>
      <c r="M391" s="226">
        <v>652.16</v>
      </c>
      <c r="N391" s="226">
        <v>704.33</v>
      </c>
      <c r="O391" s="226"/>
      <c r="P391" s="194">
        <v>407.6</v>
      </c>
      <c r="Q391" s="194">
        <v>440.21</v>
      </c>
      <c r="R391" s="194">
        <v>203.8</v>
      </c>
      <c r="S391" s="194">
        <v>220.1</v>
      </c>
      <c r="T391" s="194">
        <v>40.76</v>
      </c>
      <c r="U391" s="194">
        <v>44.02</v>
      </c>
      <c r="V391" s="213"/>
    </row>
    <row r="392" spans="1:22" ht="22.8">
      <c r="A392" s="224" t="s">
        <v>1316</v>
      </c>
      <c r="B392" s="129" t="s">
        <v>1317</v>
      </c>
      <c r="C392" s="17" t="s">
        <v>239</v>
      </c>
      <c r="D392" s="292">
        <v>5906414001112</v>
      </c>
      <c r="E392" s="56" t="s">
        <v>1318</v>
      </c>
      <c r="F392" s="225">
        <v>10</v>
      </c>
      <c r="G392" s="178">
        <v>0</v>
      </c>
      <c r="H392" s="28">
        <v>0</v>
      </c>
      <c r="I392" s="141">
        <v>10</v>
      </c>
      <c r="J392" s="66" t="s">
        <v>2267</v>
      </c>
      <c r="K392" s="314">
        <v>12.06</v>
      </c>
      <c r="L392" s="25">
        <v>0.08</v>
      </c>
      <c r="M392" s="226">
        <v>120.6</v>
      </c>
      <c r="N392" s="226">
        <v>130.25</v>
      </c>
      <c r="O392" s="226"/>
      <c r="P392" s="194">
        <v>120.6</v>
      </c>
      <c r="Q392" s="194">
        <v>130.25</v>
      </c>
      <c r="R392" s="194">
        <v>0</v>
      </c>
      <c r="S392" s="194">
        <v>0</v>
      </c>
      <c r="T392" s="194">
        <v>0</v>
      </c>
      <c r="U392" s="194">
        <v>0</v>
      </c>
      <c r="V392" s="213"/>
    </row>
    <row r="393" spans="1:22" ht="22.8">
      <c r="A393" s="224" t="s">
        <v>1319</v>
      </c>
      <c r="B393" s="129" t="s">
        <v>1320</v>
      </c>
      <c r="C393" s="17" t="s">
        <v>238</v>
      </c>
      <c r="D393" s="292">
        <v>5906414001143</v>
      </c>
      <c r="E393" s="56" t="s">
        <v>1321</v>
      </c>
      <c r="F393" s="225">
        <v>40</v>
      </c>
      <c r="G393" s="178">
        <v>1</v>
      </c>
      <c r="H393" s="179">
        <v>1</v>
      </c>
      <c r="I393" s="141">
        <v>42</v>
      </c>
      <c r="J393" s="66" t="s">
        <v>2267</v>
      </c>
      <c r="K393" s="314">
        <v>14.17</v>
      </c>
      <c r="L393" s="25">
        <v>0.08</v>
      </c>
      <c r="M393" s="226">
        <v>595.14</v>
      </c>
      <c r="N393" s="226">
        <v>642.75</v>
      </c>
      <c r="O393" s="226"/>
      <c r="P393" s="194">
        <v>566.79999999999995</v>
      </c>
      <c r="Q393" s="194">
        <v>612.14</v>
      </c>
      <c r="R393" s="194">
        <v>14.17</v>
      </c>
      <c r="S393" s="194">
        <v>15.3</v>
      </c>
      <c r="T393" s="194">
        <v>14.17</v>
      </c>
      <c r="U393" s="194">
        <v>15.3</v>
      </c>
      <c r="V393" s="213"/>
    </row>
    <row r="394" spans="1:22" ht="22.8">
      <c r="A394" s="224" t="s">
        <v>1322</v>
      </c>
      <c r="B394" s="129" t="s">
        <v>1323</v>
      </c>
      <c r="C394" s="17" t="s">
        <v>239</v>
      </c>
      <c r="D394" s="292">
        <v>5906414001112</v>
      </c>
      <c r="E394" s="56" t="s">
        <v>1324</v>
      </c>
      <c r="F394" s="225">
        <v>60</v>
      </c>
      <c r="G394" s="178">
        <v>3</v>
      </c>
      <c r="H394" s="179">
        <v>15</v>
      </c>
      <c r="I394" s="141">
        <v>78</v>
      </c>
      <c r="J394" s="66" t="s">
        <v>2267</v>
      </c>
      <c r="K394" s="314">
        <v>12.06</v>
      </c>
      <c r="L394" s="25">
        <v>0.08</v>
      </c>
      <c r="M394" s="226">
        <v>940.68</v>
      </c>
      <c r="N394" s="226">
        <v>1015.93</v>
      </c>
      <c r="O394" s="226"/>
      <c r="P394" s="194">
        <v>723.6</v>
      </c>
      <c r="Q394" s="194">
        <v>781.49</v>
      </c>
      <c r="R394" s="194">
        <v>36.18</v>
      </c>
      <c r="S394" s="194">
        <v>39.07</v>
      </c>
      <c r="T394" s="194">
        <v>180.9</v>
      </c>
      <c r="U394" s="194">
        <v>195.37</v>
      </c>
      <c r="V394" s="213"/>
    </row>
    <row r="395" spans="1:22" ht="22.8">
      <c r="A395" s="224" t="s">
        <v>1325</v>
      </c>
      <c r="B395" s="129" t="s">
        <v>1326</v>
      </c>
      <c r="C395" s="17" t="s">
        <v>139</v>
      </c>
      <c r="D395" s="292">
        <v>5909991343064</v>
      </c>
      <c r="E395" s="56" t="s">
        <v>1327</v>
      </c>
      <c r="F395" s="225">
        <v>0</v>
      </c>
      <c r="G395" s="178">
        <v>0</v>
      </c>
      <c r="H395" s="28">
        <v>1</v>
      </c>
      <c r="I395" s="141">
        <v>1</v>
      </c>
      <c r="J395" s="66" t="s">
        <v>2267</v>
      </c>
      <c r="K395" s="314">
        <v>25.25</v>
      </c>
      <c r="L395" s="25">
        <v>0.08</v>
      </c>
      <c r="M395" s="226">
        <v>25.25</v>
      </c>
      <c r="N395" s="226">
        <v>27.27</v>
      </c>
      <c r="O395" s="226"/>
      <c r="P395" s="194">
        <v>0</v>
      </c>
      <c r="Q395" s="194">
        <v>0</v>
      </c>
      <c r="R395" s="194">
        <v>0</v>
      </c>
      <c r="S395" s="194">
        <v>0</v>
      </c>
      <c r="T395" s="194">
        <v>25.25</v>
      </c>
      <c r="U395" s="194">
        <v>27.27</v>
      </c>
      <c r="V395" s="213"/>
    </row>
    <row r="396" spans="1:22" ht="22.8">
      <c r="A396" s="224" t="s">
        <v>1328</v>
      </c>
      <c r="B396" s="129" t="s">
        <v>1329</v>
      </c>
      <c r="C396" s="17" t="s">
        <v>2403</v>
      </c>
      <c r="D396" s="292">
        <v>5909990108015</v>
      </c>
      <c r="E396" s="56" t="s">
        <v>1145</v>
      </c>
      <c r="F396" s="225">
        <v>10</v>
      </c>
      <c r="G396" s="178">
        <v>40</v>
      </c>
      <c r="H396" s="143">
        <v>2</v>
      </c>
      <c r="I396" s="141">
        <v>52</v>
      </c>
      <c r="J396" s="66" t="s">
        <v>2267</v>
      </c>
      <c r="K396" s="314">
        <v>18.34</v>
      </c>
      <c r="L396" s="25">
        <v>0.08</v>
      </c>
      <c r="M396" s="226">
        <v>953.68</v>
      </c>
      <c r="N396" s="226">
        <v>1029.97</v>
      </c>
      <c r="O396" s="226"/>
      <c r="P396" s="194">
        <v>183.4</v>
      </c>
      <c r="Q396" s="194">
        <v>198.07</v>
      </c>
      <c r="R396" s="194">
        <v>733.6</v>
      </c>
      <c r="S396" s="194">
        <v>792.29</v>
      </c>
      <c r="T396" s="194">
        <v>36.68</v>
      </c>
      <c r="U396" s="194">
        <v>39.61</v>
      </c>
      <c r="V396" s="213"/>
    </row>
    <row r="397" spans="1:22" ht="22.8">
      <c r="A397" s="224" t="s">
        <v>1330</v>
      </c>
      <c r="B397" s="129" t="s">
        <v>1331</v>
      </c>
      <c r="C397" s="17" t="s">
        <v>2404</v>
      </c>
      <c r="D397" s="292">
        <v>5909990106011</v>
      </c>
      <c r="E397" s="56" t="s">
        <v>1145</v>
      </c>
      <c r="F397" s="225">
        <v>10</v>
      </c>
      <c r="G397" s="178">
        <v>1</v>
      </c>
      <c r="H397" s="143">
        <v>2</v>
      </c>
      <c r="I397" s="141">
        <v>13</v>
      </c>
      <c r="J397" s="66" t="s">
        <v>2267</v>
      </c>
      <c r="K397" s="314">
        <v>25.47</v>
      </c>
      <c r="L397" s="25">
        <v>0.08</v>
      </c>
      <c r="M397" s="226">
        <v>331.11</v>
      </c>
      <c r="N397" s="226">
        <v>357.6</v>
      </c>
      <c r="O397" s="226"/>
      <c r="P397" s="194">
        <v>254.7</v>
      </c>
      <c r="Q397" s="194">
        <v>275.08</v>
      </c>
      <c r="R397" s="194">
        <v>25.47</v>
      </c>
      <c r="S397" s="194">
        <v>27.51</v>
      </c>
      <c r="T397" s="194">
        <v>50.94</v>
      </c>
      <c r="U397" s="194">
        <v>55.02</v>
      </c>
      <c r="V397" s="213"/>
    </row>
    <row r="398" spans="1:22" ht="22.8">
      <c r="A398" s="224" t="s">
        <v>1332</v>
      </c>
      <c r="B398" s="129" t="s">
        <v>1333</v>
      </c>
      <c r="C398" s="17" t="s">
        <v>2405</v>
      </c>
      <c r="D398" s="292">
        <v>5909990108114</v>
      </c>
      <c r="E398" s="56" t="s">
        <v>1145</v>
      </c>
      <c r="F398" s="225">
        <v>20</v>
      </c>
      <c r="G398" s="178">
        <v>13</v>
      </c>
      <c r="H398" s="143">
        <v>35</v>
      </c>
      <c r="I398" s="141">
        <v>68</v>
      </c>
      <c r="J398" s="66" t="s">
        <v>2267</v>
      </c>
      <c r="K398" s="314">
        <v>25.47</v>
      </c>
      <c r="L398" s="25">
        <v>0.08</v>
      </c>
      <c r="M398" s="226">
        <v>1731.96</v>
      </c>
      <c r="N398" s="226">
        <v>1870.52</v>
      </c>
      <c r="O398" s="226"/>
      <c r="P398" s="194">
        <v>509.4</v>
      </c>
      <c r="Q398" s="194">
        <v>550.15</v>
      </c>
      <c r="R398" s="194">
        <v>331.11</v>
      </c>
      <c r="S398" s="194">
        <v>357.6</v>
      </c>
      <c r="T398" s="194">
        <v>891.45</v>
      </c>
      <c r="U398" s="194">
        <v>962.77</v>
      </c>
      <c r="V398" s="213"/>
    </row>
    <row r="399" spans="1:22" ht="22.8">
      <c r="A399" s="224" t="s">
        <v>1334</v>
      </c>
      <c r="B399" s="140" t="s">
        <v>1335</v>
      </c>
      <c r="C399" s="17" t="s">
        <v>240</v>
      </c>
      <c r="D399" s="292">
        <v>5909990034123</v>
      </c>
      <c r="E399" s="56" t="s">
        <v>1336</v>
      </c>
      <c r="F399" s="225">
        <v>10</v>
      </c>
      <c r="G399" s="178">
        <v>5</v>
      </c>
      <c r="H399" s="143">
        <v>4</v>
      </c>
      <c r="I399" s="141">
        <v>19</v>
      </c>
      <c r="J399" s="66" t="s">
        <v>2267</v>
      </c>
      <c r="K399" s="314">
        <v>5.29</v>
      </c>
      <c r="L399" s="25">
        <v>0.08</v>
      </c>
      <c r="M399" s="226">
        <v>100.51</v>
      </c>
      <c r="N399" s="226">
        <v>108.55</v>
      </c>
      <c r="O399" s="226"/>
      <c r="P399" s="194">
        <v>52.9</v>
      </c>
      <c r="Q399" s="194">
        <v>57.13</v>
      </c>
      <c r="R399" s="194">
        <v>26.45</v>
      </c>
      <c r="S399" s="194">
        <v>28.57</v>
      </c>
      <c r="T399" s="194">
        <v>21.16</v>
      </c>
      <c r="U399" s="194">
        <v>22.85</v>
      </c>
      <c r="V399" s="213"/>
    </row>
    <row r="400" spans="1:22" ht="22.8">
      <c r="A400" s="224" t="s">
        <v>1337</v>
      </c>
      <c r="B400" s="140" t="s">
        <v>1338</v>
      </c>
      <c r="C400" s="17" t="s">
        <v>241</v>
      </c>
      <c r="D400" s="292">
        <v>5909990034215</v>
      </c>
      <c r="E400" s="56" t="s">
        <v>1339</v>
      </c>
      <c r="F400" s="225">
        <v>1</v>
      </c>
      <c r="G400" s="178">
        <v>1</v>
      </c>
      <c r="H400" s="143">
        <v>1</v>
      </c>
      <c r="I400" s="141">
        <v>3</v>
      </c>
      <c r="J400" s="66" t="s">
        <v>2267</v>
      </c>
      <c r="K400" s="314">
        <v>11.34</v>
      </c>
      <c r="L400" s="25">
        <v>0.08</v>
      </c>
      <c r="M400" s="226">
        <v>34.020000000000003</v>
      </c>
      <c r="N400" s="226">
        <v>36.74</v>
      </c>
      <c r="O400" s="226"/>
      <c r="P400" s="194">
        <v>11.34</v>
      </c>
      <c r="Q400" s="194">
        <v>12.25</v>
      </c>
      <c r="R400" s="194">
        <v>11.34</v>
      </c>
      <c r="S400" s="194">
        <v>12.25</v>
      </c>
      <c r="T400" s="194">
        <v>11.34</v>
      </c>
      <c r="U400" s="194">
        <v>12.25</v>
      </c>
      <c r="V400" s="213"/>
    </row>
    <row r="401" spans="1:22" ht="22.8">
      <c r="A401" s="224" t="s">
        <v>1340</v>
      </c>
      <c r="B401" s="140" t="s">
        <v>1341</v>
      </c>
      <c r="C401" s="17" t="s">
        <v>242</v>
      </c>
      <c r="D401" s="292">
        <v>5909991033507</v>
      </c>
      <c r="E401" s="56" t="s">
        <v>1342</v>
      </c>
      <c r="F401" s="225">
        <v>5</v>
      </c>
      <c r="G401" s="178">
        <v>2</v>
      </c>
      <c r="H401" s="143">
        <v>0</v>
      </c>
      <c r="I401" s="141">
        <v>7</v>
      </c>
      <c r="J401" s="66" t="s">
        <v>2267</v>
      </c>
      <c r="K401" s="314">
        <v>2.29</v>
      </c>
      <c r="L401" s="25">
        <v>0.08</v>
      </c>
      <c r="M401" s="226">
        <v>16.03</v>
      </c>
      <c r="N401" s="226">
        <v>17.309999999999999</v>
      </c>
      <c r="O401" s="226"/>
      <c r="P401" s="194">
        <v>11.45</v>
      </c>
      <c r="Q401" s="194">
        <v>12.37</v>
      </c>
      <c r="R401" s="194">
        <v>4.58</v>
      </c>
      <c r="S401" s="194">
        <v>4.95</v>
      </c>
      <c r="T401" s="194">
        <v>0</v>
      </c>
      <c r="U401" s="194">
        <v>0</v>
      </c>
      <c r="V401" s="213"/>
    </row>
    <row r="402" spans="1:22" ht="61.2">
      <c r="A402" s="224" t="s">
        <v>1343</v>
      </c>
      <c r="B402" s="129" t="s">
        <v>1344</v>
      </c>
      <c r="C402" s="17" t="s">
        <v>243</v>
      </c>
      <c r="D402" s="292">
        <v>8712400748131</v>
      </c>
      <c r="E402" s="56" t="s">
        <v>1345</v>
      </c>
      <c r="F402" s="225">
        <v>1</v>
      </c>
      <c r="G402" s="178">
        <v>30</v>
      </c>
      <c r="H402" s="143">
        <v>10</v>
      </c>
      <c r="I402" s="141">
        <v>41</v>
      </c>
      <c r="J402" s="66" t="s">
        <v>2267</v>
      </c>
      <c r="K402" s="314">
        <v>46.22</v>
      </c>
      <c r="L402" s="25">
        <v>0</v>
      </c>
      <c r="M402" s="226">
        <v>1895.02</v>
      </c>
      <c r="N402" s="226">
        <v>1895.02</v>
      </c>
      <c r="O402" s="226"/>
      <c r="P402" s="194">
        <v>46.22</v>
      </c>
      <c r="Q402" s="194">
        <v>46.22</v>
      </c>
      <c r="R402" s="194">
        <v>1386.6</v>
      </c>
      <c r="S402" s="194">
        <v>1386.6</v>
      </c>
      <c r="T402" s="194">
        <v>462.2</v>
      </c>
      <c r="U402" s="194">
        <v>462.2</v>
      </c>
      <c r="V402" s="213"/>
    </row>
    <row r="403" spans="1:22" s="447" customFormat="1" ht="22.8">
      <c r="A403" s="357" t="s">
        <v>1346</v>
      </c>
      <c r="B403" s="358" t="s">
        <v>1347</v>
      </c>
      <c r="C403" s="359" t="s">
        <v>2381</v>
      </c>
      <c r="D403" s="445">
        <v>5909991108557</v>
      </c>
      <c r="E403" s="361" t="s">
        <v>1348</v>
      </c>
      <c r="F403" s="404">
        <v>3</v>
      </c>
      <c r="G403" s="404">
        <v>0</v>
      </c>
      <c r="H403" s="361">
        <v>0</v>
      </c>
      <c r="I403" s="405">
        <v>3</v>
      </c>
      <c r="J403" s="406" t="s">
        <v>2267</v>
      </c>
      <c r="K403" s="407">
        <v>231.15</v>
      </c>
      <c r="L403" s="356">
        <v>0.08</v>
      </c>
      <c r="M403" s="363">
        <v>693.45</v>
      </c>
      <c r="N403" s="363">
        <v>748.93</v>
      </c>
      <c r="O403" s="363"/>
      <c r="P403" s="362">
        <v>693.45</v>
      </c>
      <c r="Q403" s="362">
        <v>748.93</v>
      </c>
      <c r="R403" s="362">
        <v>0</v>
      </c>
      <c r="S403" s="362">
        <v>0</v>
      </c>
      <c r="T403" s="362">
        <v>0</v>
      </c>
      <c r="U403" s="362">
        <v>0</v>
      </c>
      <c r="V403" s="446"/>
    </row>
    <row r="404" spans="1:22" s="447" customFormat="1" ht="22.8">
      <c r="A404" s="357" t="s">
        <v>1349</v>
      </c>
      <c r="B404" s="358" t="s">
        <v>1347</v>
      </c>
      <c r="C404" s="359" t="s">
        <v>2380</v>
      </c>
      <c r="D404" s="448">
        <v>5909991108595</v>
      </c>
      <c r="E404" s="361" t="s">
        <v>1350</v>
      </c>
      <c r="F404" s="404">
        <v>3</v>
      </c>
      <c r="G404" s="404">
        <v>0</v>
      </c>
      <c r="H404" s="361">
        <v>0</v>
      </c>
      <c r="I404" s="405">
        <v>3</v>
      </c>
      <c r="J404" s="406" t="s">
        <v>2267</v>
      </c>
      <c r="K404" s="407">
        <v>351.75</v>
      </c>
      <c r="L404" s="356">
        <v>0.08</v>
      </c>
      <c r="M404" s="363">
        <v>1055.25</v>
      </c>
      <c r="N404" s="363">
        <v>1139.67</v>
      </c>
      <c r="O404" s="363"/>
      <c r="P404" s="362">
        <v>1055.25</v>
      </c>
      <c r="Q404" s="362">
        <v>1139.67</v>
      </c>
      <c r="R404" s="362">
        <v>0</v>
      </c>
      <c r="S404" s="362">
        <v>0</v>
      </c>
      <c r="T404" s="362">
        <v>0</v>
      </c>
      <c r="U404" s="362">
        <v>0</v>
      </c>
      <c r="V404" s="446"/>
    </row>
    <row r="405" spans="1:22" ht="22.8">
      <c r="A405" s="224" t="s">
        <v>1351</v>
      </c>
      <c r="B405" s="129" t="s">
        <v>1352</v>
      </c>
      <c r="C405" s="17" t="s">
        <v>244</v>
      </c>
      <c r="D405" s="292">
        <v>5909990137114</v>
      </c>
      <c r="E405" s="56" t="s">
        <v>1353</v>
      </c>
      <c r="F405" s="225">
        <v>45</v>
      </c>
      <c r="G405" s="178">
        <v>130</v>
      </c>
      <c r="H405" s="143">
        <v>90</v>
      </c>
      <c r="I405" s="141">
        <v>265</v>
      </c>
      <c r="J405" s="66" t="s">
        <v>2267</v>
      </c>
      <c r="K405" s="314">
        <v>4.2699999999999996</v>
      </c>
      <c r="L405" s="25">
        <v>0.08</v>
      </c>
      <c r="M405" s="226">
        <v>1131.55</v>
      </c>
      <c r="N405" s="226">
        <v>1222.07</v>
      </c>
      <c r="O405" s="226"/>
      <c r="P405" s="194">
        <v>192.15</v>
      </c>
      <c r="Q405" s="194">
        <v>207.52</v>
      </c>
      <c r="R405" s="194">
        <v>555.1</v>
      </c>
      <c r="S405" s="194">
        <v>599.51</v>
      </c>
      <c r="T405" s="194">
        <v>384.3</v>
      </c>
      <c r="U405" s="194">
        <v>415.04</v>
      </c>
      <c r="V405" s="213"/>
    </row>
    <row r="406" spans="1:22" ht="34.200000000000003">
      <c r="A406" s="224" t="s">
        <v>1354</v>
      </c>
      <c r="B406" s="129" t="s">
        <v>1355</v>
      </c>
      <c r="C406" s="17" t="s">
        <v>245</v>
      </c>
      <c r="D406" s="292">
        <v>8690632990194</v>
      </c>
      <c r="E406" s="56" t="s">
        <v>1356</v>
      </c>
      <c r="F406" s="225">
        <v>5</v>
      </c>
      <c r="G406" s="178">
        <v>0</v>
      </c>
      <c r="H406" s="28">
        <v>0</v>
      </c>
      <c r="I406" s="141">
        <v>5</v>
      </c>
      <c r="J406" s="66" t="s">
        <v>2267</v>
      </c>
      <c r="K406" s="314">
        <v>92.49</v>
      </c>
      <c r="L406" s="25">
        <v>0</v>
      </c>
      <c r="M406" s="226">
        <v>462.45</v>
      </c>
      <c r="N406" s="226">
        <v>462.45</v>
      </c>
      <c r="O406" s="226"/>
      <c r="P406" s="194">
        <v>462.45</v>
      </c>
      <c r="Q406" s="194">
        <v>462.45</v>
      </c>
      <c r="R406" s="194">
        <v>0</v>
      </c>
      <c r="S406" s="194">
        <v>0</v>
      </c>
      <c r="T406" s="194">
        <v>0</v>
      </c>
      <c r="U406" s="194">
        <v>0</v>
      </c>
      <c r="V406" s="213"/>
    </row>
    <row r="407" spans="1:22" ht="22.8">
      <c r="A407" s="224" t="s">
        <v>1357</v>
      </c>
      <c r="B407" s="129" t="s">
        <v>1358</v>
      </c>
      <c r="C407" s="17" t="s">
        <v>246</v>
      </c>
      <c r="D407" s="292">
        <v>5909990831258</v>
      </c>
      <c r="E407" s="56" t="s">
        <v>1359</v>
      </c>
      <c r="F407" s="225">
        <v>0</v>
      </c>
      <c r="G407" s="178">
        <v>0</v>
      </c>
      <c r="H407" s="28">
        <v>1</v>
      </c>
      <c r="I407" s="141">
        <v>1</v>
      </c>
      <c r="J407" s="66" t="s">
        <v>2267</v>
      </c>
      <c r="K407" s="314">
        <v>5.56</v>
      </c>
      <c r="L407" s="25">
        <v>0.08</v>
      </c>
      <c r="M407" s="226">
        <v>5.56</v>
      </c>
      <c r="N407" s="226">
        <v>6</v>
      </c>
      <c r="O407" s="226"/>
      <c r="P407" s="194">
        <v>0</v>
      </c>
      <c r="Q407" s="194">
        <v>0</v>
      </c>
      <c r="R407" s="194">
        <v>0</v>
      </c>
      <c r="S407" s="194">
        <v>0</v>
      </c>
      <c r="T407" s="194">
        <v>5.56</v>
      </c>
      <c r="U407" s="194">
        <v>6</v>
      </c>
      <c r="V407" s="213"/>
    </row>
    <row r="408" spans="1:22" ht="34.200000000000003">
      <c r="A408" s="224" t="s">
        <v>1360</v>
      </c>
      <c r="B408" s="129" t="s">
        <v>1361</v>
      </c>
      <c r="C408" s="17" t="s">
        <v>247</v>
      </c>
      <c r="D408" s="292">
        <v>5908229302842</v>
      </c>
      <c r="E408" s="56" t="s">
        <v>1362</v>
      </c>
      <c r="F408" s="225">
        <v>5</v>
      </c>
      <c r="G408" s="178">
        <v>1</v>
      </c>
      <c r="H408" s="28">
        <v>1</v>
      </c>
      <c r="I408" s="141">
        <v>7</v>
      </c>
      <c r="J408" s="66" t="s">
        <v>2267</v>
      </c>
      <c r="K408" s="314">
        <v>50.45</v>
      </c>
      <c r="L408" s="25">
        <v>0.08</v>
      </c>
      <c r="M408" s="226">
        <v>353.15</v>
      </c>
      <c r="N408" s="226">
        <v>381.4</v>
      </c>
      <c r="O408" s="226"/>
      <c r="P408" s="194">
        <v>252.25</v>
      </c>
      <c r="Q408" s="194">
        <v>272.43</v>
      </c>
      <c r="R408" s="194">
        <v>50.45</v>
      </c>
      <c r="S408" s="194">
        <v>54.49</v>
      </c>
      <c r="T408" s="194">
        <v>50.45</v>
      </c>
      <c r="U408" s="194">
        <v>54.49</v>
      </c>
      <c r="V408" s="213"/>
    </row>
    <row r="409" spans="1:22" ht="34.200000000000003">
      <c r="A409" s="224" t="s">
        <v>1363</v>
      </c>
      <c r="B409" s="129" t="s">
        <v>1361</v>
      </c>
      <c r="C409" s="17" t="s">
        <v>248</v>
      </c>
      <c r="D409" s="292">
        <v>5908229302859</v>
      </c>
      <c r="E409" s="56" t="s">
        <v>1364</v>
      </c>
      <c r="F409" s="225">
        <v>5</v>
      </c>
      <c r="G409" s="178">
        <v>1</v>
      </c>
      <c r="H409" s="28">
        <v>1</v>
      </c>
      <c r="I409" s="141">
        <v>7</v>
      </c>
      <c r="J409" s="66" t="s">
        <v>2267</v>
      </c>
      <c r="K409" s="314">
        <v>50.45</v>
      </c>
      <c r="L409" s="25">
        <v>0.08</v>
      </c>
      <c r="M409" s="226">
        <v>353.15</v>
      </c>
      <c r="N409" s="226">
        <v>381.4</v>
      </c>
      <c r="O409" s="226"/>
      <c r="P409" s="194">
        <v>252.25</v>
      </c>
      <c r="Q409" s="194">
        <v>272.43</v>
      </c>
      <c r="R409" s="194">
        <v>50.45</v>
      </c>
      <c r="S409" s="194">
        <v>54.49</v>
      </c>
      <c r="T409" s="194">
        <v>50.45</v>
      </c>
      <c r="U409" s="194">
        <v>54.49</v>
      </c>
      <c r="V409" s="213"/>
    </row>
    <row r="410" spans="1:22" ht="34.200000000000003">
      <c r="A410" s="224" t="s">
        <v>1365</v>
      </c>
      <c r="B410" s="129" t="s">
        <v>1366</v>
      </c>
      <c r="C410" s="17" t="s">
        <v>249</v>
      </c>
      <c r="D410" s="292">
        <v>5909990778898</v>
      </c>
      <c r="E410" s="56" t="s">
        <v>1367</v>
      </c>
      <c r="F410" s="225">
        <v>0</v>
      </c>
      <c r="G410" s="178">
        <v>0</v>
      </c>
      <c r="H410" s="28">
        <v>1</v>
      </c>
      <c r="I410" s="141">
        <v>1</v>
      </c>
      <c r="J410" s="66" t="s">
        <v>2267</v>
      </c>
      <c r="K410" s="314">
        <v>10.14</v>
      </c>
      <c r="L410" s="25">
        <v>0.08</v>
      </c>
      <c r="M410" s="226">
        <v>10.14</v>
      </c>
      <c r="N410" s="226">
        <v>10.95</v>
      </c>
      <c r="O410" s="226"/>
      <c r="P410" s="194">
        <v>0</v>
      </c>
      <c r="Q410" s="194">
        <v>0</v>
      </c>
      <c r="R410" s="194">
        <v>0</v>
      </c>
      <c r="S410" s="194">
        <v>0</v>
      </c>
      <c r="T410" s="194">
        <v>10.14</v>
      </c>
      <c r="U410" s="194">
        <v>10.95</v>
      </c>
      <c r="V410" s="213"/>
    </row>
    <row r="411" spans="1:22" ht="34.200000000000003">
      <c r="A411" s="224" t="s">
        <v>1368</v>
      </c>
      <c r="B411" s="129" t="s">
        <v>1369</v>
      </c>
      <c r="C411" s="17" t="s">
        <v>250</v>
      </c>
      <c r="D411" s="292">
        <v>5909990778935</v>
      </c>
      <c r="E411" s="56" t="s">
        <v>1370</v>
      </c>
      <c r="F411" s="225">
        <v>0</v>
      </c>
      <c r="G411" s="178">
        <v>0</v>
      </c>
      <c r="H411" s="28">
        <v>1</v>
      </c>
      <c r="I411" s="141">
        <v>1</v>
      </c>
      <c r="J411" s="66" t="s">
        <v>2267</v>
      </c>
      <c r="K411" s="314">
        <v>15.23</v>
      </c>
      <c r="L411" s="25">
        <v>0.08</v>
      </c>
      <c r="M411" s="226">
        <v>15.23</v>
      </c>
      <c r="N411" s="226">
        <v>16.45</v>
      </c>
      <c r="O411" s="226"/>
      <c r="P411" s="194">
        <v>0</v>
      </c>
      <c r="Q411" s="194">
        <v>0</v>
      </c>
      <c r="R411" s="194">
        <v>0</v>
      </c>
      <c r="S411" s="194">
        <v>0</v>
      </c>
      <c r="T411" s="194">
        <v>15.23</v>
      </c>
      <c r="U411" s="194">
        <v>16.45</v>
      </c>
      <c r="V411" s="213"/>
    </row>
    <row r="412" spans="1:22" ht="22.8">
      <c r="A412" s="224" t="s">
        <v>1371</v>
      </c>
      <c r="B412" s="140" t="s">
        <v>1372</v>
      </c>
      <c r="C412" s="17" t="s">
        <v>251</v>
      </c>
      <c r="D412" s="292">
        <v>5909990802623</v>
      </c>
      <c r="E412" s="228" t="s">
        <v>1224</v>
      </c>
      <c r="F412" s="329">
        <v>3</v>
      </c>
      <c r="G412" s="330">
        <v>33</v>
      </c>
      <c r="H412" s="324">
        <v>3</v>
      </c>
      <c r="I412" s="328">
        <v>39</v>
      </c>
      <c r="J412" s="322" t="s">
        <v>2263</v>
      </c>
      <c r="K412" s="314">
        <v>3.06</v>
      </c>
      <c r="L412" s="25">
        <v>0.08</v>
      </c>
      <c r="M412" s="226">
        <v>119.34</v>
      </c>
      <c r="N412" s="226">
        <v>128.88999999999999</v>
      </c>
      <c r="O412" s="226"/>
      <c r="P412" s="194">
        <v>9.18</v>
      </c>
      <c r="Q412" s="194">
        <v>9.91</v>
      </c>
      <c r="R412" s="194">
        <v>100.98</v>
      </c>
      <c r="S412" s="194">
        <v>109.06</v>
      </c>
      <c r="T412" s="194">
        <v>9.18</v>
      </c>
      <c r="U412" s="194">
        <v>9.91</v>
      </c>
      <c r="V412" s="213"/>
    </row>
    <row r="413" spans="1:22" ht="22.8">
      <c r="A413" s="224" t="s">
        <v>1373</v>
      </c>
      <c r="B413" s="140" t="s">
        <v>1374</v>
      </c>
      <c r="C413" s="17" t="s">
        <v>252</v>
      </c>
      <c r="D413" s="292">
        <v>5909990802685</v>
      </c>
      <c r="E413" s="228" t="s">
        <v>1224</v>
      </c>
      <c r="F413" s="329">
        <v>3</v>
      </c>
      <c r="G413" s="330">
        <v>49</v>
      </c>
      <c r="H413" s="324">
        <v>3</v>
      </c>
      <c r="I413" s="328">
        <v>55</v>
      </c>
      <c r="J413" s="322" t="s">
        <v>2263</v>
      </c>
      <c r="K413" s="314">
        <v>5.0999999999999996</v>
      </c>
      <c r="L413" s="25">
        <v>0.08</v>
      </c>
      <c r="M413" s="226">
        <v>280.5</v>
      </c>
      <c r="N413" s="226">
        <v>302.94</v>
      </c>
      <c r="O413" s="226"/>
      <c r="P413" s="194">
        <v>15.3</v>
      </c>
      <c r="Q413" s="194">
        <v>16.52</v>
      </c>
      <c r="R413" s="194">
        <v>249.9</v>
      </c>
      <c r="S413" s="194">
        <v>269.89</v>
      </c>
      <c r="T413" s="194">
        <v>15.3</v>
      </c>
      <c r="U413" s="194">
        <v>16.52</v>
      </c>
      <c r="V413" s="213"/>
    </row>
    <row r="414" spans="1:22" ht="22.8">
      <c r="A414" s="224" t="s">
        <v>1375</v>
      </c>
      <c r="B414" s="140" t="s">
        <v>1376</v>
      </c>
      <c r="C414" s="17" t="s">
        <v>253</v>
      </c>
      <c r="D414" s="292">
        <v>5909990802562</v>
      </c>
      <c r="E414" s="56" t="s">
        <v>1224</v>
      </c>
      <c r="F414" s="329">
        <v>0</v>
      </c>
      <c r="G414" s="330">
        <v>2</v>
      </c>
      <c r="H414" s="324">
        <v>3</v>
      </c>
      <c r="I414" s="328">
        <v>5</v>
      </c>
      <c r="J414" s="322" t="s">
        <v>2263</v>
      </c>
      <c r="K414" s="314">
        <v>2.04</v>
      </c>
      <c r="L414" s="25">
        <v>0.08</v>
      </c>
      <c r="M414" s="226">
        <v>10.199999999999999</v>
      </c>
      <c r="N414" s="226">
        <v>11.02</v>
      </c>
      <c r="O414" s="226"/>
      <c r="P414" s="194">
        <v>0</v>
      </c>
      <c r="Q414" s="194">
        <v>0</v>
      </c>
      <c r="R414" s="194">
        <v>4.08</v>
      </c>
      <c r="S414" s="194">
        <v>4.41</v>
      </c>
      <c r="T414" s="194">
        <v>6.12</v>
      </c>
      <c r="U414" s="194">
        <v>6.61</v>
      </c>
      <c r="V414" s="213"/>
    </row>
    <row r="415" spans="1:22" ht="30.6">
      <c r="A415" s="224" t="s">
        <v>1377</v>
      </c>
      <c r="B415" s="129" t="s">
        <v>1378</v>
      </c>
      <c r="C415" s="17" t="s">
        <v>254</v>
      </c>
      <c r="D415" s="292">
        <v>5909990928156</v>
      </c>
      <c r="E415" s="56" t="s">
        <v>1379</v>
      </c>
      <c r="F415" s="225">
        <v>5</v>
      </c>
      <c r="G415" s="178">
        <v>0</v>
      </c>
      <c r="H415" s="179">
        <v>0</v>
      </c>
      <c r="I415" s="141">
        <v>5</v>
      </c>
      <c r="J415" s="66" t="s">
        <v>2267</v>
      </c>
      <c r="K415" s="314">
        <v>147.76</v>
      </c>
      <c r="L415" s="25">
        <v>0.08</v>
      </c>
      <c r="M415" s="226">
        <v>738.8</v>
      </c>
      <c r="N415" s="226">
        <v>797.9</v>
      </c>
      <c r="O415" s="226"/>
      <c r="P415" s="194">
        <v>738.8</v>
      </c>
      <c r="Q415" s="194">
        <v>797.9</v>
      </c>
      <c r="R415" s="194">
        <v>0</v>
      </c>
      <c r="S415" s="194">
        <v>0</v>
      </c>
      <c r="T415" s="194">
        <v>0</v>
      </c>
      <c r="U415" s="194">
        <v>0</v>
      </c>
      <c r="V415" s="213"/>
    </row>
    <row r="416" spans="1:22" ht="22.8">
      <c r="A416" s="224" t="s">
        <v>1380</v>
      </c>
      <c r="B416" s="129" t="s">
        <v>1381</v>
      </c>
      <c r="C416" s="17" t="s">
        <v>246</v>
      </c>
      <c r="D416" s="292">
        <v>5909990831258</v>
      </c>
      <c r="E416" s="56" t="s">
        <v>1382</v>
      </c>
      <c r="F416" s="225">
        <v>3</v>
      </c>
      <c r="G416" s="178">
        <v>0</v>
      </c>
      <c r="H416" s="179">
        <v>0</v>
      </c>
      <c r="I416" s="141">
        <v>3</v>
      </c>
      <c r="J416" s="66" t="s">
        <v>2267</v>
      </c>
      <c r="K416" s="314">
        <v>5.56</v>
      </c>
      <c r="L416" s="25">
        <v>0.08</v>
      </c>
      <c r="M416" s="226">
        <v>16.68</v>
      </c>
      <c r="N416" s="226">
        <v>18.010000000000002</v>
      </c>
      <c r="O416" s="226"/>
      <c r="P416" s="194">
        <v>16.68</v>
      </c>
      <c r="Q416" s="194">
        <v>18.010000000000002</v>
      </c>
      <c r="R416" s="194">
        <v>0</v>
      </c>
      <c r="S416" s="194">
        <v>0</v>
      </c>
      <c r="T416" s="194">
        <v>0</v>
      </c>
      <c r="U416" s="194">
        <v>0</v>
      </c>
      <c r="V416" s="213"/>
    </row>
    <row r="417" spans="1:22" ht="22.8">
      <c r="A417" s="224" t="s">
        <v>1383</v>
      </c>
      <c r="B417" s="229" t="s">
        <v>1384</v>
      </c>
      <c r="C417" s="17" t="s">
        <v>255</v>
      </c>
      <c r="D417" s="292">
        <v>5909990887491</v>
      </c>
      <c r="E417" s="228" t="s">
        <v>693</v>
      </c>
      <c r="F417" s="225">
        <v>2</v>
      </c>
      <c r="G417" s="178">
        <v>0</v>
      </c>
      <c r="H417" s="143">
        <v>100</v>
      </c>
      <c r="I417" s="141">
        <v>102</v>
      </c>
      <c r="J417" s="66" t="s">
        <v>2267</v>
      </c>
      <c r="K417" s="314">
        <v>26.82</v>
      </c>
      <c r="L417" s="25">
        <v>0.08</v>
      </c>
      <c r="M417" s="226">
        <v>2735.64</v>
      </c>
      <c r="N417" s="226">
        <v>2954.49</v>
      </c>
      <c r="O417" s="226"/>
      <c r="P417" s="194">
        <v>53.64</v>
      </c>
      <c r="Q417" s="194">
        <v>57.93</v>
      </c>
      <c r="R417" s="194">
        <v>0</v>
      </c>
      <c r="S417" s="194">
        <v>0</v>
      </c>
      <c r="T417" s="194">
        <v>2682</v>
      </c>
      <c r="U417" s="194">
        <v>2896.56</v>
      </c>
      <c r="V417" s="213"/>
    </row>
    <row r="418" spans="1:22" ht="22.8">
      <c r="A418" s="224" t="s">
        <v>1385</v>
      </c>
      <c r="B418" s="229" t="s">
        <v>1386</v>
      </c>
      <c r="C418" s="17" t="s">
        <v>256</v>
      </c>
      <c r="D418" s="292">
        <v>5909990804344</v>
      </c>
      <c r="E418" s="228" t="s">
        <v>1387</v>
      </c>
      <c r="F418" s="225">
        <v>2</v>
      </c>
      <c r="G418" s="178">
        <v>0</v>
      </c>
      <c r="H418" s="143">
        <v>10</v>
      </c>
      <c r="I418" s="141">
        <v>12</v>
      </c>
      <c r="J418" s="66" t="s">
        <v>2267</v>
      </c>
      <c r="K418" s="314">
        <v>5.0999999999999996</v>
      </c>
      <c r="L418" s="25">
        <v>0.08</v>
      </c>
      <c r="M418" s="226">
        <v>61.2</v>
      </c>
      <c r="N418" s="226">
        <v>66.099999999999994</v>
      </c>
      <c r="O418" s="226"/>
      <c r="P418" s="194">
        <v>10.199999999999999</v>
      </c>
      <c r="Q418" s="194">
        <v>11.02</v>
      </c>
      <c r="R418" s="194">
        <v>0</v>
      </c>
      <c r="S418" s="194">
        <v>0</v>
      </c>
      <c r="T418" s="194">
        <v>51</v>
      </c>
      <c r="U418" s="194">
        <v>55.08</v>
      </c>
      <c r="V418" s="213"/>
    </row>
    <row r="419" spans="1:22" ht="22.8">
      <c r="A419" s="224" t="s">
        <v>1388</v>
      </c>
      <c r="B419" s="229" t="s">
        <v>1389</v>
      </c>
      <c r="C419" s="17" t="s">
        <v>257</v>
      </c>
      <c r="D419" s="292">
        <v>5903060610545</v>
      </c>
      <c r="E419" s="228" t="s">
        <v>1390</v>
      </c>
      <c r="F419" s="225">
        <v>1</v>
      </c>
      <c r="G419" s="178">
        <v>1</v>
      </c>
      <c r="H419" s="143">
        <v>1</v>
      </c>
      <c r="I419" s="141">
        <v>3</v>
      </c>
      <c r="J419" s="66" t="s">
        <v>2267</v>
      </c>
      <c r="K419" s="314">
        <v>91.71</v>
      </c>
      <c r="L419" s="25">
        <v>0.08</v>
      </c>
      <c r="M419" s="226">
        <v>275.13</v>
      </c>
      <c r="N419" s="226">
        <v>297.14</v>
      </c>
      <c r="O419" s="226"/>
      <c r="P419" s="194">
        <v>91.71</v>
      </c>
      <c r="Q419" s="194">
        <v>99.05</v>
      </c>
      <c r="R419" s="194">
        <v>91.71</v>
      </c>
      <c r="S419" s="194">
        <v>99.05</v>
      </c>
      <c r="T419" s="194">
        <v>91.71</v>
      </c>
      <c r="U419" s="194">
        <v>99.05</v>
      </c>
      <c r="V419" s="213"/>
    </row>
    <row r="420" spans="1:22" ht="22.8">
      <c r="A420" s="224" t="s">
        <v>1391</v>
      </c>
      <c r="B420" s="129" t="s">
        <v>1389</v>
      </c>
      <c r="C420" s="17" t="s">
        <v>258</v>
      </c>
      <c r="D420" s="292">
        <v>5903060620155</v>
      </c>
      <c r="E420" s="56" t="s">
        <v>1392</v>
      </c>
      <c r="F420" s="225">
        <v>0</v>
      </c>
      <c r="G420" s="178">
        <v>0</v>
      </c>
      <c r="H420" s="143">
        <v>1</v>
      </c>
      <c r="I420" s="141">
        <v>1</v>
      </c>
      <c r="J420" s="66" t="s">
        <v>2267</v>
      </c>
      <c r="K420" s="314">
        <v>17.989999999999998</v>
      </c>
      <c r="L420" s="25">
        <v>0.08</v>
      </c>
      <c r="M420" s="226">
        <v>17.989999999999998</v>
      </c>
      <c r="N420" s="226">
        <v>19.43</v>
      </c>
      <c r="O420" s="226"/>
      <c r="P420" s="194">
        <v>0</v>
      </c>
      <c r="Q420" s="194">
        <v>0</v>
      </c>
      <c r="R420" s="194">
        <v>0</v>
      </c>
      <c r="S420" s="194">
        <v>0</v>
      </c>
      <c r="T420" s="194">
        <v>17.989999999999998</v>
      </c>
      <c r="U420" s="194">
        <v>19.43</v>
      </c>
      <c r="V420" s="213"/>
    </row>
    <row r="421" spans="1:22" ht="22.8">
      <c r="A421" s="224" t="s">
        <v>1393</v>
      </c>
      <c r="B421" s="129" t="s">
        <v>1394</v>
      </c>
      <c r="C421" s="17" t="s">
        <v>259</v>
      </c>
      <c r="D421" s="292">
        <v>5909990058310</v>
      </c>
      <c r="E421" s="56" t="s">
        <v>1084</v>
      </c>
      <c r="F421" s="225">
        <v>5</v>
      </c>
      <c r="G421" s="178">
        <v>1</v>
      </c>
      <c r="H421" s="143">
        <v>2</v>
      </c>
      <c r="I421" s="141">
        <v>8</v>
      </c>
      <c r="J421" s="66" t="s">
        <v>2267</v>
      </c>
      <c r="K421" s="314">
        <v>13.66</v>
      </c>
      <c r="L421" s="25">
        <v>0.08</v>
      </c>
      <c r="M421" s="226">
        <v>109.28</v>
      </c>
      <c r="N421" s="226">
        <v>118.02</v>
      </c>
      <c r="O421" s="226"/>
      <c r="P421" s="194">
        <v>68.3</v>
      </c>
      <c r="Q421" s="194">
        <v>73.760000000000005</v>
      </c>
      <c r="R421" s="194">
        <v>13.66</v>
      </c>
      <c r="S421" s="194">
        <v>14.75</v>
      </c>
      <c r="T421" s="194">
        <v>27.32</v>
      </c>
      <c r="U421" s="194">
        <v>29.51</v>
      </c>
      <c r="V421" s="213"/>
    </row>
    <row r="422" spans="1:22" ht="22.8">
      <c r="A422" s="224" t="s">
        <v>1395</v>
      </c>
      <c r="B422" s="129" t="s">
        <v>1396</v>
      </c>
      <c r="C422" s="17" t="s">
        <v>260</v>
      </c>
      <c r="D422" s="292">
        <v>5909990168729</v>
      </c>
      <c r="E422" s="56" t="s">
        <v>1397</v>
      </c>
      <c r="F422" s="225">
        <v>6</v>
      </c>
      <c r="G422" s="178">
        <v>0</v>
      </c>
      <c r="H422" s="143">
        <v>15</v>
      </c>
      <c r="I422" s="141">
        <v>21</v>
      </c>
      <c r="J422" s="66" t="s">
        <v>2267</v>
      </c>
      <c r="K422" s="314">
        <v>12.43</v>
      </c>
      <c r="L422" s="25">
        <v>0.08</v>
      </c>
      <c r="M422" s="226">
        <v>261.02999999999997</v>
      </c>
      <c r="N422" s="226">
        <v>281.91000000000003</v>
      </c>
      <c r="O422" s="226"/>
      <c r="P422" s="194">
        <v>74.58</v>
      </c>
      <c r="Q422" s="194">
        <v>80.55</v>
      </c>
      <c r="R422" s="194">
        <v>0</v>
      </c>
      <c r="S422" s="194">
        <v>0</v>
      </c>
      <c r="T422" s="194">
        <v>186.45</v>
      </c>
      <c r="U422" s="194">
        <v>201.37</v>
      </c>
      <c r="V422" s="213"/>
    </row>
    <row r="423" spans="1:22" ht="34.200000000000003">
      <c r="A423" s="224" t="s">
        <v>1398</v>
      </c>
      <c r="B423" s="129" t="s">
        <v>1399</v>
      </c>
      <c r="C423" s="17" t="s">
        <v>261</v>
      </c>
      <c r="D423" s="292">
        <v>5909990805754</v>
      </c>
      <c r="E423" s="56" t="s">
        <v>1400</v>
      </c>
      <c r="F423" s="225">
        <v>5</v>
      </c>
      <c r="G423" s="178">
        <v>0</v>
      </c>
      <c r="H423" s="143">
        <v>0</v>
      </c>
      <c r="I423" s="141">
        <v>5</v>
      </c>
      <c r="J423" s="66" t="s">
        <v>2267</v>
      </c>
      <c r="K423" s="314">
        <v>14.71</v>
      </c>
      <c r="L423" s="25">
        <v>0.08</v>
      </c>
      <c r="M423" s="226">
        <v>73.55</v>
      </c>
      <c r="N423" s="226">
        <v>79.430000000000007</v>
      </c>
      <c r="O423" s="226"/>
      <c r="P423" s="194">
        <v>73.55</v>
      </c>
      <c r="Q423" s="194">
        <v>79.430000000000007</v>
      </c>
      <c r="R423" s="194">
        <v>0</v>
      </c>
      <c r="S423" s="194">
        <v>0</v>
      </c>
      <c r="T423" s="194">
        <v>0</v>
      </c>
      <c r="U423" s="194">
        <v>0</v>
      </c>
      <c r="V423" s="213"/>
    </row>
    <row r="424" spans="1:22" ht="22.8">
      <c r="A424" s="224" t="s">
        <v>1401</v>
      </c>
      <c r="B424" s="140" t="s">
        <v>1402</v>
      </c>
      <c r="C424" s="17" t="s">
        <v>2276</v>
      </c>
      <c r="D424" s="292">
        <v>5909990365715</v>
      </c>
      <c r="E424" s="56" t="s">
        <v>990</v>
      </c>
      <c r="F424" s="225">
        <v>1</v>
      </c>
      <c r="G424" s="178">
        <v>3</v>
      </c>
      <c r="H424" s="143">
        <v>0</v>
      </c>
      <c r="I424" s="141">
        <v>4</v>
      </c>
      <c r="J424" s="66" t="s">
        <v>2267</v>
      </c>
      <c r="K424" s="314">
        <v>7.35</v>
      </c>
      <c r="L424" s="25">
        <v>0.08</v>
      </c>
      <c r="M424" s="226">
        <v>29.4</v>
      </c>
      <c r="N424" s="226">
        <v>31.75</v>
      </c>
      <c r="O424" s="226"/>
      <c r="P424" s="194">
        <v>7.35</v>
      </c>
      <c r="Q424" s="194">
        <v>7.94</v>
      </c>
      <c r="R424" s="194">
        <v>22.05</v>
      </c>
      <c r="S424" s="194">
        <v>23.81</v>
      </c>
      <c r="T424" s="194">
        <v>0</v>
      </c>
      <c r="U424" s="194">
        <v>0</v>
      </c>
      <c r="V424" s="213"/>
    </row>
    <row r="425" spans="1:22" ht="22.8">
      <c r="A425" s="224" t="s">
        <v>1403</v>
      </c>
      <c r="B425" s="140" t="s">
        <v>1404</v>
      </c>
      <c r="C425" s="17" t="s">
        <v>2277</v>
      </c>
      <c r="D425" s="292">
        <v>5909990365616</v>
      </c>
      <c r="E425" s="56" t="s">
        <v>993</v>
      </c>
      <c r="F425" s="225">
        <v>1</v>
      </c>
      <c r="G425" s="178">
        <v>3</v>
      </c>
      <c r="H425" s="143">
        <v>0</v>
      </c>
      <c r="I425" s="141">
        <v>4</v>
      </c>
      <c r="J425" s="66" t="s">
        <v>2267</v>
      </c>
      <c r="K425" s="314">
        <v>7.03</v>
      </c>
      <c r="L425" s="25">
        <v>0.08</v>
      </c>
      <c r="M425" s="226">
        <v>28.12</v>
      </c>
      <c r="N425" s="226">
        <v>30.37</v>
      </c>
      <c r="O425" s="226"/>
      <c r="P425" s="194">
        <v>7.03</v>
      </c>
      <c r="Q425" s="194">
        <v>7.59</v>
      </c>
      <c r="R425" s="194">
        <v>21.09</v>
      </c>
      <c r="S425" s="194">
        <v>22.78</v>
      </c>
      <c r="T425" s="194">
        <v>0</v>
      </c>
      <c r="U425" s="194">
        <v>0</v>
      </c>
      <c r="V425" s="213"/>
    </row>
    <row r="426" spans="1:22" ht="22.8">
      <c r="A426" s="224" t="s">
        <v>1405</v>
      </c>
      <c r="B426" s="129" t="s">
        <v>1406</v>
      </c>
      <c r="C426" s="17" t="s">
        <v>262</v>
      </c>
      <c r="D426" s="292">
        <v>5909990110223</v>
      </c>
      <c r="E426" s="56" t="s">
        <v>1397</v>
      </c>
      <c r="F426" s="225">
        <v>20</v>
      </c>
      <c r="G426" s="178">
        <v>18</v>
      </c>
      <c r="H426" s="143">
        <v>500</v>
      </c>
      <c r="I426" s="141">
        <v>538</v>
      </c>
      <c r="J426" s="66" t="s">
        <v>2267</v>
      </c>
      <c r="K426" s="314">
        <v>7.59</v>
      </c>
      <c r="L426" s="25">
        <v>0.08</v>
      </c>
      <c r="M426" s="226">
        <v>4083.42</v>
      </c>
      <c r="N426" s="226">
        <v>4410.09</v>
      </c>
      <c r="O426" s="226"/>
      <c r="P426" s="194">
        <v>151.80000000000001</v>
      </c>
      <c r="Q426" s="194">
        <v>163.94</v>
      </c>
      <c r="R426" s="194">
        <v>136.62</v>
      </c>
      <c r="S426" s="194">
        <v>147.55000000000001</v>
      </c>
      <c r="T426" s="194">
        <v>3795</v>
      </c>
      <c r="U426" s="194">
        <v>4098.6000000000004</v>
      </c>
      <c r="V426" s="213"/>
    </row>
    <row r="427" spans="1:22" ht="22.8">
      <c r="A427" s="224" t="s">
        <v>1407</v>
      </c>
      <c r="B427" s="129" t="s">
        <v>1408</v>
      </c>
      <c r="C427" s="17" t="s">
        <v>263</v>
      </c>
      <c r="D427" s="292">
        <v>5909990673124</v>
      </c>
      <c r="E427" s="56" t="s">
        <v>1067</v>
      </c>
      <c r="F427" s="225">
        <v>20</v>
      </c>
      <c r="G427" s="178">
        <v>5</v>
      </c>
      <c r="H427" s="143">
        <v>1</v>
      </c>
      <c r="I427" s="141">
        <v>26</v>
      </c>
      <c r="J427" s="66" t="s">
        <v>2267</v>
      </c>
      <c r="K427" s="314">
        <v>5.71</v>
      </c>
      <c r="L427" s="25">
        <v>0.08</v>
      </c>
      <c r="M427" s="226">
        <v>148.46</v>
      </c>
      <c r="N427" s="226">
        <v>160.34</v>
      </c>
      <c r="O427" s="226"/>
      <c r="P427" s="194">
        <v>114.2</v>
      </c>
      <c r="Q427" s="194">
        <v>123.34</v>
      </c>
      <c r="R427" s="194">
        <v>28.55</v>
      </c>
      <c r="S427" s="194">
        <v>30.83</v>
      </c>
      <c r="T427" s="194">
        <v>5.71</v>
      </c>
      <c r="U427" s="194">
        <v>6.17</v>
      </c>
      <c r="V427" s="213"/>
    </row>
    <row r="428" spans="1:22" ht="22.8">
      <c r="A428" s="224" t="s">
        <v>1409</v>
      </c>
      <c r="B428" s="129" t="s">
        <v>1410</v>
      </c>
      <c r="C428" s="17" t="s">
        <v>264</v>
      </c>
      <c r="D428" s="292">
        <v>5909991380410</v>
      </c>
      <c r="E428" s="56" t="s">
        <v>1411</v>
      </c>
      <c r="F428" s="225">
        <v>3</v>
      </c>
      <c r="G428" s="178">
        <v>0</v>
      </c>
      <c r="H428" s="179">
        <v>0</v>
      </c>
      <c r="I428" s="141">
        <v>3</v>
      </c>
      <c r="J428" s="66" t="s">
        <v>2267</v>
      </c>
      <c r="K428" s="314">
        <v>4.1399999999999997</v>
      </c>
      <c r="L428" s="25">
        <v>0.08</v>
      </c>
      <c r="M428" s="226">
        <v>12.42</v>
      </c>
      <c r="N428" s="226">
        <v>13.41</v>
      </c>
      <c r="O428" s="226"/>
      <c r="P428" s="194">
        <v>12.42</v>
      </c>
      <c r="Q428" s="194">
        <v>13.41</v>
      </c>
      <c r="R428" s="194">
        <v>0</v>
      </c>
      <c r="S428" s="194">
        <v>0</v>
      </c>
      <c r="T428" s="194">
        <v>0</v>
      </c>
      <c r="U428" s="194">
        <v>0</v>
      </c>
      <c r="V428" s="213"/>
    </row>
    <row r="429" spans="1:22" ht="22.8">
      <c r="A429" s="224" t="s">
        <v>1412</v>
      </c>
      <c r="B429" s="140" t="s">
        <v>1413</v>
      </c>
      <c r="C429" s="17" t="s">
        <v>265</v>
      </c>
      <c r="D429" s="292">
        <v>5909990902002</v>
      </c>
      <c r="E429" s="56" t="s">
        <v>1170</v>
      </c>
      <c r="F429" s="225">
        <v>1</v>
      </c>
      <c r="G429" s="178">
        <v>5</v>
      </c>
      <c r="H429" s="143">
        <v>1</v>
      </c>
      <c r="I429" s="141">
        <v>7</v>
      </c>
      <c r="J429" s="66" t="s">
        <v>2267</v>
      </c>
      <c r="K429" s="314">
        <v>7.64</v>
      </c>
      <c r="L429" s="25">
        <v>0.08</v>
      </c>
      <c r="M429" s="226">
        <v>53.48</v>
      </c>
      <c r="N429" s="226">
        <v>57.76</v>
      </c>
      <c r="O429" s="226"/>
      <c r="P429" s="194">
        <v>7.64</v>
      </c>
      <c r="Q429" s="194">
        <v>8.25</v>
      </c>
      <c r="R429" s="194">
        <v>38.200000000000003</v>
      </c>
      <c r="S429" s="194">
        <v>41.26</v>
      </c>
      <c r="T429" s="194">
        <v>7.64</v>
      </c>
      <c r="U429" s="194">
        <v>8.25</v>
      </c>
      <c r="V429" s="213"/>
    </row>
    <row r="430" spans="1:22" ht="22.8">
      <c r="A430" s="224" t="s">
        <v>1414</v>
      </c>
      <c r="B430" s="140" t="s">
        <v>1415</v>
      </c>
      <c r="C430" s="17" t="s">
        <v>266</v>
      </c>
      <c r="D430" s="292">
        <v>5909990902095</v>
      </c>
      <c r="E430" s="56" t="s">
        <v>1170</v>
      </c>
      <c r="F430" s="225">
        <v>1</v>
      </c>
      <c r="G430" s="178">
        <v>5</v>
      </c>
      <c r="H430" s="143">
        <v>2</v>
      </c>
      <c r="I430" s="141">
        <v>8</v>
      </c>
      <c r="J430" s="66" t="s">
        <v>2267</v>
      </c>
      <c r="K430" s="314">
        <v>10.19</v>
      </c>
      <c r="L430" s="25">
        <v>0.08</v>
      </c>
      <c r="M430" s="226">
        <v>81.52</v>
      </c>
      <c r="N430" s="226">
        <v>88.04</v>
      </c>
      <c r="O430" s="226"/>
      <c r="P430" s="194">
        <v>10.19</v>
      </c>
      <c r="Q430" s="194">
        <v>11.01</v>
      </c>
      <c r="R430" s="194">
        <v>50.95</v>
      </c>
      <c r="S430" s="194">
        <v>55.03</v>
      </c>
      <c r="T430" s="194">
        <v>20.38</v>
      </c>
      <c r="U430" s="194">
        <v>22.01</v>
      </c>
      <c r="V430" s="213"/>
    </row>
    <row r="431" spans="1:22" ht="34.200000000000003">
      <c r="A431" s="224" t="s">
        <v>1416</v>
      </c>
      <c r="B431" s="129" t="s">
        <v>1417</v>
      </c>
      <c r="C431" s="17" t="s">
        <v>267</v>
      </c>
      <c r="D431" s="292">
        <v>9120099670104</v>
      </c>
      <c r="E431" s="56" t="s">
        <v>1418</v>
      </c>
      <c r="F431" s="225">
        <v>2</v>
      </c>
      <c r="G431" s="178">
        <v>2</v>
      </c>
      <c r="H431" s="143">
        <v>10</v>
      </c>
      <c r="I431" s="141">
        <v>14</v>
      </c>
      <c r="J431" s="66" t="s">
        <v>2267</v>
      </c>
      <c r="K431" s="314">
        <v>5.93</v>
      </c>
      <c r="L431" s="25">
        <v>0.08</v>
      </c>
      <c r="M431" s="226">
        <v>83.02</v>
      </c>
      <c r="N431" s="226">
        <v>89.66</v>
      </c>
      <c r="O431" s="226"/>
      <c r="P431" s="194">
        <v>11.86</v>
      </c>
      <c r="Q431" s="194">
        <v>12.81</v>
      </c>
      <c r="R431" s="194">
        <v>11.86</v>
      </c>
      <c r="S431" s="194">
        <v>12.81</v>
      </c>
      <c r="T431" s="194">
        <v>59.3</v>
      </c>
      <c r="U431" s="194">
        <v>64.040000000000006</v>
      </c>
      <c r="V431" s="213"/>
    </row>
    <row r="432" spans="1:22" ht="34.200000000000003">
      <c r="A432" s="224" t="s">
        <v>1419</v>
      </c>
      <c r="B432" s="129" t="s">
        <v>1420</v>
      </c>
      <c r="C432" s="17" t="s">
        <v>268</v>
      </c>
      <c r="D432" s="292">
        <v>5909990803910</v>
      </c>
      <c r="E432" s="56" t="s">
        <v>966</v>
      </c>
      <c r="F432" s="225">
        <v>5</v>
      </c>
      <c r="G432" s="178">
        <v>5</v>
      </c>
      <c r="H432" s="143">
        <v>2</v>
      </c>
      <c r="I432" s="141">
        <v>12</v>
      </c>
      <c r="J432" s="66" t="s">
        <v>2267</v>
      </c>
      <c r="K432" s="314">
        <v>5.89</v>
      </c>
      <c r="L432" s="25">
        <v>0.08</v>
      </c>
      <c r="M432" s="226">
        <v>70.680000000000007</v>
      </c>
      <c r="N432" s="226">
        <v>76.33</v>
      </c>
      <c r="O432" s="226"/>
      <c r="P432" s="194">
        <v>29.45</v>
      </c>
      <c r="Q432" s="194">
        <v>31.81</v>
      </c>
      <c r="R432" s="194">
        <v>29.45</v>
      </c>
      <c r="S432" s="194">
        <v>31.81</v>
      </c>
      <c r="T432" s="194">
        <v>11.78</v>
      </c>
      <c r="U432" s="194">
        <v>12.72</v>
      </c>
      <c r="V432" s="213"/>
    </row>
    <row r="433" spans="1:22" ht="34.200000000000003">
      <c r="A433" s="224" t="s">
        <v>1421</v>
      </c>
      <c r="B433" s="129" t="s">
        <v>1422</v>
      </c>
      <c r="C433" s="17" t="s">
        <v>269</v>
      </c>
      <c r="D433" s="292">
        <v>5909990261215</v>
      </c>
      <c r="E433" s="56" t="s">
        <v>966</v>
      </c>
      <c r="F433" s="225">
        <v>15</v>
      </c>
      <c r="G433" s="178">
        <v>5</v>
      </c>
      <c r="H433" s="143">
        <v>1</v>
      </c>
      <c r="I433" s="141">
        <v>21</v>
      </c>
      <c r="J433" s="66" t="s">
        <v>2267</v>
      </c>
      <c r="K433" s="314">
        <v>7.94</v>
      </c>
      <c r="L433" s="25">
        <v>0.08</v>
      </c>
      <c r="M433" s="226">
        <v>166.74</v>
      </c>
      <c r="N433" s="226">
        <v>180.08</v>
      </c>
      <c r="O433" s="226"/>
      <c r="P433" s="194">
        <v>119.1</v>
      </c>
      <c r="Q433" s="194">
        <v>128.63</v>
      </c>
      <c r="R433" s="194">
        <v>39.700000000000003</v>
      </c>
      <c r="S433" s="194">
        <v>42.88</v>
      </c>
      <c r="T433" s="194">
        <v>7.94</v>
      </c>
      <c r="U433" s="194">
        <v>8.58</v>
      </c>
      <c r="V433" s="213"/>
    </row>
    <row r="434" spans="1:22" ht="34.200000000000003">
      <c r="A434" s="224" t="s">
        <v>1423</v>
      </c>
      <c r="B434" s="129" t="s">
        <v>1424</v>
      </c>
      <c r="C434" s="17" t="s">
        <v>270</v>
      </c>
      <c r="D434" s="292">
        <v>5909990722525</v>
      </c>
      <c r="E434" s="56" t="s">
        <v>966</v>
      </c>
      <c r="F434" s="225">
        <v>3</v>
      </c>
      <c r="G434" s="178">
        <v>1</v>
      </c>
      <c r="H434" s="143">
        <v>2</v>
      </c>
      <c r="I434" s="141">
        <v>6</v>
      </c>
      <c r="J434" s="66" t="s">
        <v>2267</v>
      </c>
      <c r="K434" s="314">
        <v>21.81</v>
      </c>
      <c r="L434" s="25">
        <v>0.08</v>
      </c>
      <c r="M434" s="226">
        <v>130.86000000000001</v>
      </c>
      <c r="N434" s="226">
        <v>141.33000000000001</v>
      </c>
      <c r="O434" s="226"/>
      <c r="P434" s="194">
        <v>65.430000000000007</v>
      </c>
      <c r="Q434" s="194">
        <v>70.66</v>
      </c>
      <c r="R434" s="194">
        <v>21.81</v>
      </c>
      <c r="S434" s="194">
        <v>23.55</v>
      </c>
      <c r="T434" s="194">
        <v>43.62</v>
      </c>
      <c r="U434" s="194">
        <v>47.11</v>
      </c>
      <c r="V434" s="213"/>
    </row>
    <row r="435" spans="1:22" ht="22.8">
      <c r="A435" s="224" t="s">
        <v>1425</v>
      </c>
      <c r="B435" s="129" t="s">
        <v>1426</v>
      </c>
      <c r="C435" s="17" t="s">
        <v>271</v>
      </c>
      <c r="D435" s="292">
        <v>5909990110414</v>
      </c>
      <c r="E435" s="56" t="s">
        <v>1353</v>
      </c>
      <c r="F435" s="225">
        <v>30</v>
      </c>
      <c r="G435" s="178">
        <v>25</v>
      </c>
      <c r="H435" s="143">
        <v>3</v>
      </c>
      <c r="I435" s="141">
        <v>58</v>
      </c>
      <c r="J435" s="66" t="s">
        <v>2267</v>
      </c>
      <c r="K435" s="314">
        <v>2.04</v>
      </c>
      <c r="L435" s="25">
        <v>0.08</v>
      </c>
      <c r="M435" s="226">
        <v>118.32</v>
      </c>
      <c r="N435" s="226">
        <v>127.79</v>
      </c>
      <c r="O435" s="226"/>
      <c r="P435" s="194">
        <v>61.2</v>
      </c>
      <c r="Q435" s="194">
        <v>66.099999999999994</v>
      </c>
      <c r="R435" s="194">
        <v>51</v>
      </c>
      <c r="S435" s="194">
        <v>55.08</v>
      </c>
      <c r="T435" s="194">
        <v>6.12</v>
      </c>
      <c r="U435" s="194">
        <v>6.61</v>
      </c>
      <c r="V435" s="213"/>
    </row>
    <row r="436" spans="1:22" ht="22.8">
      <c r="A436" s="224" t="s">
        <v>1427</v>
      </c>
      <c r="B436" s="129" t="s">
        <v>1428</v>
      </c>
      <c r="C436" s="17" t="s">
        <v>272</v>
      </c>
      <c r="D436" s="292">
        <v>5909990242511</v>
      </c>
      <c r="E436" s="56" t="s">
        <v>1353</v>
      </c>
      <c r="F436" s="225">
        <v>2</v>
      </c>
      <c r="G436" s="178">
        <v>1</v>
      </c>
      <c r="H436" s="143">
        <v>3</v>
      </c>
      <c r="I436" s="141">
        <v>6</v>
      </c>
      <c r="J436" s="66" t="s">
        <v>2267</v>
      </c>
      <c r="K436" s="314">
        <v>17.32</v>
      </c>
      <c r="L436" s="25">
        <v>0.08</v>
      </c>
      <c r="M436" s="226">
        <v>103.92</v>
      </c>
      <c r="N436" s="226">
        <v>112.23</v>
      </c>
      <c r="O436" s="226"/>
      <c r="P436" s="194">
        <v>34.64</v>
      </c>
      <c r="Q436" s="194">
        <v>37.409999999999997</v>
      </c>
      <c r="R436" s="194">
        <v>17.32</v>
      </c>
      <c r="S436" s="194">
        <v>18.71</v>
      </c>
      <c r="T436" s="194">
        <v>51.96</v>
      </c>
      <c r="U436" s="194">
        <v>56.12</v>
      </c>
      <c r="V436" s="213"/>
    </row>
    <row r="437" spans="1:22" ht="22.8">
      <c r="A437" s="224" t="s">
        <v>1429</v>
      </c>
      <c r="B437" s="129" t="s">
        <v>1430</v>
      </c>
      <c r="C437" s="17" t="s">
        <v>273</v>
      </c>
      <c r="D437" s="292">
        <v>5909990875245</v>
      </c>
      <c r="E437" s="56" t="s">
        <v>1084</v>
      </c>
      <c r="F437" s="225">
        <v>2</v>
      </c>
      <c r="G437" s="178">
        <v>0</v>
      </c>
      <c r="H437" s="143">
        <v>3</v>
      </c>
      <c r="I437" s="141">
        <v>5</v>
      </c>
      <c r="J437" s="66" t="s">
        <v>2267</v>
      </c>
      <c r="K437" s="314">
        <v>14.8</v>
      </c>
      <c r="L437" s="25">
        <v>0.08</v>
      </c>
      <c r="M437" s="226">
        <v>74</v>
      </c>
      <c r="N437" s="226">
        <v>79.92</v>
      </c>
      <c r="O437" s="226"/>
      <c r="P437" s="194">
        <v>29.6</v>
      </c>
      <c r="Q437" s="194">
        <v>31.97</v>
      </c>
      <c r="R437" s="194">
        <v>0</v>
      </c>
      <c r="S437" s="194">
        <v>0</v>
      </c>
      <c r="T437" s="194">
        <v>44.4</v>
      </c>
      <c r="U437" s="194">
        <v>47.95</v>
      </c>
      <c r="V437" s="213"/>
    </row>
    <row r="438" spans="1:22" ht="22.8">
      <c r="A438" s="224" t="s">
        <v>1431</v>
      </c>
      <c r="B438" s="129" t="s">
        <v>1432</v>
      </c>
      <c r="C438" s="17" t="s">
        <v>274</v>
      </c>
      <c r="D438" s="292">
        <v>5909990976126</v>
      </c>
      <c r="E438" s="56" t="s">
        <v>1433</v>
      </c>
      <c r="F438" s="225">
        <v>0</v>
      </c>
      <c r="G438" s="178">
        <v>0</v>
      </c>
      <c r="H438" s="143">
        <v>2</v>
      </c>
      <c r="I438" s="141">
        <v>2</v>
      </c>
      <c r="J438" s="66" t="s">
        <v>2267</v>
      </c>
      <c r="K438" s="314">
        <v>9.1199999999999992</v>
      </c>
      <c r="L438" s="25">
        <v>0.08</v>
      </c>
      <c r="M438" s="226">
        <v>18.239999999999998</v>
      </c>
      <c r="N438" s="226">
        <v>19.7</v>
      </c>
      <c r="O438" s="226"/>
      <c r="P438" s="194">
        <v>0</v>
      </c>
      <c r="Q438" s="194">
        <v>0</v>
      </c>
      <c r="R438" s="194">
        <v>0</v>
      </c>
      <c r="S438" s="194">
        <v>0</v>
      </c>
      <c r="T438" s="194">
        <v>18.239999999999998</v>
      </c>
      <c r="U438" s="194">
        <v>19.7</v>
      </c>
      <c r="V438" s="213"/>
    </row>
    <row r="439" spans="1:22" ht="22.8">
      <c r="A439" s="224" t="s">
        <v>1434</v>
      </c>
      <c r="B439" s="129" t="s">
        <v>1435</v>
      </c>
      <c r="C439" s="17" t="s">
        <v>275</v>
      </c>
      <c r="D439" s="292">
        <v>5909990227914</v>
      </c>
      <c r="E439" s="56" t="s">
        <v>1084</v>
      </c>
      <c r="F439" s="225">
        <v>30</v>
      </c>
      <c r="G439" s="178">
        <v>1</v>
      </c>
      <c r="H439" s="143">
        <v>3</v>
      </c>
      <c r="I439" s="141">
        <v>34</v>
      </c>
      <c r="J439" s="66" t="s">
        <v>2267</v>
      </c>
      <c r="K439" s="314">
        <v>6.11</v>
      </c>
      <c r="L439" s="25">
        <v>0.08</v>
      </c>
      <c r="M439" s="226">
        <v>207.74</v>
      </c>
      <c r="N439" s="226">
        <v>224.36</v>
      </c>
      <c r="O439" s="226"/>
      <c r="P439" s="194">
        <v>183.3</v>
      </c>
      <c r="Q439" s="194">
        <v>197.96</v>
      </c>
      <c r="R439" s="194">
        <v>6.11</v>
      </c>
      <c r="S439" s="194">
        <v>6.6</v>
      </c>
      <c r="T439" s="194">
        <v>18.329999999999998</v>
      </c>
      <c r="U439" s="194">
        <v>19.8</v>
      </c>
      <c r="V439" s="213"/>
    </row>
    <row r="440" spans="1:22" ht="34.200000000000003">
      <c r="A440" s="224" t="s">
        <v>1436</v>
      </c>
      <c r="B440" s="230" t="s">
        <v>1437</v>
      </c>
      <c r="C440" s="17" t="s">
        <v>276</v>
      </c>
      <c r="D440" s="292">
        <v>5909991203924</v>
      </c>
      <c r="E440" s="231" t="s">
        <v>1438</v>
      </c>
      <c r="F440" s="225">
        <v>0</v>
      </c>
      <c r="G440" s="178">
        <v>0</v>
      </c>
      <c r="H440" s="143">
        <v>2</v>
      </c>
      <c r="I440" s="141">
        <v>2</v>
      </c>
      <c r="J440" s="66" t="s">
        <v>2267</v>
      </c>
      <c r="K440" s="314">
        <v>57.06</v>
      </c>
      <c r="L440" s="25">
        <v>0.08</v>
      </c>
      <c r="M440" s="226">
        <v>114.12</v>
      </c>
      <c r="N440" s="226">
        <v>123.25</v>
      </c>
      <c r="O440" s="226"/>
      <c r="P440" s="194">
        <v>0</v>
      </c>
      <c r="Q440" s="194">
        <v>0</v>
      </c>
      <c r="R440" s="194">
        <v>0</v>
      </c>
      <c r="S440" s="194">
        <v>0</v>
      </c>
      <c r="T440" s="194">
        <v>114.12</v>
      </c>
      <c r="U440" s="194">
        <v>123.25</v>
      </c>
      <c r="V440" s="213"/>
    </row>
    <row r="441" spans="1:22" ht="22.8">
      <c r="A441" s="224" t="s">
        <v>1439</v>
      </c>
      <c r="B441" s="129" t="s">
        <v>1440</v>
      </c>
      <c r="C441" s="17" t="s">
        <v>2389</v>
      </c>
      <c r="D441" s="292">
        <v>5909991202286</v>
      </c>
      <c r="E441" s="56" t="s">
        <v>1441</v>
      </c>
      <c r="F441" s="225">
        <v>1</v>
      </c>
      <c r="G441" s="178">
        <v>4</v>
      </c>
      <c r="H441" s="143">
        <v>10</v>
      </c>
      <c r="I441" s="141">
        <v>15</v>
      </c>
      <c r="J441" s="66" t="s">
        <v>2267</v>
      </c>
      <c r="K441" s="314">
        <v>6.11</v>
      </c>
      <c r="L441" s="25">
        <v>0.08</v>
      </c>
      <c r="M441" s="226">
        <v>91.65</v>
      </c>
      <c r="N441" s="226">
        <v>98.98</v>
      </c>
      <c r="O441" s="226"/>
      <c r="P441" s="194">
        <v>6.11</v>
      </c>
      <c r="Q441" s="194">
        <v>6.6</v>
      </c>
      <c r="R441" s="194">
        <v>24.44</v>
      </c>
      <c r="S441" s="194">
        <v>26.4</v>
      </c>
      <c r="T441" s="194">
        <v>61.1</v>
      </c>
      <c r="U441" s="194">
        <v>65.989999999999995</v>
      </c>
      <c r="V441" s="213"/>
    </row>
    <row r="442" spans="1:22" ht="22.8">
      <c r="A442" s="224" t="s">
        <v>1442</v>
      </c>
      <c r="B442" s="129" t="s">
        <v>1443</v>
      </c>
      <c r="C442" s="17" t="s">
        <v>2390</v>
      </c>
      <c r="D442" s="292">
        <v>5909991202330</v>
      </c>
      <c r="E442" s="56" t="s">
        <v>1444</v>
      </c>
      <c r="F442" s="225">
        <v>2</v>
      </c>
      <c r="G442" s="178">
        <v>0</v>
      </c>
      <c r="H442" s="143">
        <v>10</v>
      </c>
      <c r="I442" s="141">
        <v>12</v>
      </c>
      <c r="J442" s="66" t="s">
        <v>2267</v>
      </c>
      <c r="K442" s="314">
        <v>9.17</v>
      </c>
      <c r="L442" s="25">
        <v>0.08</v>
      </c>
      <c r="M442" s="226">
        <v>110.04</v>
      </c>
      <c r="N442" s="226">
        <v>118.84</v>
      </c>
      <c r="O442" s="226"/>
      <c r="P442" s="194">
        <v>18.34</v>
      </c>
      <c r="Q442" s="194">
        <v>19.809999999999999</v>
      </c>
      <c r="R442" s="194">
        <v>0</v>
      </c>
      <c r="S442" s="194">
        <v>0</v>
      </c>
      <c r="T442" s="194">
        <v>91.7</v>
      </c>
      <c r="U442" s="194">
        <v>99.04</v>
      </c>
      <c r="V442" s="213"/>
    </row>
    <row r="443" spans="1:22" ht="34.200000000000003">
      <c r="A443" s="224" t="s">
        <v>1445</v>
      </c>
      <c r="B443" s="129" t="s">
        <v>1446</v>
      </c>
      <c r="C443" s="17" t="s">
        <v>277</v>
      </c>
      <c r="D443" s="292">
        <v>5909990740192</v>
      </c>
      <c r="E443" s="56" t="s">
        <v>1447</v>
      </c>
      <c r="F443" s="225">
        <v>1</v>
      </c>
      <c r="G443" s="178">
        <v>1</v>
      </c>
      <c r="H443" s="143">
        <v>1</v>
      </c>
      <c r="I443" s="141">
        <v>3</v>
      </c>
      <c r="J443" s="66" t="s">
        <v>2267</v>
      </c>
      <c r="K443" s="314">
        <v>9.07</v>
      </c>
      <c r="L443" s="25">
        <v>0.08</v>
      </c>
      <c r="M443" s="226">
        <v>27.21</v>
      </c>
      <c r="N443" s="226">
        <v>29.39</v>
      </c>
      <c r="O443" s="226"/>
      <c r="P443" s="194">
        <v>9.07</v>
      </c>
      <c r="Q443" s="194">
        <v>9.8000000000000007</v>
      </c>
      <c r="R443" s="194">
        <v>9.07</v>
      </c>
      <c r="S443" s="194">
        <v>9.8000000000000007</v>
      </c>
      <c r="T443" s="194">
        <v>9.07</v>
      </c>
      <c r="U443" s="194">
        <v>9.8000000000000007</v>
      </c>
      <c r="V443" s="213"/>
    </row>
    <row r="444" spans="1:22" ht="34.200000000000003">
      <c r="A444" s="224" t="s">
        <v>1448</v>
      </c>
      <c r="B444" s="129" t="s">
        <v>1446</v>
      </c>
      <c r="C444" s="17" t="s">
        <v>278</v>
      </c>
      <c r="D444" s="292">
        <v>5909990740246</v>
      </c>
      <c r="E444" s="56" t="s">
        <v>1449</v>
      </c>
      <c r="F444" s="225">
        <v>1</v>
      </c>
      <c r="G444" s="178">
        <v>1</v>
      </c>
      <c r="H444" s="143">
        <v>1</v>
      </c>
      <c r="I444" s="141">
        <v>3</v>
      </c>
      <c r="J444" s="66" t="s">
        <v>2267</v>
      </c>
      <c r="K444" s="314">
        <v>19.34</v>
      </c>
      <c r="L444" s="25">
        <v>0.08</v>
      </c>
      <c r="M444" s="226">
        <v>58.02</v>
      </c>
      <c r="N444" s="226">
        <v>62.66</v>
      </c>
      <c r="O444" s="226"/>
      <c r="P444" s="194">
        <v>19.34</v>
      </c>
      <c r="Q444" s="194">
        <v>20.89</v>
      </c>
      <c r="R444" s="194">
        <v>19.34</v>
      </c>
      <c r="S444" s="194">
        <v>20.89</v>
      </c>
      <c r="T444" s="194">
        <v>19.34</v>
      </c>
      <c r="U444" s="194">
        <v>20.89</v>
      </c>
      <c r="V444" s="213"/>
    </row>
    <row r="445" spans="1:22" ht="34.200000000000003">
      <c r="A445" s="224" t="s">
        <v>1450</v>
      </c>
      <c r="B445" s="129" t="s">
        <v>1446</v>
      </c>
      <c r="C445" s="17" t="s">
        <v>279</v>
      </c>
      <c r="D445" s="292">
        <v>5909990740277</v>
      </c>
      <c r="E445" s="56" t="s">
        <v>1451</v>
      </c>
      <c r="F445" s="225">
        <v>1</v>
      </c>
      <c r="G445" s="178">
        <v>1</v>
      </c>
      <c r="H445" s="143">
        <v>1</v>
      </c>
      <c r="I445" s="141">
        <v>3</v>
      </c>
      <c r="J445" s="66" t="s">
        <v>2267</v>
      </c>
      <c r="K445" s="314">
        <v>19.34</v>
      </c>
      <c r="L445" s="25">
        <v>0.08</v>
      </c>
      <c r="M445" s="226">
        <v>58.02</v>
      </c>
      <c r="N445" s="226">
        <v>62.66</v>
      </c>
      <c r="O445" s="226"/>
      <c r="P445" s="194">
        <v>19.34</v>
      </c>
      <c r="Q445" s="194">
        <v>20.89</v>
      </c>
      <c r="R445" s="194">
        <v>19.34</v>
      </c>
      <c r="S445" s="194">
        <v>20.89</v>
      </c>
      <c r="T445" s="194">
        <v>19.34</v>
      </c>
      <c r="U445" s="194">
        <v>20.89</v>
      </c>
      <c r="V445" s="213"/>
    </row>
    <row r="446" spans="1:22" ht="22.8">
      <c r="A446" s="224" t="s">
        <v>1452</v>
      </c>
      <c r="B446" s="129" t="s">
        <v>1453</v>
      </c>
      <c r="C446" s="17" t="s">
        <v>280</v>
      </c>
      <c r="D446" s="292">
        <v>5909991093815</v>
      </c>
      <c r="E446" s="56" t="s">
        <v>1454</v>
      </c>
      <c r="F446" s="225">
        <v>1</v>
      </c>
      <c r="G446" s="178">
        <v>0</v>
      </c>
      <c r="H446" s="28">
        <v>1</v>
      </c>
      <c r="I446" s="141">
        <v>2</v>
      </c>
      <c r="J446" s="66" t="s">
        <v>2267</v>
      </c>
      <c r="K446" s="314">
        <v>8.15</v>
      </c>
      <c r="L446" s="25">
        <v>0.08</v>
      </c>
      <c r="M446" s="226">
        <v>16.3</v>
      </c>
      <c r="N446" s="226">
        <v>17.600000000000001</v>
      </c>
      <c r="O446" s="226"/>
      <c r="P446" s="194">
        <v>8.15</v>
      </c>
      <c r="Q446" s="194">
        <v>8.8000000000000007</v>
      </c>
      <c r="R446" s="194">
        <v>0</v>
      </c>
      <c r="S446" s="194">
        <v>0</v>
      </c>
      <c r="T446" s="194">
        <v>8.15</v>
      </c>
      <c r="U446" s="194">
        <v>8.8000000000000007</v>
      </c>
      <c r="V446" s="213"/>
    </row>
    <row r="447" spans="1:22" ht="22.8">
      <c r="A447" s="224" t="s">
        <v>1455</v>
      </c>
      <c r="B447" s="129" t="s">
        <v>1456</v>
      </c>
      <c r="C447" s="17" t="s">
        <v>281</v>
      </c>
      <c r="D447" s="292">
        <v>5909990223305</v>
      </c>
      <c r="E447" s="56" t="s">
        <v>1315</v>
      </c>
      <c r="F447" s="225">
        <v>5</v>
      </c>
      <c r="G447" s="178">
        <v>2</v>
      </c>
      <c r="H447" s="143">
        <v>5</v>
      </c>
      <c r="I447" s="141">
        <v>12</v>
      </c>
      <c r="J447" s="66" t="s">
        <v>2267</v>
      </c>
      <c r="K447" s="314">
        <v>10.7</v>
      </c>
      <c r="L447" s="25">
        <v>0.08</v>
      </c>
      <c r="M447" s="226">
        <v>128.4</v>
      </c>
      <c r="N447" s="226">
        <v>138.66999999999999</v>
      </c>
      <c r="O447" s="226"/>
      <c r="P447" s="194">
        <v>53.5</v>
      </c>
      <c r="Q447" s="194">
        <v>57.78</v>
      </c>
      <c r="R447" s="194">
        <v>21.4</v>
      </c>
      <c r="S447" s="194">
        <v>23.11</v>
      </c>
      <c r="T447" s="194">
        <v>53.5</v>
      </c>
      <c r="U447" s="194">
        <v>57.78</v>
      </c>
      <c r="V447" s="213"/>
    </row>
    <row r="448" spans="1:22" ht="22.8">
      <c r="A448" s="224" t="s">
        <v>1457</v>
      </c>
      <c r="B448" s="129" t="s">
        <v>1458</v>
      </c>
      <c r="C448" s="17" t="s">
        <v>282</v>
      </c>
      <c r="D448" s="292">
        <v>5909991093914</v>
      </c>
      <c r="E448" s="56" t="s">
        <v>1459</v>
      </c>
      <c r="F448" s="225">
        <v>5</v>
      </c>
      <c r="G448" s="178">
        <v>0</v>
      </c>
      <c r="H448" s="28">
        <v>0</v>
      </c>
      <c r="I448" s="141">
        <v>5</v>
      </c>
      <c r="J448" s="66" t="s">
        <v>2267</v>
      </c>
      <c r="K448" s="314">
        <v>16.3</v>
      </c>
      <c r="L448" s="25">
        <v>0.08</v>
      </c>
      <c r="M448" s="226">
        <v>81.5</v>
      </c>
      <c r="N448" s="226">
        <v>88.02</v>
      </c>
      <c r="O448" s="226"/>
      <c r="P448" s="194">
        <v>81.5</v>
      </c>
      <c r="Q448" s="194">
        <v>88.02</v>
      </c>
      <c r="R448" s="194">
        <v>0</v>
      </c>
      <c r="S448" s="194">
        <v>0</v>
      </c>
      <c r="T448" s="194">
        <v>0</v>
      </c>
      <c r="U448" s="194">
        <v>0</v>
      </c>
      <c r="V448" s="213"/>
    </row>
    <row r="449" spans="1:22" ht="40.799999999999997">
      <c r="A449" s="224" t="s">
        <v>1460</v>
      </c>
      <c r="B449" s="129" t="s">
        <v>1461</v>
      </c>
      <c r="C449" s="17" t="s">
        <v>2378</v>
      </c>
      <c r="D449" s="292">
        <v>8716900563614</v>
      </c>
      <c r="E449" s="56" t="s">
        <v>1462</v>
      </c>
      <c r="F449" s="225">
        <v>0</v>
      </c>
      <c r="G449" s="178">
        <v>0</v>
      </c>
      <c r="H449" s="28">
        <v>10</v>
      </c>
      <c r="I449" s="141">
        <v>10</v>
      </c>
      <c r="J449" s="66" t="s">
        <v>2267</v>
      </c>
      <c r="K449" s="314">
        <v>10.09</v>
      </c>
      <c r="L449" s="25">
        <v>0.08</v>
      </c>
      <c r="M449" s="226">
        <v>100.9</v>
      </c>
      <c r="N449" s="226">
        <v>108.97</v>
      </c>
      <c r="O449" s="226"/>
      <c r="P449" s="194">
        <v>0</v>
      </c>
      <c r="Q449" s="194">
        <v>0</v>
      </c>
      <c r="R449" s="194">
        <v>0</v>
      </c>
      <c r="S449" s="194">
        <v>0</v>
      </c>
      <c r="T449" s="194">
        <v>100.9</v>
      </c>
      <c r="U449" s="194">
        <v>108.97</v>
      </c>
      <c r="V449" s="213"/>
    </row>
    <row r="450" spans="1:22" ht="91.8">
      <c r="A450" s="224" t="s">
        <v>1463</v>
      </c>
      <c r="B450" s="129" t="s">
        <v>1464</v>
      </c>
      <c r="C450" s="17" t="s">
        <v>2391</v>
      </c>
      <c r="D450" s="292">
        <v>8716900575327</v>
      </c>
      <c r="E450" s="56" t="s">
        <v>1465</v>
      </c>
      <c r="F450" s="225">
        <v>0</v>
      </c>
      <c r="G450" s="178">
        <v>0</v>
      </c>
      <c r="H450" s="28">
        <v>10</v>
      </c>
      <c r="I450" s="141">
        <v>10</v>
      </c>
      <c r="J450" s="66" t="s">
        <v>2267</v>
      </c>
      <c r="K450" s="314">
        <v>20.18</v>
      </c>
      <c r="L450" s="25">
        <v>0</v>
      </c>
      <c r="M450" s="226">
        <v>201.8</v>
      </c>
      <c r="N450" s="226">
        <v>201.8</v>
      </c>
      <c r="O450" s="226"/>
      <c r="P450" s="194">
        <v>0</v>
      </c>
      <c r="Q450" s="194">
        <v>0</v>
      </c>
      <c r="R450" s="194">
        <v>0</v>
      </c>
      <c r="S450" s="194">
        <v>0</v>
      </c>
      <c r="T450" s="194">
        <v>201.8</v>
      </c>
      <c r="U450" s="194">
        <v>201.8</v>
      </c>
      <c r="V450" s="213"/>
    </row>
    <row r="451" spans="1:22" ht="163.19999999999999">
      <c r="A451" s="357" t="s">
        <v>1466</v>
      </c>
      <c r="B451" s="401" t="s">
        <v>1467</v>
      </c>
      <c r="C451" s="359" t="s">
        <v>2265</v>
      </c>
      <c r="D451" s="402" t="s">
        <v>2264</v>
      </c>
      <c r="E451" s="403" t="s">
        <v>1468</v>
      </c>
      <c r="F451" s="404">
        <v>2</v>
      </c>
      <c r="G451" s="404">
        <v>2</v>
      </c>
      <c r="H451" s="404">
        <v>4</v>
      </c>
      <c r="I451" s="405">
        <v>8</v>
      </c>
      <c r="J451" s="406" t="s">
        <v>2267</v>
      </c>
      <c r="K451" s="407">
        <v>26.88</v>
      </c>
      <c r="L451" s="356">
        <v>0</v>
      </c>
      <c r="M451" s="363">
        <v>215.04</v>
      </c>
      <c r="N451" s="363">
        <v>215.04</v>
      </c>
      <c r="O451" s="363"/>
      <c r="P451" s="194">
        <v>53.76</v>
      </c>
      <c r="Q451" s="194">
        <v>53.76</v>
      </c>
      <c r="R451" s="194">
        <v>53.76</v>
      </c>
      <c r="S451" s="194">
        <v>53.76</v>
      </c>
      <c r="T451" s="194">
        <v>107.52</v>
      </c>
      <c r="U451" s="194">
        <v>107.52</v>
      </c>
      <c r="V451" s="213"/>
    </row>
    <row r="452" spans="1:22">
      <c r="A452" s="469" t="s">
        <v>1469</v>
      </c>
      <c r="B452" s="470"/>
      <c r="C452" s="426"/>
      <c r="D452" s="425"/>
      <c r="E452" s="425"/>
      <c r="F452" s="425"/>
      <c r="G452" s="425"/>
      <c r="H452" s="425"/>
      <c r="I452" s="425"/>
      <c r="J452" s="425"/>
      <c r="K452" s="425"/>
      <c r="L452" s="425"/>
      <c r="M452" s="373">
        <v>108618.83</v>
      </c>
      <c r="N452" s="373">
        <v>117086.35</v>
      </c>
      <c r="O452" s="373"/>
      <c r="P452" s="232">
        <v>36456.97</v>
      </c>
      <c r="Q452" s="232">
        <v>39328.54</v>
      </c>
      <c r="R452" s="232">
        <v>32934.839999999997</v>
      </c>
      <c r="S452" s="232">
        <v>35454.44</v>
      </c>
      <c r="T452" s="232">
        <v>39227.019999999997</v>
      </c>
      <c r="U452" s="232">
        <v>42303.49</v>
      </c>
    </row>
    <row r="453" spans="1:22">
      <c r="A453" s="216" t="s">
        <v>2395</v>
      </c>
      <c r="B453" s="52"/>
      <c r="C453" s="55"/>
      <c r="D453" s="168"/>
      <c r="E453" s="153"/>
      <c r="F453" s="168"/>
      <c r="G453" s="168"/>
      <c r="H453" s="168"/>
      <c r="I453" s="168"/>
      <c r="J453" s="168"/>
      <c r="K453" s="218"/>
      <c r="L453" s="168"/>
      <c r="M453" s="219"/>
      <c r="N453" s="219"/>
      <c r="O453" s="219"/>
      <c r="P453" s="170">
        <f>P452+R452+T452</f>
        <v>108618.83</v>
      </c>
      <c r="Q453" s="153"/>
      <c r="R453" s="153"/>
      <c r="S453" s="153"/>
      <c r="T453" s="153"/>
      <c r="U453" s="153"/>
    </row>
    <row r="454" spans="1:22">
      <c r="A454" s="216"/>
      <c r="B454" s="52"/>
      <c r="C454" s="55"/>
      <c r="D454" s="168"/>
      <c r="E454" s="153"/>
      <c r="F454" s="168"/>
      <c r="G454" s="168"/>
      <c r="H454" s="168"/>
      <c r="I454" s="168"/>
      <c r="J454" s="168"/>
      <c r="K454" s="218"/>
      <c r="L454" s="168"/>
      <c r="M454" s="219"/>
      <c r="N454" s="219"/>
      <c r="O454" s="219"/>
      <c r="P454" s="170"/>
      <c r="Q454" s="170"/>
      <c r="R454" s="153"/>
      <c r="S454" s="233"/>
      <c r="T454" s="153"/>
      <c r="U454" s="153"/>
    </row>
    <row r="455" spans="1:22" ht="27" customHeight="1">
      <c r="A455" s="216"/>
      <c r="B455" s="477" t="s">
        <v>1470</v>
      </c>
      <c r="C455" s="477"/>
      <c r="D455" s="477"/>
      <c r="E455" s="477"/>
      <c r="F455" s="477"/>
      <c r="G455" s="477"/>
      <c r="H455" s="477"/>
      <c r="I455" s="477"/>
      <c r="J455" s="477"/>
      <c r="K455" s="53"/>
      <c r="L455" s="53"/>
      <c r="M455" s="53"/>
      <c r="N455" s="53"/>
      <c r="O455" s="53"/>
      <c r="P455" s="411"/>
      <c r="Q455" s="170"/>
      <c r="R455" s="153"/>
      <c r="S455" s="153"/>
      <c r="T455" s="153"/>
      <c r="U455" s="153"/>
    </row>
    <row r="456" spans="1:22" ht="17.25" customHeight="1">
      <c r="A456" s="216"/>
      <c r="B456" s="458" t="s">
        <v>1471</v>
      </c>
      <c r="C456" s="458"/>
      <c r="D456" s="458"/>
      <c r="E456" s="458"/>
      <c r="F456" s="458"/>
      <c r="G456" s="458"/>
      <c r="H456" s="458"/>
      <c r="I456" s="458"/>
      <c r="J456" s="458"/>
      <c r="K456" s="44"/>
      <c r="L456" s="44"/>
      <c r="M456" s="44"/>
      <c r="N456" s="44"/>
      <c r="O456" s="44"/>
      <c r="P456" s="170"/>
      <c r="Q456" s="153"/>
      <c r="R456" s="153"/>
      <c r="S456" s="153"/>
      <c r="T456" s="153"/>
      <c r="U456" s="153"/>
    </row>
    <row r="457" spans="1:22">
      <c r="A457" s="216"/>
      <c r="B457" s="52"/>
      <c r="C457" s="55"/>
      <c r="D457" s="168"/>
      <c r="E457" s="153"/>
      <c r="F457" s="168"/>
      <c r="G457" s="168"/>
      <c r="H457" s="168"/>
      <c r="I457" s="168"/>
      <c r="J457" s="168"/>
      <c r="K457" s="218"/>
      <c r="L457" s="168"/>
      <c r="M457" s="219"/>
      <c r="N457" s="219"/>
      <c r="O457" s="219"/>
      <c r="P457" s="153"/>
      <c r="Q457" s="153"/>
      <c r="R457" s="153"/>
      <c r="S457" s="153"/>
      <c r="T457" s="153"/>
      <c r="U457" s="153"/>
    </row>
    <row r="458" spans="1:22">
      <c r="A458" s="153"/>
      <c r="B458" s="52"/>
      <c r="C458" s="55"/>
      <c r="D458" s="168"/>
      <c r="E458" s="168"/>
      <c r="F458" s="168"/>
      <c r="G458" s="168"/>
      <c r="H458" s="168"/>
      <c r="I458" s="168"/>
      <c r="J458" s="167"/>
      <c r="K458" s="167"/>
      <c r="L458" s="169"/>
      <c r="M458" s="169"/>
      <c r="N458" s="153"/>
      <c r="O458" s="153"/>
      <c r="P458" s="170"/>
      <c r="Q458" s="170"/>
      <c r="R458" s="170"/>
      <c r="S458" s="153"/>
      <c r="T458" s="170"/>
      <c r="U458" s="153"/>
    </row>
    <row r="459" spans="1:22">
      <c r="A459" s="153" t="s">
        <v>641</v>
      </c>
      <c r="B459" s="52"/>
      <c r="C459" s="55"/>
      <c r="D459" s="89"/>
      <c r="E459" s="89"/>
      <c r="F459" s="89"/>
      <c r="G459" s="168"/>
      <c r="H459" s="168"/>
      <c r="I459" s="168"/>
      <c r="J459" s="167"/>
      <c r="K459" s="167"/>
      <c r="L459" s="169"/>
      <c r="M459" s="169"/>
      <c r="N459" s="153"/>
      <c r="O459" s="153"/>
      <c r="P459" s="170"/>
      <c r="Q459" s="170"/>
      <c r="R459" s="153"/>
      <c r="S459" s="153"/>
      <c r="T459" s="153"/>
      <c r="U459" s="153"/>
    </row>
    <row r="460" spans="1:22">
      <c r="A460" s="193" t="s">
        <v>642</v>
      </c>
      <c r="M460"/>
      <c r="N460"/>
      <c r="O460"/>
      <c r="P460"/>
      <c r="Q460"/>
      <c r="R460"/>
      <c r="S460"/>
      <c r="T460"/>
      <c r="U460"/>
    </row>
    <row r="461" spans="1:22">
      <c r="M461"/>
      <c r="N461"/>
      <c r="O461"/>
      <c r="P461"/>
      <c r="Q461"/>
      <c r="R461"/>
      <c r="S461"/>
      <c r="T461"/>
      <c r="U461"/>
    </row>
    <row r="462" spans="1:22">
      <c r="A462" s="46"/>
      <c r="B462" s="43"/>
      <c r="C462" s="123"/>
      <c r="D462" s="46"/>
      <c r="E462" s="46"/>
      <c r="F462" s="89"/>
      <c r="G462" s="89"/>
      <c r="H462" s="235"/>
      <c r="I462" s="100"/>
      <c r="J462" s="89"/>
      <c r="K462" s="42"/>
      <c r="L462" s="236"/>
      <c r="M462" s="236"/>
      <c r="N462" s="46"/>
      <c r="O462" s="46"/>
      <c r="P462" s="46"/>
      <c r="Q462" s="46"/>
      <c r="R462" s="46"/>
      <c r="S462" s="46"/>
      <c r="T462" s="46"/>
      <c r="U462" s="46"/>
    </row>
    <row r="463" spans="1:22">
      <c r="A463" s="120" t="s">
        <v>1472</v>
      </c>
      <c r="B463" s="43"/>
      <c r="C463" s="123"/>
      <c r="D463" s="46"/>
      <c r="E463" s="46"/>
      <c r="F463" s="46" t="s">
        <v>547</v>
      </c>
      <c r="G463" s="89"/>
      <c r="H463" s="235"/>
      <c r="I463" s="100"/>
      <c r="J463" s="89"/>
      <c r="K463" s="42"/>
      <c r="L463" s="236"/>
      <c r="M463" s="236"/>
      <c r="N463" s="46"/>
      <c r="O463" s="46"/>
      <c r="P463" s="46"/>
      <c r="Q463" s="46"/>
      <c r="R463" s="46"/>
      <c r="S463" s="46"/>
      <c r="T463" s="46"/>
      <c r="U463" s="46"/>
    </row>
    <row r="464" spans="1:22" ht="20.399999999999999">
      <c r="A464" s="52"/>
      <c r="B464" s="53"/>
      <c r="C464" s="55"/>
      <c r="D464" s="168"/>
      <c r="E464" s="422"/>
      <c r="F464" s="54" t="s">
        <v>548</v>
      </c>
      <c r="G464" s="54" t="s">
        <v>549</v>
      </c>
      <c r="H464" s="54" t="s">
        <v>550</v>
      </c>
      <c r="I464" s="54" t="s">
        <v>551</v>
      </c>
      <c r="J464" s="52"/>
      <c r="K464" s="52"/>
      <c r="L464" s="55"/>
      <c r="M464" s="43"/>
      <c r="N464" s="43"/>
      <c r="O464" s="43"/>
      <c r="P464" s="46"/>
      <c r="Q464" s="46"/>
      <c r="R464" s="46"/>
      <c r="S464" s="46"/>
      <c r="T464" s="46"/>
      <c r="U464" s="46"/>
    </row>
    <row r="465" spans="1:21" ht="40.799999999999997">
      <c r="A465" s="56" t="s">
        <v>552</v>
      </c>
      <c r="B465" s="56" t="s">
        <v>553</v>
      </c>
      <c r="C465" s="57" t="s">
        <v>554</v>
      </c>
      <c r="D465" s="237" t="s">
        <v>555</v>
      </c>
      <c r="E465" s="56" t="s">
        <v>556</v>
      </c>
      <c r="F465" s="56" t="s">
        <v>557</v>
      </c>
      <c r="G465" s="56" t="s">
        <v>557</v>
      </c>
      <c r="H465" s="54" t="s">
        <v>557</v>
      </c>
      <c r="I465" s="54" t="s">
        <v>699</v>
      </c>
      <c r="J465" s="54" t="s">
        <v>560</v>
      </c>
      <c r="K465" s="58" t="s">
        <v>561</v>
      </c>
      <c r="L465" s="56" t="s">
        <v>562</v>
      </c>
      <c r="M465" s="127" t="s">
        <v>563</v>
      </c>
      <c r="N465" s="29" t="s">
        <v>564</v>
      </c>
      <c r="O465" s="121"/>
      <c r="P465" s="465" t="s">
        <v>565</v>
      </c>
      <c r="Q465" s="465"/>
      <c r="R465" s="464" t="s">
        <v>566</v>
      </c>
      <c r="S465" s="464"/>
      <c r="T465" s="465" t="s">
        <v>567</v>
      </c>
      <c r="U465" s="465"/>
    </row>
    <row r="466" spans="1:21" ht="22.8">
      <c r="A466" s="238" t="s">
        <v>1473</v>
      </c>
      <c r="B466" s="95" t="s">
        <v>1474</v>
      </c>
      <c r="C466" s="17" t="s">
        <v>283</v>
      </c>
      <c r="D466" s="292">
        <v>5909990055715</v>
      </c>
      <c r="E466" s="239" t="s">
        <v>1475</v>
      </c>
      <c r="F466" s="56">
        <v>2</v>
      </c>
      <c r="G466" s="240">
        <v>1</v>
      </c>
      <c r="H466" s="143">
        <v>2</v>
      </c>
      <c r="I466" s="338">
        <v>5</v>
      </c>
      <c r="J466" s="66" t="s">
        <v>2267</v>
      </c>
      <c r="K466" s="314">
        <v>7.79</v>
      </c>
      <c r="L466" s="25">
        <v>0.08</v>
      </c>
      <c r="M466" s="311">
        <v>38.950000000000003</v>
      </c>
      <c r="N466" s="311">
        <v>42.07</v>
      </c>
      <c r="O466" s="311"/>
      <c r="P466" s="194">
        <v>15.58</v>
      </c>
      <c r="Q466" s="194">
        <v>16.829999999999998</v>
      </c>
      <c r="R466" s="194">
        <v>7.79</v>
      </c>
      <c r="S466" s="194">
        <v>8.41</v>
      </c>
      <c r="T466" s="194">
        <v>15.58</v>
      </c>
      <c r="U466" s="194">
        <v>16.829999999999998</v>
      </c>
    </row>
    <row r="467" spans="1:21" ht="34.200000000000003">
      <c r="A467" s="238" t="s">
        <v>1476</v>
      </c>
      <c r="B467" s="95" t="s">
        <v>1477</v>
      </c>
      <c r="C467" s="17" t="s">
        <v>284</v>
      </c>
      <c r="D467" s="292">
        <v>5909990840113</v>
      </c>
      <c r="E467" s="239" t="s">
        <v>1478</v>
      </c>
      <c r="F467" s="56">
        <v>0</v>
      </c>
      <c r="G467" s="240">
        <v>0</v>
      </c>
      <c r="H467" s="143">
        <v>2</v>
      </c>
      <c r="I467" s="338">
        <v>2</v>
      </c>
      <c r="J467" s="66" t="s">
        <v>2267</v>
      </c>
      <c r="K467" s="314">
        <v>19.7</v>
      </c>
      <c r="L467" s="25">
        <v>0.08</v>
      </c>
      <c r="M467" s="311">
        <v>39.4</v>
      </c>
      <c r="N467" s="311">
        <v>42.55</v>
      </c>
      <c r="O467" s="311"/>
      <c r="P467" s="194">
        <v>0</v>
      </c>
      <c r="Q467" s="194">
        <v>0</v>
      </c>
      <c r="R467" s="194">
        <v>0</v>
      </c>
      <c r="S467" s="194">
        <v>0</v>
      </c>
      <c r="T467" s="194">
        <v>39.4</v>
      </c>
      <c r="U467" s="194">
        <v>42.55</v>
      </c>
    </row>
    <row r="468" spans="1:21" ht="34.200000000000003">
      <c r="A468" s="238" t="s">
        <v>1479</v>
      </c>
      <c r="B468" s="95" t="s">
        <v>1480</v>
      </c>
      <c r="C468" s="17" t="s">
        <v>285</v>
      </c>
      <c r="D468" s="292">
        <v>5909990840229</v>
      </c>
      <c r="E468" s="239" t="s">
        <v>1478</v>
      </c>
      <c r="F468" s="56">
        <v>5</v>
      </c>
      <c r="G468" s="240">
        <v>3</v>
      </c>
      <c r="H468" s="143">
        <v>4</v>
      </c>
      <c r="I468" s="338">
        <v>12</v>
      </c>
      <c r="J468" s="66" t="s">
        <v>2267</v>
      </c>
      <c r="K468" s="314">
        <v>33.18</v>
      </c>
      <c r="L468" s="25">
        <v>0.08</v>
      </c>
      <c r="M468" s="311">
        <v>398.16</v>
      </c>
      <c r="N468" s="311">
        <v>430.01</v>
      </c>
      <c r="O468" s="311"/>
      <c r="P468" s="194">
        <v>165.9</v>
      </c>
      <c r="Q468" s="194">
        <v>179.17</v>
      </c>
      <c r="R468" s="194">
        <v>99.54</v>
      </c>
      <c r="S468" s="194">
        <v>107.5</v>
      </c>
      <c r="T468" s="194">
        <v>132.72</v>
      </c>
      <c r="U468" s="194">
        <v>143.34</v>
      </c>
    </row>
    <row r="469" spans="1:21" ht="34.200000000000003">
      <c r="A469" s="238" t="s">
        <v>1481</v>
      </c>
      <c r="B469" s="95" t="s">
        <v>1482</v>
      </c>
      <c r="C469" s="17" t="s">
        <v>286</v>
      </c>
      <c r="D469" s="292">
        <v>5909990700363</v>
      </c>
      <c r="E469" s="239" t="s">
        <v>1483</v>
      </c>
      <c r="F469" s="56">
        <v>5</v>
      </c>
      <c r="G469" s="240">
        <v>2</v>
      </c>
      <c r="H469" s="143">
        <v>0</v>
      </c>
      <c r="I469" s="338">
        <v>7</v>
      </c>
      <c r="J469" s="66" t="s">
        <v>2267</v>
      </c>
      <c r="K469" s="314">
        <v>7.93</v>
      </c>
      <c r="L469" s="25">
        <v>0.08</v>
      </c>
      <c r="M469" s="311">
        <v>55.51</v>
      </c>
      <c r="N469" s="311">
        <v>59.95</v>
      </c>
      <c r="O469" s="311"/>
      <c r="P469" s="194">
        <v>39.65</v>
      </c>
      <c r="Q469" s="194">
        <v>42.82</v>
      </c>
      <c r="R469" s="194">
        <v>15.86</v>
      </c>
      <c r="S469" s="194">
        <v>17.13</v>
      </c>
      <c r="T469" s="194">
        <v>0</v>
      </c>
      <c r="U469" s="194">
        <v>0</v>
      </c>
    </row>
    <row r="470" spans="1:21" ht="22.8">
      <c r="A470" s="238" t="s">
        <v>1484</v>
      </c>
      <c r="B470" s="95" t="s">
        <v>1485</v>
      </c>
      <c r="C470" s="17" t="s">
        <v>287</v>
      </c>
      <c r="D470" s="292">
        <v>5909990206322</v>
      </c>
      <c r="E470" s="239" t="s">
        <v>1486</v>
      </c>
      <c r="F470" s="56">
        <v>5</v>
      </c>
      <c r="G470" s="240">
        <v>3</v>
      </c>
      <c r="H470" s="143">
        <v>5</v>
      </c>
      <c r="I470" s="338">
        <v>13</v>
      </c>
      <c r="J470" s="66" t="s">
        <v>2267</v>
      </c>
      <c r="K470" s="314">
        <v>7.79</v>
      </c>
      <c r="L470" s="25">
        <v>0.08</v>
      </c>
      <c r="M470" s="311">
        <v>101.27</v>
      </c>
      <c r="N470" s="311">
        <v>109.37</v>
      </c>
      <c r="O470" s="311"/>
      <c r="P470" s="194">
        <v>38.950000000000003</v>
      </c>
      <c r="Q470" s="194">
        <v>42.07</v>
      </c>
      <c r="R470" s="194">
        <v>23.37</v>
      </c>
      <c r="S470" s="194">
        <v>25.24</v>
      </c>
      <c r="T470" s="194">
        <v>38.950000000000003</v>
      </c>
      <c r="U470" s="194">
        <v>42.07</v>
      </c>
    </row>
    <row r="471" spans="1:21" ht="22.8">
      <c r="A471" s="238" t="s">
        <v>1487</v>
      </c>
      <c r="B471" s="95" t="s">
        <v>1488</v>
      </c>
      <c r="C471" s="17" t="s">
        <v>288</v>
      </c>
      <c r="D471" s="292">
        <v>5909990672523</v>
      </c>
      <c r="E471" s="239" t="s">
        <v>1489</v>
      </c>
      <c r="F471" s="56">
        <v>40</v>
      </c>
      <c r="G471" s="240">
        <v>35</v>
      </c>
      <c r="H471" s="143">
        <v>15</v>
      </c>
      <c r="I471" s="338">
        <v>90</v>
      </c>
      <c r="J471" s="66" t="s">
        <v>2267</v>
      </c>
      <c r="K471" s="314">
        <v>8.1300000000000008</v>
      </c>
      <c r="L471" s="25">
        <v>0.08</v>
      </c>
      <c r="M471" s="311">
        <v>731.7</v>
      </c>
      <c r="N471" s="311">
        <v>790.24</v>
      </c>
      <c r="O471" s="311"/>
      <c r="P471" s="194">
        <v>325.2</v>
      </c>
      <c r="Q471" s="194">
        <v>351.22</v>
      </c>
      <c r="R471" s="194">
        <v>284.55</v>
      </c>
      <c r="S471" s="194">
        <v>307.31</v>
      </c>
      <c r="T471" s="194">
        <v>121.95</v>
      </c>
      <c r="U471" s="194">
        <v>131.71</v>
      </c>
    </row>
    <row r="472" spans="1:21" ht="30.6">
      <c r="A472" s="238" t="s">
        <v>1490</v>
      </c>
      <c r="B472" s="95" t="s">
        <v>1491</v>
      </c>
      <c r="C472" s="17" t="s">
        <v>289</v>
      </c>
      <c r="D472" s="292">
        <v>5909990206025</v>
      </c>
      <c r="E472" s="239" t="s">
        <v>1492</v>
      </c>
      <c r="F472" s="56">
        <v>3</v>
      </c>
      <c r="G472" s="240">
        <v>0</v>
      </c>
      <c r="H472" s="143">
        <v>2</v>
      </c>
      <c r="I472" s="338">
        <v>5</v>
      </c>
      <c r="J472" s="66" t="s">
        <v>2267</v>
      </c>
      <c r="K472" s="314">
        <v>6.07</v>
      </c>
      <c r="L472" s="25">
        <v>0.08</v>
      </c>
      <c r="M472" s="311">
        <v>30.35</v>
      </c>
      <c r="N472" s="311">
        <v>32.78</v>
      </c>
      <c r="O472" s="311"/>
      <c r="P472" s="194">
        <v>18.21</v>
      </c>
      <c r="Q472" s="194">
        <v>19.670000000000002</v>
      </c>
      <c r="R472" s="194">
        <v>0</v>
      </c>
      <c r="S472" s="194">
        <v>0</v>
      </c>
      <c r="T472" s="194">
        <v>12.14</v>
      </c>
      <c r="U472" s="194">
        <v>13.11</v>
      </c>
    </row>
    <row r="473" spans="1:21" ht="22.8">
      <c r="A473" s="238" t="s">
        <v>1493</v>
      </c>
      <c r="B473" s="95" t="s">
        <v>1494</v>
      </c>
      <c r="C473" s="17" t="s">
        <v>290</v>
      </c>
      <c r="D473" s="292">
        <v>5909990086818</v>
      </c>
      <c r="E473" s="239" t="s">
        <v>1495</v>
      </c>
      <c r="F473" s="56">
        <v>5</v>
      </c>
      <c r="G473" s="240">
        <v>5</v>
      </c>
      <c r="H473" s="143">
        <v>4</v>
      </c>
      <c r="I473" s="338">
        <v>14</v>
      </c>
      <c r="J473" s="66" t="s">
        <v>2267</v>
      </c>
      <c r="K473" s="314">
        <v>17.47</v>
      </c>
      <c r="L473" s="25">
        <v>0.08</v>
      </c>
      <c r="M473" s="311">
        <v>244.58</v>
      </c>
      <c r="N473" s="311">
        <v>264.14999999999998</v>
      </c>
      <c r="O473" s="311"/>
      <c r="P473" s="194">
        <v>87.35</v>
      </c>
      <c r="Q473" s="194">
        <v>94.34</v>
      </c>
      <c r="R473" s="194">
        <v>87.35</v>
      </c>
      <c r="S473" s="194">
        <v>94.34</v>
      </c>
      <c r="T473" s="194">
        <v>69.88</v>
      </c>
      <c r="U473" s="194">
        <v>75.47</v>
      </c>
    </row>
    <row r="474" spans="1:21" ht="34.200000000000003">
      <c r="A474" s="238" t="s">
        <v>1496</v>
      </c>
      <c r="B474" s="95" t="s">
        <v>1497</v>
      </c>
      <c r="C474" s="17" t="s">
        <v>291</v>
      </c>
      <c r="D474" s="292">
        <v>5909990093410</v>
      </c>
      <c r="E474" s="239" t="s">
        <v>1498</v>
      </c>
      <c r="F474" s="56">
        <v>3</v>
      </c>
      <c r="G474" s="240">
        <v>2</v>
      </c>
      <c r="H474" s="143">
        <v>3</v>
      </c>
      <c r="I474" s="338">
        <v>8</v>
      </c>
      <c r="J474" s="66" t="s">
        <v>2267</v>
      </c>
      <c r="K474" s="314">
        <v>50.67</v>
      </c>
      <c r="L474" s="25">
        <v>0.08</v>
      </c>
      <c r="M474" s="311">
        <v>405.36</v>
      </c>
      <c r="N474" s="311">
        <v>437.79</v>
      </c>
      <c r="O474" s="311"/>
      <c r="P474" s="194">
        <v>152.01</v>
      </c>
      <c r="Q474" s="194">
        <v>164.17</v>
      </c>
      <c r="R474" s="194">
        <v>101.34</v>
      </c>
      <c r="S474" s="194">
        <v>109.45</v>
      </c>
      <c r="T474" s="194">
        <v>152.01</v>
      </c>
      <c r="U474" s="194">
        <v>164.17</v>
      </c>
    </row>
    <row r="475" spans="1:21" ht="34.200000000000003">
      <c r="A475" s="238" t="s">
        <v>1499</v>
      </c>
      <c r="B475" s="241" t="s">
        <v>1500</v>
      </c>
      <c r="C475" s="17" t="s">
        <v>292</v>
      </c>
      <c r="D475" s="292">
        <v>5909990077847</v>
      </c>
      <c r="E475" s="242" t="s">
        <v>955</v>
      </c>
      <c r="F475" s="54">
        <v>1</v>
      </c>
      <c r="G475" s="240">
        <v>1</v>
      </c>
      <c r="H475" s="143">
        <v>1</v>
      </c>
      <c r="I475" s="338">
        <v>3</v>
      </c>
      <c r="J475" s="66" t="s">
        <v>2267</v>
      </c>
      <c r="K475" s="314">
        <v>6.18</v>
      </c>
      <c r="L475" s="25">
        <v>0.08</v>
      </c>
      <c r="M475" s="311">
        <v>18.54</v>
      </c>
      <c r="N475" s="311">
        <v>20.02</v>
      </c>
      <c r="O475" s="311"/>
      <c r="P475" s="194">
        <v>6.18</v>
      </c>
      <c r="Q475" s="194">
        <v>6.67</v>
      </c>
      <c r="R475" s="194">
        <v>6.18</v>
      </c>
      <c r="S475" s="194">
        <v>6.67</v>
      </c>
      <c r="T475" s="194">
        <v>6.18</v>
      </c>
      <c r="U475" s="194">
        <v>6.67</v>
      </c>
    </row>
    <row r="476" spans="1:21" ht="34.200000000000003">
      <c r="A476" s="238" t="s">
        <v>1501</v>
      </c>
      <c r="B476" s="95" t="s">
        <v>1502</v>
      </c>
      <c r="C476" s="17" t="s">
        <v>293</v>
      </c>
      <c r="D476" s="292">
        <v>5909990077939</v>
      </c>
      <c r="E476" s="239" t="s">
        <v>1478</v>
      </c>
      <c r="F476" s="56">
        <v>30</v>
      </c>
      <c r="G476" s="240">
        <v>15</v>
      </c>
      <c r="H476" s="143">
        <v>5</v>
      </c>
      <c r="I476" s="338">
        <v>50</v>
      </c>
      <c r="J476" s="66" t="s">
        <v>2267</v>
      </c>
      <c r="K476" s="314">
        <v>11.24</v>
      </c>
      <c r="L476" s="25">
        <v>0.08</v>
      </c>
      <c r="M476" s="311">
        <v>562</v>
      </c>
      <c r="N476" s="311">
        <v>606.96</v>
      </c>
      <c r="O476" s="311"/>
      <c r="P476" s="194">
        <v>337.2</v>
      </c>
      <c r="Q476" s="194">
        <v>364.18</v>
      </c>
      <c r="R476" s="194">
        <v>168.6</v>
      </c>
      <c r="S476" s="194">
        <v>182.09</v>
      </c>
      <c r="T476" s="194">
        <v>56.2</v>
      </c>
      <c r="U476" s="194">
        <v>60.7</v>
      </c>
    </row>
    <row r="477" spans="1:21" ht="34.200000000000003">
      <c r="A477" s="238" t="s">
        <v>1503</v>
      </c>
      <c r="B477" s="95" t="s">
        <v>1504</v>
      </c>
      <c r="C477" s="17" t="s">
        <v>294</v>
      </c>
      <c r="D477" s="292">
        <v>5909990860012</v>
      </c>
      <c r="E477" s="239" t="s">
        <v>1505</v>
      </c>
      <c r="F477" s="56">
        <v>5</v>
      </c>
      <c r="G477" s="240">
        <v>95</v>
      </c>
      <c r="H477" s="143">
        <v>0</v>
      </c>
      <c r="I477" s="338">
        <v>100</v>
      </c>
      <c r="J477" s="66" t="s">
        <v>2267</v>
      </c>
      <c r="K477" s="314">
        <v>34.46</v>
      </c>
      <c r="L477" s="25">
        <v>0.08</v>
      </c>
      <c r="M477" s="311">
        <v>3446</v>
      </c>
      <c r="N477" s="311">
        <v>3721.68</v>
      </c>
      <c r="O477" s="311"/>
      <c r="P477" s="194">
        <v>172.3</v>
      </c>
      <c r="Q477" s="194">
        <v>186.08</v>
      </c>
      <c r="R477" s="194">
        <v>3273.7</v>
      </c>
      <c r="S477" s="194">
        <v>3535.6</v>
      </c>
      <c r="T477" s="194">
        <v>0</v>
      </c>
      <c r="U477" s="194">
        <v>0</v>
      </c>
    </row>
    <row r="478" spans="1:21" ht="34.200000000000003">
      <c r="A478" s="238" t="s">
        <v>1506</v>
      </c>
      <c r="B478" s="95" t="s">
        <v>1507</v>
      </c>
      <c r="C478" s="17" t="s">
        <v>295</v>
      </c>
      <c r="D478" s="292">
        <v>5909990860111</v>
      </c>
      <c r="E478" s="239" t="s">
        <v>1505</v>
      </c>
      <c r="F478" s="56">
        <v>15</v>
      </c>
      <c r="G478" s="240">
        <v>0</v>
      </c>
      <c r="H478" s="143">
        <v>2</v>
      </c>
      <c r="I478" s="338">
        <v>17</v>
      </c>
      <c r="J478" s="66" t="s">
        <v>2267</v>
      </c>
      <c r="K478" s="314">
        <v>38.67</v>
      </c>
      <c r="L478" s="25">
        <v>0.08</v>
      </c>
      <c r="M478" s="311">
        <v>657.39</v>
      </c>
      <c r="N478" s="311">
        <v>709.98</v>
      </c>
      <c r="O478" s="311"/>
      <c r="P478" s="194">
        <v>580.04999999999995</v>
      </c>
      <c r="Q478" s="194">
        <v>626.45000000000005</v>
      </c>
      <c r="R478" s="194">
        <v>0</v>
      </c>
      <c r="S478" s="194">
        <v>0</v>
      </c>
      <c r="T478" s="194">
        <v>77.34</v>
      </c>
      <c r="U478" s="194">
        <v>83.53</v>
      </c>
    </row>
    <row r="479" spans="1:21" ht="22.8">
      <c r="A479" s="238" t="s">
        <v>1508</v>
      </c>
      <c r="B479" s="95" t="s">
        <v>1509</v>
      </c>
      <c r="C479" s="17" t="s">
        <v>296</v>
      </c>
      <c r="D479" s="292">
        <v>5909990033713</v>
      </c>
      <c r="E479" s="239" t="s">
        <v>1510</v>
      </c>
      <c r="F479" s="56">
        <v>10</v>
      </c>
      <c r="G479" s="240">
        <v>0</v>
      </c>
      <c r="H479" s="143">
        <v>8</v>
      </c>
      <c r="I479" s="338">
        <v>18</v>
      </c>
      <c r="J479" s="66" t="s">
        <v>2267</v>
      </c>
      <c r="K479" s="314">
        <v>12.67</v>
      </c>
      <c r="L479" s="25">
        <v>0.08</v>
      </c>
      <c r="M479" s="311">
        <v>228.06</v>
      </c>
      <c r="N479" s="311">
        <v>246.3</v>
      </c>
      <c r="O479" s="311"/>
      <c r="P479" s="194">
        <v>126.7</v>
      </c>
      <c r="Q479" s="194">
        <v>136.84</v>
      </c>
      <c r="R479" s="194">
        <v>0</v>
      </c>
      <c r="S479" s="194">
        <v>0</v>
      </c>
      <c r="T479" s="194">
        <v>101.36</v>
      </c>
      <c r="U479" s="194">
        <v>109.47</v>
      </c>
    </row>
    <row r="480" spans="1:21" ht="34.200000000000003">
      <c r="A480" s="238" t="s">
        <v>1511</v>
      </c>
      <c r="B480" s="95" t="s">
        <v>1512</v>
      </c>
      <c r="C480" s="17" t="s">
        <v>297</v>
      </c>
      <c r="D480" s="292">
        <v>5909990044948</v>
      </c>
      <c r="E480" s="239" t="s">
        <v>1513</v>
      </c>
      <c r="F480" s="56">
        <v>1</v>
      </c>
      <c r="G480" s="240">
        <v>3</v>
      </c>
      <c r="H480" s="143">
        <v>1</v>
      </c>
      <c r="I480" s="338">
        <v>5</v>
      </c>
      <c r="J480" s="66" t="s">
        <v>2267</v>
      </c>
      <c r="K480" s="314">
        <v>46.78</v>
      </c>
      <c r="L480" s="25">
        <v>0.08</v>
      </c>
      <c r="M480" s="311">
        <v>233.9</v>
      </c>
      <c r="N480" s="311">
        <v>252.61</v>
      </c>
      <c r="O480" s="311"/>
      <c r="P480" s="194">
        <v>46.78</v>
      </c>
      <c r="Q480" s="194">
        <v>50.52</v>
      </c>
      <c r="R480" s="194">
        <v>140.34</v>
      </c>
      <c r="S480" s="194">
        <v>151.57</v>
      </c>
      <c r="T480" s="194">
        <v>46.78</v>
      </c>
      <c r="U480" s="194">
        <v>50.52</v>
      </c>
    </row>
    <row r="481" spans="1:21" ht="34.200000000000003">
      <c r="A481" s="238" t="s">
        <v>1514</v>
      </c>
      <c r="B481" s="95" t="s">
        <v>1515</v>
      </c>
      <c r="C481" s="17" t="s">
        <v>298</v>
      </c>
      <c r="D481" s="292">
        <v>5909990095216</v>
      </c>
      <c r="E481" s="239" t="s">
        <v>1516</v>
      </c>
      <c r="F481" s="56">
        <v>2</v>
      </c>
      <c r="G481" s="240">
        <v>0</v>
      </c>
      <c r="H481" s="143">
        <v>2</v>
      </c>
      <c r="I481" s="338">
        <v>4</v>
      </c>
      <c r="J481" s="66" t="s">
        <v>2267</v>
      </c>
      <c r="K481" s="314">
        <v>75.91</v>
      </c>
      <c r="L481" s="25">
        <v>0.08</v>
      </c>
      <c r="M481" s="311">
        <v>303.64</v>
      </c>
      <c r="N481" s="311">
        <v>327.93</v>
      </c>
      <c r="O481" s="311"/>
      <c r="P481" s="194">
        <v>151.82</v>
      </c>
      <c r="Q481" s="194">
        <v>163.97</v>
      </c>
      <c r="R481" s="194">
        <v>0</v>
      </c>
      <c r="S481" s="194">
        <v>0</v>
      </c>
      <c r="T481" s="194">
        <v>151.82</v>
      </c>
      <c r="U481" s="194">
        <v>163.97</v>
      </c>
    </row>
    <row r="482" spans="1:21" ht="34.200000000000003">
      <c r="A482" s="238" t="s">
        <v>1517</v>
      </c>
      <c r="B482" s="95" t="s">
        <v>1518</v>
      </c>
      <c r="C482" s="17" t="s">
        <v>299</v>
      </c>
      <c r="D482" s="292">
        <v>5909990095018</v>
      </c>
      <c r="E482" s="239" t="s">
        <v>1516</v>
      </c>
      <c r="F482" s="56">
        <v>2</v>
      </c>
      <c r="G482" s="240">
        <v>0</v>
      </c>
      <c r="H482" s="143">
        <v>2</v>
      </c>
      <c r="I482" s="338">
        <v>4</v>
      </c>
      <c r="J482" s="66" t="s">
        <v>2267</v>
      </c>
      <c r="K482" s="314">
        <v>39.78</v>
      </c>
      <c r="L482" s="25">
        <v>0.08</v>
      </c>
      <c r="M482" s="311">
        <v>159.12</v>
      </c>
      <c r="N482" s="311">
        <v>171.85</v>
      </c>
      <c r="O482" s="311"/>
      <c r="P482" s="194">
        <v>79.56</v>
      </c>
      <c r="Q482" s="194">
        <v>85.92</v>
      </c>
      <c r="R482" s="194">
        <v>0</v>
      </c>
      <c r="S482" s="194">
        <v>0</v>
      </c>
      <c r="T482" s="194">
        <v>79.56</v>
      </c>
      <c r="U482" s="194">
        <v>85.92</v>
      </c>
    </row>
    <row r="483" spans="1:21" ht="22.8">
      <c r="A483" s="238" t="s">
        <v>1519</v>
      </c>
      <c r="B483" s="95" t="s">
        <v>1520</v>
      </c>
      <c r="C483" s="17" t="s">
        <v>300</v>
      </c>
      <c r="D483" s="292">
        <v>5909990635214</v>
      </c>
      <c r="E483" s="239" t="s">
        <v>1478</v>
      </c>
      <c r="F483" s="56">
        <v>1</v>
      </c>
      <c r="G483" s="240">
        <v>1</v>
      </c>
      <c r="H483" s="143">
        <v>0</v>
      </c>
      <c r="I483" s="338">
        <v>2</v>
      </c>
      <c r="J483" s="66" t="s">
        <v>2267</v>
      </c>
      <c r="K483" s="314">
        <v>8.5500000000000007</v>
      </c>
      <c r="L483" s="25">
        <v>0.08</v>
      </c>
      <c r="M483" s="311">
        <v>17.100000000000001</v>
      </c>
      <c r="N483" s="311">
        <v>18.47</v>
      </c>
      <c r="O483" s="311"/>
      <c r="P483" s="194">
        <v>8.5500000000000007</v>
      </c>
      <c r="Q483" s="194">
        <v>9.23</v>
      </c>
      <c r="R483" s="194">
        <v>8.5500000000000007</v>
      </c>
      <c r="S483" s="194">
        <v>9.23</v>
      </c>
      <c r="T483" s="194">
        <v>0</v>
      </c>
      <c r="U483" s="194">
        <v>0</v>
      </c>
    </row>
    <row r="484" spans="1:21" ht="22.8">
      <c r="A484" s="238" t="s">
        <v>1521</v>
      </c>
      <c r="B484" s="95" t="s">
        <v>1522</v>
      </c>
      <c r="C484" s="17" t="s">
        <v>301</v>
      </c>
      <c r="D484" s="292">
        <v>5909990646036</v>
      </c>
      <c r="E484" s="239" t="s">
        <v>1523</v>
      </c>
      <c r="F484" s="56">
        <v>2</v>
      </c>
      <c r="G484" s="240">
        <v>8</v>
      </c>
      <c r="H484" s="143">
        <v>3</v>
      </c>
      <c r="I484" s="338">
        <v>13</v>
      </c>
      <c r="J484" s="66" t="s">
        <v>2267</v>
      </c>
      <c r="K484" s="314">
        <v>33.1</v>
      </c>
      <c r="L484" s="25">
        <v>0.08</v>
      </c>
      <c r="M484" s="311">
        <v>430.3</v>
      </c>
      <c r="N484" s="311">
        <v>464.72</v>
      </c>
      <c r="O484" s="311"/>
      <c r="P484" s="194">
        <v>66.2</v>
      </c>
      <c r="Q484" s="194">
        <v>71.5</v>
      </c>
      <c r="R484" s="194">
        <v>264.8</v>
      </c>
      <c r="S484" s="194">
        <v>285.98</v>
      </c>
      <c r="T484" s="194">
        <v>99.3</v>
      </c>
      <c r="U484" s="194">
        <v>107.24</v>
      </c>
    </row>
    <row r="485" spans="1:21" ht="45.6">
      <c r="A485" s="238" t="s">
        <v>1524</v>
      </c>
      <c r="B485" s="95" t="s">
        <v>1525</v>
      </c>
      <c r="C485" s="17" t="s">
        <v>302</v>
      </c>
      <c r="D485" s="292">
        <v>5909990695010</v>
      </c>
      <c r="E485" s="239" t="s">
        <v>1516</v>
      </c>
      <c r="F485" s="56">
        <v>5</v>
      </c>
      <c r="G485" s="240">
        <v>1</v>
      </c>
      <c r="H485" s="143">
        <v>6</v>
      </c>
      <c r="I485" s="338">
        <v>12</v>
      </c>
      <c r="J485" s="66" t="s">
        <v>2267</v>
      </c>
      <c r="K485" s="314">
        <v>43.72</v>
      </c>
      <c r="L485" s="25">
        <v>0.08</v>
      </c>
      <c r="M485" s="311">
        <v>524.64</v>
      </c>
      <c r="N485" s="311">
        <v>566.61</v>
      </c>
      <c r="O485" s="311"/>
      <c r="P485" s="194">
        <v>218.6</v>
      </c>
      <c r="Q485" s="194">
        <v>236.09</v>
      </c>
      <c r="R485" s="194">
        <v>43.72</v>
      </c>
      <c r="S485" s="194">
        <v>47.22</v>
      </c>
      <c r="T485" s="194">
        <v>262.32</v>
      </c>
      <c r="U485" s="194">
        <v>283.31</v>
      </c>
    </row>
    <row r="486" spans="1:21" ht="22.8">
      <c r="A486" s="238" t="s">
        <v>1526</v>
      </c>
      <c r="B486" s="95" t="s">
        <v>1527</v>
      </c>
      <c r="C486" s="17" t="s">
        <v>303</v>
      </c>
      <c r="D486" s="292">
        <v>5909990043910</v>
      </c>
      <c r="E486" s="239" t="s">
        <v>1528</v>
      </c>
      <c r="F486" s="56">
        <v>5</v>
      </c>
      <c r="G486" s="240">
        <v>2</v>
      </c>
      <c r="H486" s="143">
        <v>5</v>
      </c>
      <c r="I486" s="338">
        <v>12</v>
      </c>
      <c r="J486" s="66" t="s">
        <v>2267</v>
      </c>
      <c r="K486" s="314">
        <v>9.7100000000000009</v>
      </c>
      <c r="L486" s="25">
        <v>0.08</v>
      </c>
      <c r="M486" s="311">
        <v>116.52</v>
      </c>
      <c r="N486" s="311">
        <v>125.84</v>
      </c>
      <c r="O486" s="311"/>
      <c r="P486" s="194">
        <v>48.55</v>
      </c>
      <c r="Q486" s="194">
        <v>52.43</v>
      </c>
      <c r="R486" s="194">
        <v>19.420000000000002</v>
      </c>
      <c r="S486" s="194">
        <v>20.97</v>
      </c>
      <c r="T486" s="194">
        <v>48.55</v>
      </c>
      <c r="U486" s="194">
        <v>52.43</v>
      </c>
    </row>
    <row r="487" spans="1:21" ht="34.200000000000003">
      <c r="A487" s="238" t="s">
        <v>1529</v>
      </c>
      <c r="B487" s="95" t="s">
        <v>1530</v>
      </c>
      <c r="C487" s="17" t="s">
        <v>304</v>
      </c>
      <c r="D487" s="292">
        <v>5909990244614</v>
      </c>
      <c r="E487" s="239" t="s">
        <v>1531</v>
      </c>
      <c r="F487" s="56">
        <v>5</v>
      </c>
      <c r="G487" s="240">
        <v>2</v>
      </c>
      <c r="H487" s="143">
        <v>2</v>
      </c>
      <c r="I487" s="338">
        <v>9</v>
      </c>
      <c r="J487" s="66" t="s">
        <v>2267</v>
      </c>
      <c r="K487" s="314">
        <v>22.25</v>
      </c>
      <c r="L487" s="25">
        <v>0.08</v>
      </c>
      <c r="M487" s="311">
        <v>200.25</v>
      </c>
      <c r="N487" s="311">
        <v>216.27</v>
      </c>
      <c r="O487" s="311"/>
      <c r="P487" s="194">
        <v>111.25</v>
      </c>
      <c r="Q487" s="194">
        <v>120.15</v>
      </c>
      <c r="R487" s="194">
        <v>44.5</v>
      </c>
      <c r="S487" s="194">
        <v>48.06</v>
      </c>
      <c r="T487" s="194">
        <v>44.5</v>
      </c>
      <c r="U487" s="194">
        <v>48.06</v>
      </c>
    </row>
    <row r="488" spans="1:21" ht="22.8">
      <c r="A488" s="238" t="s">
        <v>1532</v>
      </c>
      <c r="B488" s="95" t="s">
        <v>1533</v>
      </c>
      <c r="C488" s="17" t="s">
        <v>305</v>
      </c>
      <c r="D488" s="292">
        <v>5909990074051</v>
      </c>
      <c r="E488" s="239" t="s">
        <v>1478</v>
      </c>
      <c r="F488" s="56">
        <v>10</v>
      </c>
      <c r="G488" s="240">
        <v>25</v>
      </c>
      <c r="H488" s="143">
        <v>3</v>
      </c>
      <c r="I488" s="338">
        <v>38</v>
      </c>
      <c r="J488" s="66" t="s">
        <v>2267</v>
      </c>
      <c r="K488" s="314">
        <v>4.8899999999999997</v>
      </c>
      <c r="L488" s="25">
        <v>0.08</v>
      </c>
      <c r="M488" s="311">
        <v>185.82</v>
      </c>
      <c r="N488" s="311">
        <v>200.69</v>
      </c>
      <c r="O488" s="311"/>
      <c r="P488" s="194">
        <v>48.9</v>
      </c>
      <c r="Q488" s="194">
        <v>52.81</v>
      </c>
      <c r="R488" s="194">
        <v>122.25</v>
      </c>
      <c r="S488" s="194">
        <v>132.03</v>
      </c>
      <c r="T488" s="194">
        <v>14.67</v>
      </c>
      <c r="U488" s="194">
        <v>15.84</v>
      </c>
    </row>
    <row r="489" spans="1:21" ht="22.8">
      <c r="A489" s="238" t="s">
        <v>1534</v>
      </c>
      <c r="B489" s="95" t="s">
        <v>1535</v>
      </c>
      <c r="C489" s="17" t="s">
        <v>306</v>
      </c>
      <c r="D489" s="292">
        <v>5909990074099</v>
      </c>
      <c r="E489" s="239" t="s">
        <v>1536</v>
      </c>
      <c r="F489" s="56">
        <v>3</v>
      </c>
      <c r="G489" s="240">
        <v>8</v>
      </c>
      <c r="H489" s="143">
        <v>3</v>
      </c>
      <c r="I489" s="338">
        <v>14</v>
      </c>
      <c r="J489" s="66" t="s">
        <v>2267</v>
      </c>
      <c r="K489" s="314">
        <v>6.64</v>
      </c>
      <c r="L489" s="25">
        <v>0.08</v>
      </c>
      <c r="M489" s="311">
        <v>92.96</v>
      </c>
      <c r="N489" s="311">
        <v>100.4</v>
      </c>
      <c r="O489" s="311"/>
      <c r="P489" s="194">
        <v>19.920000000000002</v>
      </c>
      <c r="Q489" s="194">
        <v>21.51</v>
      </c>
      <c r="R489" s="194">
        <v>53.12</v>
      </c>
      <c r="S489" s="194">
        <v>57.37</v>
      </c>
      <c r="T489" s="194">
        <v>19.920000000000002</v>
      </c>
      <c r="U489" s="194">
        <v>21.51</v>
      </c>
    </row>
    <row r="490" spans="1:21" ht="34.200000000000003">
      <c r="A490" s="238" t="s">
        <v>1537</v>
      </c>
      <c r="B490" s="95" t="s">
        <v>1538</v>
      </c>
      <c r="C490" s="17" t="s">
        <v>307</v>
      </c>
      <c r="D490" s="292">
        <v>5909990569441</v>
      </c>
      <c r="E490" s="239" t="s">
        <v>1418</v>
      </c>
      <c r="F490" s="56">
        <v>5</v>
      </c>
      <c r="G490" s="240">
        <v>40</v>
      </c>
      <c r="H490" s="143">
        <v>0</v>
      </c>
      <c r="I490" s="338">
        <v>45</v>
      </c>
      <c r="J490" s="66" t="s">
        <v>2267</v>
      </c>
      <c r="K490" s="314">
        <v>7.48</v>
      </c>
      <c r="L490" s="25">
        <v>0.08</v>
      </c>
      <c r="M490" s="311">
        <v>336.6</v>
      </c>
      <c r="N490" s="311">
        <v>363.53</v>
      </c>
      <c r="O490" s="311"/>
      <c r="P490" s="194">
        <v>37.4</v>
      </c>
      <c r="Q490" s="194">
        <v>40.39</v>
      </c>
      <c r="R490" s="194">
        <v>299.2</v>
      </c>
      <c r="S490" s="194">
        <v>323.14</v>
      </c>
      <c r="T490" s="194">
        <v>0</v>
      </c>
      <c r="U490" s="194">
        <v>0</v>
      </c>
    </row>
    <row r="491" spans="1:21" ht="22.8">
      <c r="A491" s="238" t="s">
        <v>1539</v>
      </c>
      <c r="B491" s="95" t="s">
        <v>1540</v>
      </c>
      <c r="C491" s="17" t="s">
        <v>308</v>
      </c>
      <c r="D491" s="292">
        <v>5909990091911</v>
      </c>
      <c r="E491" s="239" t="s">
        <v>1541</v>
      </c>
      <c r="F491" s="56">
        <v>85</v>
      </c>
      <c r="G491" s="240">
        <v>1</v>
      </c>
      <c r="H491" s="143">
        <v>80</v>
      </c>
      <c r="I491" s="338">
        <v>166</v>
      </c>
      <c r="J491" s="66" t="s">
        <v>2267</v>
      </c>
      <c r="K491" s="314">
        <v>4.72</v>
      </c>
      <c r="L491" s="25">
        <v>0.08</v>
      </c>
      <c r="M491" s="311">
        <v>783.52</v>
      </c>
      <c r="N491" s="311">
        <v>846.2</v>
      </c>
      <c r="O491" s="311"/>
      <c r="P491" s="194">
        <v>401.2</v>
      </c>
      <c r="Q491" s="194">
        <v>433.3</v>
      </c>
      <c r="R491" s="194">
        <v>4.72</v>
      </c>
      <c r="S491" s="194">
        <v>5.0999999999999996</v>
      </c>
      <c r="T491" s="194">
        <v>377.6</v>
      </c>
      <c r="U491" s="194">
        <v>407.81</v>
      </c>
    </row>
    <row r="492" spans="1:21" ht="45.6">
      <c r="A492" s="238" t="s">
        <v>1542</v>
      </c>
      <c r="B492" s="95" t="s">
        <v>1543</v>
      </c>
      <c r="C492" s="17" t="s">
        <v>309</v>
      </c>
      <c r="D492" s="292">
        <v>5909990091812</v>
      </c>
      <c r="E492" s="239" t="s">
        <v>1544</v>
      </c>
      <c r="F492" s="56">
        <v>1</v>
      </c>
      <c r="G492" s="240">
        <v>5</v>
      </c>
      <c r="H492" s="143">
        <v>2</v>
      </c>
      <c r="I492" s="338">
        <v>8</v>
      </c>
      <c r="J492" s="66" t="s">
        <v>2267</v>
      </c>
      <c r="K492" s="314">
        <v>45.57</v>
      </c>
      <c r="L492" s="25">
        <v>0.08</v>
      </c>
      <c r="M492" s="311">
        <v>364.56</v>
      </c>
      <c r="N492" s="311">
        <v>393.72</v>
      </c>
      <c r="O492" s="311"/>
      <c r="P492" s="194">
        <v>45.57</v>
      </c>
      <c r="Q492" s="194">
        <v>49.22</v>
      </c>
      <c r="R492" s="194">
        <v>227.85</v>
      </c>
      <c r="S492" s="194">
        <v>246.08</v>
      </c>
      <c r="T492" s="194">
        <v>91.14</v>
      </c>
      <c r="U492" s="194">
        <v>98.43</v>
      </c>
    </row>
    <row r="493" spans="1:21" ht="22.8">
      <c r="A493" s="238" t="s">
        <v>1545</v>
      </c>
      <c r="B493" s="95" t="s">
        <v>1546</v>
      </c>
      <c r="C493" s="17" t="s">
        <v>310</v>
      </c>
      <c r="D493" s="292">
        <v>5909990282814</v>
      </c>
      <c r="E493" s="239" t="s">
        <v>1547</v>
      </c>
      <c r="F493" s="56">
        <v>1</v>
      </c>
      <c r="G493" s="240">
        <v>1</v>
      </c>
      <c r="H493" s="143">
        <v>1</v>
      </c>
      <c r="I493" s="338">
        <v>3</v>
      </c>
      <c r="J493" s="66" t="s">
        <v>2267</v>
      </c>
      <c r="K493" s="314">
        <v>12.75</v>
      </c>
      <c r="L493" s="25">
        <v>0.08</v>
      </c>
      <c r="M493" s="311">
        <v>38.25</v>
      </c>
      <c r="N493" s="311">
        <v>41.31</v>
      </c>
      <c r="O493" s="311"/>
      <c r="P493" s="194">
        <v>12.75</v>
      </c>
      <c r="Q493" s="194">
        <v>13.77</v>
      </c>
      <c r="R493" s="194">
        <v>12.75</v>
      </c>
      <c r="S493" s="194">
        <v>13.77</v>
      </c>
      <c r="T493" s="194">
        <v>12.75</v>
      </c>
      <c r="U493" s="194">
        <v>13.77</v>
      </c>
    </row>
    <row r="494" spans="1:21" ht="34.200000000000003">
      <c r="A494" s="238" t="s">
        <v>1548</v>
      </c>
      <c r="B494" s="95" t="s">
        <v>1549</v>
      </c>
      <c r="C494" s="17" t="s">
        <v>311</v>
      </c>
      <c r="D494" s="292">
        <v>5909990244010</v>
      </c>
      <c r="E494" s="239" t="s">
        <v>1550</v>
      </c>
      <c r="F494" s="56">
        <v>5</v>
      </c>
      <c r="G494" s="240">
        <v>10</v>
      </c>
      <c r="H494" s="143">
        <v>5</v>
      </c>
      <c r="I494" s="338">
        <v>20</v>
      </c>
      <c r="J494" s="66" t="s">
        <v>2267</v>
      </c>
      <c r="K494" s="314">
        <v>7.43</v>
      </c>
      <c r="L494" s="25">
        <v>0.08</v>
      </c>
      <c r="M494" s="311">
        <v>148.6</v>
      </c>
      <c r="N494" s="311">
        <v>160.49</v>
      </c>
      <c r="O494" s="311"/>
      <c r="P494" s="194">
        <v>37.15</v>
      </c>
      <c r="Q494" s="194">
        <v>40.119999999999997</v>
      </c>
      <c r="R494" s="194">
        <v>74.3</v>
      </c>
      <c r="S494" s="194">
        <v>80.239999999999995</v>
      </c>
      <c r="T494" s="194">
        <v>37.15</v>
      </c>
      <c r="U494" s="194">
        <v>40.119999999999997</v>
      </c>
    </row>
    <row r="495" spans="1:21" ht="22.8">
      <c r="A495" s="238" t="s">
        <v>1551</v>
      </c>
      <c r="B495" s="95" t="s">
        <v>1552</v>
      </c>
      <c r="C495" s="17" t="s">
        <v>312</v>
      </c>
      <c r="D495" s="292">
        <v>5909990620067</v>
      </c>
      <c r="E495" s="239" t="s">
        <v>1553</v>
      </c>
      <c r="F495" s="56">
        <v>6</v>
      </c>
      <c r="G495" s="240">
        <v>0</v>
      </c>
      <c r="H495" s="143">
        <v>0</v>
      </c>
      <c r="I495" s="338">
        <v>6</v>
      </c>
      <c r="J495" s="66" t="s">
        <v>2267</v>
      </c>
      <c r="K495" s="314">
        <v>17.91</v>
      </c>
      <c r="L495" s="25">
        <v>0.08</v>
      </c>
      <c r="M495" s="311">
        <v>107.46</v>
      </c>
      <c r="N495" s="311">
        <v>116.06</v>
      </c>
      <c r="O495" s="311"/>
      <c r="P495" s="194">
        <v>107.46</v>
      </c>
      <c r="Q495" s="194">
        <v>116.06</v>
      </c>
      <c r="R495" s="194">
        <v>0</v>
      </c>
      <c r="S495" s="194">
        <v>0</v>
      </c>
      <c r="T495" s="194">
        <v>0</v>
      </c>
      <c r="U495" s="194">
        <v>0</v>
      </c>
    </row>
    <row r="496" spans="1:21" ht="34.200000000000003">
      <c r="A496" s="238" t="s">
        <v>1554</v>
      </c>
      <c r="B496" s="95" t="s">
        <v>1555</v>
      </c>
      <c r="C496" s="17" t="s">
        <v>313</v>
      </c>
      <c r="D496" s="292">
        <v>5909990161010</v>
      </c>
      <c r="E496" s="239" t="s">
        <v>1556</v>
      </c>
      <c r="F496" s="333">
        <v>1</v>
      </c>
      <c r="G496" s="334">
        <v>2</v>
      </c>
      <c r="H496" s="324">
        <v>1</v>
      </c>
      <c r="I496" s="339">
        <v>4</v>
      </c>
      <c r="J496" s="322" t="s">
        <v>2263</v>
      </c>
      <c r="K496" s="314">
        <v>8.61</v>
      </c>
      <c r="L496" s="25">
        <v>0.08</v>
      </c>
      <c r="M496" s="311">
        <v>34.44</v>
      </c>
      <c r="N496" s="311">
        <v>37.200000000000003</v>
      </c>
      <c r="O496" s="311"/>
      <c r="P496" s="194">
        <v>8.61</v>
      </c>
      <c r="Q496" s="194">
        <v>9.3000000000000007</v>
      </c>
      <c r="R496" s="194">
        <v>17.22</v>
      </c>
      <c r="S496" s="194">
        <v>18.600000000000001</v>
      </c>
      <c r="T496" s="194">
        <v>8.61</v>
      </c>
      <c r="U496" s="194">
        <v>9.3000000000000007</v>
      </c>
    </row>
    <row r="497" spans="1:21" ht="34.200000000000003">
      <c r="A497" s="238" t="s">
        <v>1557</v>
      </c>
      <c r="B497" s="95" t="s">
        <v>1558</v>
      </c>
      <c r="C497" s="17" t="s">
        <v>314</v>
      </c>
      <c r="D497" s="292">
        <v>5909990165728</v>
      </c>
      <c r="E497" s="239" t="s">
        <v>1559</v>
      </c>
      <c r="F497" s="56">
        <v>3</v>
      </c>
      <c r="G497" s="240">
        <v>8</v>
      </c>
      <c r="H497" s="143">
        <v>2</v>
      </c>
      <c r="I497" s="338">
        <v>13</v>
      </c>
      <c r="J497" s="66" t="s">
        <v>2267</v>
      </c>
      <c r="K497" s="314">
        <v>17.920000000000002</v>
      </c>
      <c r="L497" s="25">
        <v>0.08</v>
      </c>
      <c r="M497" s="311">
        <v>232.96</v>
      </c>
      <c r="N497" s="311">
        <v>251.6</v>
      </c>
      <c r="O497" s="311"/>
      <c r="P497" s="194">
        <v>53.76</v>
      </c>
      <c r="Q497" s="194">
        <v>58.06</v>
      </c>
      <c r="R497" s="194">
        <v>143.36000000000001</v>
      </c>
      <c r="S497" s="194">
        <v>154.83000000000001</v>
      </c>
      <c r="T497" s="194">
        <v>35.840000000000003</v>
      </c>
      <c r="U497" s="194">
        <v>38.71</v>
      </c>
    </row>
    <row r="498" spans="1:21" ht="22.8">
      <c r="A498" s="238" t="s">
        <v>1560</v>
      </c>
      <c r="B498" s="95" t="s">
        <v>1561</v>
      </c>
      <c r="C498" s="17" t="s">
        <v>315</v>
      </c>
      <c r="D498" s="292">
        <v>5909990221516</v>
      </c>
      <c r="E498" s="239" t="s">
        <v>1562</v>
      </c>
      <c r="F498" s="56">
        <v>2</v>
      </c>
      <c r="G498" s="240">
        <v>2</v>
      </c>
      <c r="H498" s="143">
        <v>2</v>
      </c>
      <c r="I498" s="338">
        <v>6</v>
      </c>
      <c r="J498" s="66" t="s">
        <v>2267</v>
      </c>
      <c r="K498" s="314">
        <v>2.1800000000000002</v>
      </c>
      <c r="L498" s="25">
        <v>0.08</v>
      </c>
      <c r="M498" s="311">
        <v>13.08</v>
      </c>
      <c r="N498" s="311">
        <v>14.13</v>
      </c>
      <c r="O498" s="311"/>
      <c r="P498" s="194">
        <v>4.3600000000000003</v>
      </c>
      <c r="Q498" s="194">
        <v>4.71</v>
      </c>
      <c r="R498" s="194">
        <v>4.3600000000000003</v>
      </c>
      <c r="S498" s="194">
        <v>4.71</v>
      </c>
      <c r="T498" s="194">
        <v>4.3600000000000003</v>
      </c>
      <c r="U498" s="194">
        <v>4.71</v>
      </c>
    </row>
    <row r="499" spans="1:21" ht="34.200000000000003">
      <c r="A499" s="238" t="s">
        <v>1563</v>
      </c>
      <c r="B499" s="95" t="s">
        <v>1564</v>
      </c>
      <c r="C499" s="17" t="s">
        <v>316</v>
      </c>
      <c r="D499" s="292">
        <v>5909990320813</v>
      </c>
      <c r="E499" s="239" t="s">
        <v>1565</v>
      </c>
      <c r="F499" s="56">
        <v>3</v>
      </c>
      <c r="G499" s="240">
        <v>2</v>
      </c>
      <c r="H499" s="143">
        <v>2</v>
      </c>
      <c r="I499" s="338">
        <v>7</v>
      </c>
      <c r="J499" s="66" t="s">
        <v>2267</v>
      </c>
      <c r="K499" s="314">
        <v>26.46</v>
      </c>
      <c r="L499" s="25">
        <v>0.08</v>
      </c>
      <c r="M499" s="311">
        <v>185.22</v>
      </c>
      <c r="N499" s="311">
        <v>200.04</v>
      </c>
      <c r="O499" s="311"/>
      <c r="P499" s="194">
        <v>79.38</v>
      </c>
      <c r="Q499" s="194">
        <v>85.73</v>
      </c>
      <c r="R499" s="194">
        <v>52.92</v>
      </c>
      <c r="S499" s="194">
        <v>57.15</v>
      </c>
      <c r="T499" s="194">
        <v>52.92</v>
      </c>
      <c r="U499" s="194">
        <v>57.15</v>
      </c>
    </row>
    <row r="500" spans="1:21" ht="45.6">
      <c r="A500" s="238" t="s">
        <v>1566</v>
      </c>
      <c r="B500" s="95" t="s">
        <v>1567</v>
      </c>
      <c r="C500" s="17" t="s">
        <v>317</v>
      </c>
      <c r="D500" s="292">
        <v>5909990111718</v>
      </c>
      <c r="E500" s="239" t="s">
        <v>1568</v>
      </c>
      <c r="F500" s="56">
        <v>5</v>
      </c>
      <c r="G500" s="240">
        <v>3</v>
      </c>
      <c r="H500" s="143">
        <v>10</v>
      </c>
      <c r="I500" s="338">
        <v>18</v>
      </c>
      <c r="J500" s="66" t="s">
        <v>2267</v>
      </c>
      <c r="K500" s="314">
        <v>64.87</v>
      </c>
      <c r="L500" s="25">
        <v>0.08</v>
      </c>
      <c r="M500" s="311">
        <v>1167.6600000000001</v>
      </c>
      <c r="N500" s="311">
        <v>1261.07</v>
      </c>
      <c r="O500" s="311"/>
      <c r="P500" s="194">
        <v>324.35000000000002</v>
      </c>
      <c r="Q500" s="194">
        <v>350.3</v>
      </c>
      <c r="R500" s="194">
        <v>194.61</v>
      </c>
      <c r="S500" s="194">
        <v>210.18</v>
      </c>
      <c r="T500" s="194">
        <v>648.70000000000005</v>
      </c>
      <c r="U500" s="194">
        <v>700.6</v>
      </c>
    </row>
    <row r="501" spans="1:21" ht="22.8">
      <c r="A501" s="238" t="s">
        <v>1569</v>
      </c>
      <c r="B501" s="95" t="s">
        <v>1570</v>
      </c>
      <c r="C501" s="17" t="s">
        <v>318</v>
      </c>
      <c r="D501" s="292">
        <v>5909991149710</v>
      </c>
      <c r="E501" s="239" t="s">
        <v>1571</v>
      </c>
      <c r="F501" s="56">
        <v>10</v>
      </c>
      <c r="G501" s="240">
        <v>15</v>
      </c>
      <c r="H501" s="143">
        <v>2</v>
      </c>
      <c r="I501" s="338">
        <v>27</v>
      </c>
      <c r="J501" s="66" t="s">
        <v>2267</v>
      </c>
      <c r="K501" s="314">
        <v>16.760000000000002</v>
      </c>
      <c r="L501" s="25">
        <v>0.08</v>
      </c>
      <c r="M501" s="311">
        <v>452.52</v>
      </c>
      <c r="N501" s="311">
        <v>488.72</v>
      </c>
      <c r="O501" s="311"/>
      <c r="P501" s="194">
        <v>167.6</v>
      </c>
      <c r="Q501" s="194">
        <v>181.01</v>
      </c>
      <c r="R501" s="194">
        <v>251.4</v>
      </c>
      <c r="S501" s="194">
        <v>271.51</v>
      </c>
      <c r="T501" s="194">
        <v>33.520000000000003</v>
      </c>
      <c r="U501" s="194">
        <v>36.200000000000003</v>
      </c>
    </row>
    <row r="502" spans="1:21" ht="22.8">
      <c r="A502" s="238" t="s">
        <v>1572</v>
      </c>
      <c r="B502" s="95" t="s">
        <v>1573</v>
      </c>
      <c r="C502" s="17" t="s">
        <v>319</v>
      </c>
      <c r="D502" s="292">
        <v>5909991149611</v>
      </c>
      <c r="E502" s="239" t="s">
        <v>1574</v>
      </c>
      <c r="F502" s="141">
        <v>10</v>
      </c>
      <c r="G502" s="240">
        <v>1</v>
      </c>
      <c r="H502" s="143">
        <v>2</v>
      </c>
      <c r="I502" s="338">
        <v>13</v>
      </c>
      <c r="J502" s="66" t="s">
        <v>2267</v>
      </c>
      <c r="K502" s="314">
        <v>9.93</v>
      </c>
      <c r="L502" s="25">
        <v>0.08</v>
      </c>
      <c r="M502" s="311">
        <v>129.09</v>
      </c>
      <c r="N502" s="311">
        <v>139.41999999999999</v>
      </c>
      <c r="O502" s="311"/>
      <c r="P502" s="194">
        <v>99.3</v>
      </c>
      <c r="Q502" s="194">
        <v>107.24</v>
      </c>
      <c r="R502" s="194">
        <v>9.93</v>
      </c>
      <c r="S502" s="194">
        <v>10.72</v>
      </c>
      <c r="T502" s="194">
        <v>19.86</v>
      </c>
      <c r="U502" s="194">
        <v>21.45</v>
      </c>
    </row>
    <row r="503" spans="1:21" ht="22.8">
      <c r="A503" s="238" t="s">
        <v>1575</v>
      </c>
      <c r="B503" s="95" t="s">
        <v>1576</v>
      </c>
      <c r="C503" s="17" t="s">
        <v>320</v>
      </c>
      <c r="D503" s="292">
        <v>5909991296438</v>
      </c>
      <c r="E503" s="239" t="s">
        <v>1577</v>
      </c>
      <c r="F503" s="322">
        <v>40</v>
      </c>
      <c r="G503" s="334">
        <v>30</v>
      </c>
      <c r="H503" s="324">
        <v>120</v>
      </c>
      <c r="I503" s="339">
        <v>190</v>
      </c>
      <c r="J503" s="322" t="s">
        <v>2263</v>
      </c>
      <c r="K503" s="314">
        <v>6.48</v>
      </c>
      <c r="L503" s="25">
        <v>0.08</v>
      </c>
      <c r="M503" s="311">
        <v>1231.2</v>
      </c>
      <c r="N503" s="311">
        <v>1329.7</v>
      </c>
      <c r="O503" s="311"/>
      <c r="P503" s="194">
        <v>259.2</v>
      </c>
      <c r="Q503" s="194">
        <v>279.94</v>
      </c>
      <c r="R503" s="194">
        <v>194.4</v>
      </c>
      <c r="S503" s="194">
        <v>209.95</v>
      </c>
      <c r="T503" s="194">
        <v>777.6</v>
      </c>
      <c r="U503" s="194">
        <v>839.81</v>
      </c>
    </row>
    <row r="504" spans="1:21" ht="22.8">
      <c r="A504" s="238" t="s">
        <v>1578</v>
      </c>
      <c r="B504" s="95" t="s">
        <v>1579</v>
      </c>
      <c r="C504" s="17" t="s">
        <v>321</v>
      </c>
      <c r="D504" s="292">
        <v>5909991236052</v>
      </c>
      <c r="E504" s="96" t="s">
        <v>1559</v>
      </c>
      <c r="F504" s="56">
        <v>40</v>
      </c>
      <c r="G504" s="240">
        <v>30</v>
      </c>
      <c r="H504" s="143">
        <v>0</v>
      </c>
      <c r="I504" s="338">
        <v>70</v>
      </c>
      <c r="J504" s="66" t="s">
        <v>2267</v>
      </c>
      <c r="K504" s="314">
        <v>7.49</v>
      </c>
      <c r="L504" s="25">
        <v>0.08</v>
      </c>
      <c r="M504" s="311">
        <v>524.29999999999995</v>
      </c>
      <c r="N504" s="311">
        <v>566.24</v>
      </c>
      <c r="O504" s="311"/>
      <c r="P504" s="194">
        <v>299.60000000000002</v>
      </c>
      <c r="Q504" s="194">
        <v>323.57</v>
      </c>
      <c r="R504" s="194">
        <v>224.7</v>
      </c>
      <c r="S504" s="194">
        <v>242.68</v>
      </c>
      <c r="T504" s="194">
        <v>0</v>
      </c>
      <c r="U504" s="194">
        <v>0</v>
      </c>
    </row>
    <row r="505" spans="1:21" ht="22.8">
      <c r="A505" s="238" t="s">
        <v>1580</v>
      </c>
      <c r="B505" s="95" t="s">
        <v>1581</v>
      </c>
      <c r="C505" s="17" t="s">
        <v>322</v>
      </c>
      <c r="D505" s="292">
        <v>5909990015054</v>
      </c>
      <c r="E505" s="239" t="s">
        <v>1582</v>
      </c>
      <c r="F505" s="56">
        <v>3</v>
      </c>
      <c r="G505" s="240">
        <v>2</v>
      </c>
      <c r="H505" s="143">
        <v>3</v>
      </c>
      <c r="I505" s="338">
        <v>8</v>
      </c>
      <c r="J505" s="66" t="s">
        <v>2267</v>
      </c>
      <c r="K505" s="314">
        <v>5.52</v>
      </c>
      <c r="L505" s="25">
        <v>0.08</v>
      </c>
      <c r="M505" s="311">
        <v>44.16</v>
      </c>
      <c r="N505" s="311">
        <v>47.69</v>
      </c>
      <c r="O505" s="311"/>
      <c r="P505" s="194">
        <v>16.559999999999999</v>
      </c>
      <c r="Q505" s="194">
        <v>17.88</v>
      </c>
      <c r="R505" s="194">
        <v>11.04</v>
      </c>
      <c r="S505" s="194">
        <v>11.92</v>
      </c>
      <c r="T505" s="194">
        <v>16.559999999999999</v>
      </c>
      <c r="U505" s="194">
        <v>17.88</v>
      </c>
    </row>
    <row r="506" spans="1:21" ht="22.8">
      <c r="A506" s="238" t="s">
        <v>1583</v>
      </c>
      <c r="B506" s="95" t="s">
        <v>1584</v>
      </c>
      <c r="C506" s="17" t="s">
        <v>323</v>
      </c>
      <c r="D506" s="292">
        <v>5909990014958</v>
      </c>
      <c r="E506" s="239" t="s">
        <v>1582</v>
      </c>
      <c r="F506" s="56">
        <v>3</v>
      </c>
      <c r="G506" s="240">
        <v>2</v>
      </c>
      <c r="H506" s="143">
        <v>3</v>
      </c>
      <c r="I506" s="338">
        <v>8</v>
      </c>
      <c r="J506" s="66" t="s">
        <v>2267</v>
      </c>
      <c r="K506" s="314">
        <v>4.2</v>
      </c>
      <c r="L506" s="25">
        <v>0.08</v>
      </c>
      <c r="M506" s="311">
        <v>33.6</v>
      </c>
      <c r="N506" s="311">
        <v>36.29</v>
      </c>
      <c r="O506" s="311"/>
      <c r="P506" s="194">
        <v>12.6</v>
      </c>
      <c r="Q506" s="194">
        <v>13.61</v>
      </c>
      <c r="R506" s="194">
        <v>8.4</v>
      </c>
      <c r="S506" s="194">
        <v>9.07</v>
      </c>
      <c r="T506" s="194">
        <v>12.6</v>
      </c>
      <c r="U506" s="194">
        <v>13.61</v>
      </c>
    </row>
    <row r="507" spans="1:21" ht="34.200000000000003">
      <c r="A507" s="238" t="s">
        <v>1585</v>
      </c>
      <c r="B507" s="95" t="s">
        <v>1586</v>
      </c>
      <c r="C507" s="17" t="s">
        <v>324</v>
      </c>
      <c r="D507" s="292">
        <v>5909990872312</v>
      </c>
      <c r="E507" s="239" t="s">
        <v>1505</v>
      </c>
      <c r="F507" s="56">
        <v>2</v>
      </c>
      <c r="G507" s="240">
        <v>1</v>
      </c>
      <c r="H507" s="143">
        <v>0</v>
      </c>
      <c r="I507" s="338">
        <v>3</v>
      </c>
      <c r="J507" s="66" t="s">
        <v>2267</v>
      </c>
      <c r="K507" s="314">
        <v>51.12</v>
      </c>
      <c r="L507" s="25">
        <v>0.08</v>
      </c>
      <c r="M507" s="311">
        <v>153.36000000000001</v>
      </c>
      <c r="N507" s="311">
        <v>165.63</v>
      </c>
      <c r="O507" s="311"/>
      <c r="P507" s="194">
        <v>102.24</v>
      </c>
      <c r="Q507" s="194">
        <v>110.42</v>
      </c>
      <c r="R507" s="194">
        <v>51.12</v>
      </c>
      <c r="S507" s="194">
        <v>55.21</v>
      </c>
      <c r="T507" s="194">
        <v>0</v>
      </c>
      <c r="U507" s="194">
        <v>0</v>
      </c>
    </row>
    <row r="508" spans="1:21" ht="22.8">
      <c r="A508" s="238" t="s">
        <v>1587</v>
      </c>
      <c r="B508" s="95" t="s">
        <v>1588</v>
      </c>
      <c r="C508" s="17" t="s">
        <v>325</v>
      </c>
      <c r="D508" s="292">
        <v>5909990971473</v>
      </c>
      <c r="E508" s="239" t="s">
        <v>1589</v>
      </c>
      <c r="F508" s="56">
        <v>10</v>
      </c>
      <c r="G508" s="240">
        <v>1</v>
      </c>
      <c r="H508" s="143">
        <v>2</v>
      </c>
      <c r="I508" s="338">
        <v>13</v>
      </c>
      <c r="J508" s="66" t="s">
        <v>2267</v>
      </c>
      <c r="K508" s="314">
        <v>35.020000000000003</v>
      </c>
      <c r="L508" s="25">
        <v>0.08</v>
      </c>
      <c r="M508" s="311">
        <v>455.26</v>
      </c>
      <c r="N508" s="311">
        <v>491.68</v>
      </c>
      <c r="O508" s="311"/>
      <c r="P508" s="194">
        <v>350.2</v>
      </c>
      <c r="Q508" s="194">
        <v>378.22</v>
      </c>
      <c r="R508" s="194">
        <v>35.020000000000003</v>
      </c>
      <c r="S508" s="194">
        <v>37.82</v>
      </c>
      <c r="T508" s="194">
        <v>70.040000000000006</v>
      </c>
      <c r="U508" s="194">
        <v>75.64</v>
      </c>
    </row>
    <row r="509" spans="1:21" ht="22.8">
      <c r="A509" s="238" t="s">
        <v>1590</v>
      </c>
      <c r="B509" s="95" t="s">
        <v>1591</v>
      </c>
      <c r="C509" s="17" t="s">
        <v>326</v>
      </c>
      <c r="D509" s="292">
        <v>5909990971558</v>
      </c>
      <c r="E509" s="239" t="s">
        <v>1592</v>
      </c>
      <c r="F509" s="56">
        <v>10</v>
      </c>
      <c r="G509" s="240">
        <v>5</v>
      </c>
      <c r="H509" s="143">
        <v>2</v>
      </c>
      <c r="I509" s="338">
        <v>17</v>
      </c>
      <c r="J509" s="66" t="s">
        <v>2267</v>
      </c>
      <c r="K509" s="314">
        <v>45.55</v>
      </c>
      <c r="L509" s="25">
        <v>0.08</v>
      </c>
      <c r="M509" s="311">
        <v>774.35</v>
      </c>
      <c r="N509" s="311">
        <v>836.3</v>
      </c>
      <c r="O509" s="311"/>
      <c r="P509" s="194">
        <v>455.5</v>
      </c>
      <c r="Q509" s="194">
        <v>491.94</v>
      </c>
      <c r="R509" s="194">
        <v>227.75</v>
      </c>
      <c r="S509" s="194">
        <v>245.97</v>
      </c>
      <c r="T509" s="194">
        <v>91.1</v>
      </c>
      <c r="U509" s="194">
        <v>98.39</v>
      </c>
    </row>
    <row r="510" spans="1:21" ht="22.8">
      <c r="A510" s="238" t="s">
        <v>1593</v>
      </c>
      <c r="B510" s="95" t="s">
        <v>1594</v>
      </c>
      <c r="C510" s="17" t="s">
        <v>327</v>
      </c>
      <c r="D510" s="292">
        <v>5909990014828</v>
      </c>
      <c r="E510" s="239" t="s">
        <v>1595</v>
      </c>
      <c r="F510" s="56">
        <v>4</v>
      </c>
      <c r="G510" s="240">
        <v>0</v>
      </c>
      <c r="H510" s="143">
        <v>10</v>
      </c>
      <c r="I510" s="338">
        <v>14</v>
      </c>
      <c r="J510" s="66" t="s">
        <v>2267</v>
      </c>
      <c r="K510" s="314">
        <v>13.53</v>
      </c>
      <c r="L510" s="25">
        <v>0.08</v>
      </c>
      <c r="M510" s="311">
        <v>189.42</v>
      </c>
      <c r="N510" s="311">
        <v>204.57</v>
      </c>
      <c r="O510" s="311"/>
      <c r="P510" s="194">
        <v>54.12</v>
      </c>
      <c r="Q510" s="194">
        <v>58.45</v>
      </c>
      <c r="R510" s="194">
        <v>0</v>
      </c>
      <c r="S510" s="194">
        <v>0</v>
      </c>
      <c r="T510" s="194">
        <v>135.30000000000001</v>
      </c>
      <c r="U510" s="194">
        <v>146.12</v>
      </c>
    </row>
    <row r="511" spans="1:21" ht="34.200000000000003">
      <c r="A511" s="238" t="s">
        <v>1596</v>
      </c>
      <c r="B511" s="95" t="s">
        <v>1597</v>
      </c>
      <c r="C511" s="17" t="s">
        <v>328</v>
      </c>
      <c r="D511" s="292">
        <v>5909990045129</v>
      </c>
      <c r="E511" s="239" t="s">
        <v>1598</v>
      </c>
      <c r="F511" s="56">
        <v>80</v>
      </c>
      <c r="G511" s="240">
        <v>25</v>
      </c>
      <c r="H511" s="143">
        <v>40</v>
      </c>
      <c r="I511" s="338">
        <v>145</v>
      </c>
      <c r="J511" s="66" t="s">
        <v>2267</v>
      </c>
      <c r="K511" s="314">
        <v>59.24</v>
      </c>
      <c r="L511" s="25">
        <v>0.08</v>
      </c>
      <c r="M511" s="311">
        <v>8589.7999999999993</v>
      </c>
      <c r="N511" s="311">
        <v>9276.98</v>
      </c>
      <c r="O511" s="311"/>
      <c r="P511" s="194">
        <v>4739.2</v>
      </c>
      <c r="Q511" s="194">
        <v>5118.34</v>
      </c>
      <c r="R511" s="194">
        <v>1481</v>
      </c>
      <c r="S511" s="194">
        <v>1599.48</v>
      </c>
      <c r="T511" s="194">
        <v>2369.6</v>
      </c>
      <c r="U511" s="194">
        <v>2559.17</v>
      </c>
    </row>
    <row r="512" spans="1:21" ht="34.200000000000003">
      <c r="A512" s="238" t="s">
        <v>1599</v>
      </c>
      <c r="B512" s="95" t="s">
        <v>1600</v>
      </c>
      <c r="C512" s="17" t="s">
        <v>329</v>
      </c>
      <c r="D512" s="292">
        <v>5909990135028</v>
      </c>
      <c r="E512" s="239" t="s">
        <v>1601</v>
      </c>
      <c r="F512" s="56">
        <v>60</v>
      </c>
      <c r="G512" s="240">
        <v>60</v>
      </c>
      <c r="H512" s="143">
        <v>30</v>
      </c>
      <c r="I512" s="338">
        <v>150</v>
      </c>
      <c r="J512" s="66" t="s">
        <v>2267</v>
      </c>
      <c r="K512" s="314">
        <v>4.46</v>
      </c>
      <c r="L512" s="25">
        <v>0.08</v>
      </c>
      <c r="M512" s="311">
        <v>669</v>
      </c>
      <c r="N512" s="311">
        <v>722.52</v>
      </c>
      <c r="O512" s="311"/>
      <c r="P512" s="194">
        <v>267.60000000000002</v>
      </c>
      <c r="Q512" s="194">
        <v>289.01</v>
      </c>
      <c r="R512" s="194">
        <v>267.60000000000002</v>
      </c>
      <c r="S512" s="194">
        <v>289.01</v>
      </c>
      <c r="T512" s="194">
        <v>133.80000000000001</v>
      </c>
      <c r="U512" s="194">
        <v>144.5</v>
      </c>
    </row>
    <row r="513" spans="1:21" ht="34.200000000000003">
      <c r="A513" s="238" t="s">
        <v>1602</v>
      </c>
      <c r="B513" s="95" t="s">
        <v>1603</v>
      </c>
      <c r="C513" s="17" t="s">
        <v>330</v>
      </c>
      <c r="D513" s="292">
        <v>5909991331108</v>
      </c>
      <c r="E513" s="243" t="s">
        <v>1604</v>
      </c>
      <c r="F513" s="56">
        <v>3</v>
      </c>
      <c r="G513" s="240">
        <v>0</v>
      </c>
      <c r="H513" s="143">
        <v>2</v>
      </c>
      <c r="I513" s="338">
        <v>5</v>
      </c>
      <c r="J513" s="66" t="s">
        <v>2267</v>
      </c>
      <c r="K513" s="314">
        <v>10.83</v>
      </c>
      <c r="L513" s="25">
        <v>0.08</v>
      </c>
      <c r="M513" s="311">
        <v>54.15</v>
      </c>
      <c r="N513" s="311">
        <v>58.48</v>
      </c>
      <c r="O513" s="311"/>
      <c r="P513" s="194">
        <v>32.49</v>
      </c>
      <c r="Q513" s="194">
        <v>35.090000000000003</v>
      </c>
      <c r="R513" s="194">
        <v>0</v>
      </c>
      <c r="S513" s="194">
        <v>0</v>
      </c>
      <c r="T513" s="194">
        <v>21.66</v>
      </c>
      <c r="U513" s="194">
        <v>23.39</v>
      </c>
    </row>
    <row r="514" spans="1:21" ht="34.200000000000003">
      <c r="A514" s="238" t="s">
        <v>1605</v>
      </c>
      <c r="B514" s="95" t="s">
        <v>1606</v>
      </c>
      <c r="C514" s="17" t="s">
        <v>331</v>
      </c>
      <c r="D514" s="292">
        <v>5909991331153</v>
      </c>
      <c r="E514" s="243" t="s">
        <v>1607</v>
      </c>
      <c r="F514" s="56">
        <v>10</v>
      </c>
      <c r="G514" s="240">
        <v>1</v>
      </c>
      <c r="H514" s="143">
        <v>2</v>
      </c>
      <c r="I514" s="338">
        <v>13</v>
      </c>
      <c r="J514" s="66" t="s">
        <v>2267</v>
      </c>
      <c r="K514" s="314">
        <v>22.57</v>
      </c>
      <c r="L514" s="25">
        <v>0.08</v>
      </c>
      <c r="M514" s="311">
        <v>293.41000000000003</v>
      </c>
      <c r="N514" s="311">
        <v>316.88</v>
      </c>
      <c r="O514" s="311"/>
      <c r="P514" s="194">
        <v>225.7</v>
      </c>
      <c r="Q514" s="194">
        <v>243.76</v>
      </c>
      <c r="R514" s="194">
        <v>22.57</v>
      </c>
      <c r="S514" s="194">
        <v>24.38</v>
      </c>
      <c r="T514" s="194">
        <v>45.14</v>
      </c>
      <c r="U514" s="194">
        <v>48.75</v>
      </c>
    </row>
    <row r="515" spans="1:21" ht="22.8">
      <c r="A515" s="238" t="s">
        <v>1608</v>
      </c>
      <c r="B515" s="95" t="s">
        <v>1609</v>
      </c>
      <c r="C515" s="17" t="s">
        <v>332</v>
      </c>
      <c r="D515" s="292">
        <v>5909991097615</v>
      </c>
      <c r="E515" s="239" t="s">
        <v>1610</v>
      </c>
      <c r="F515" s="56">
        <v>2</v>
      </c>
      <c r="G515" s="240">
        <v>5</v>
      </c>
      <c r="H515" s="143">
        <v>2</v>
      </c>
      <c r="I515" s="338">
        <v>9</v>
      </c>
      <c r="J515" s="66" t="s">
        <v>2267</v>
      </c>
      <c r="K515" s="314">
        <v>3.23</v>
      </c>
      <c r="L515" s="25">
        <v>0.08</v>
      </c>
      <c r="M515" s="311">
        <v>29.07</v>
      </c>
      <c r="N515" s="311">
        <v>31.4</v>
      </c>
      <c r="O515" s="311"/>
      <c r="P515" s="194">
        <v>6.46</v>
      </c>
      <c r="Q515" s="194">
        <v>6.98</v>
      </c>
      <c r="R515" s="194">
        <v>16.149999999999999</v>
      </c>
      <c r="S515" s="194">
        <v>17.440000000000001</v>
      </c>
      <c r="T515" s="194">
        <v>6.46</v>
      </c>
      <c r="U515" s="194">
        <v>6.98</v>
      </c>
    </row>
    <row r="516" spans="1:21" ht="22.8">
      <c r="A516" s="238" t="s">
        <v>1611</v>
      </c>
      <c r="B516" s="95" t="s">
        <v>1612</v>
      </c>
      <c r="C516" s="17" t="s">
        <v>333</v>
      </c>
      <c r="D516" s="292">
        <v>5909991097516</v>
      </c>
      <c r="E516" s="239" t="s">
        <v>1610</v>
      </c>
      <c r="F516" s="56">
        <v>6</v>
      </c>
      <c r="G516" s="240">
        <v>15</v>
      </c>
      <c r="H516" s="143">
        <v>2</v>
      </c>
      <c r="I516" s="338">
        <v>23</v>
      </c>
      <c r="J516" s="66" t="s">
        <v>2267</v>
      </c>
      <c r="K516" s="314">
        <v>5.95</v>
      </c>
      <c r="L516" s="25">
        <v>0.08</v>
      </c>
      <c r="M516" s="311">
        <v>136.85</v>
      </c>
      <c r="N516" s="311">
        <v>147.80000000000001</v>
      </c>
      <c r="O516" s="311"/>
      <c r="P516" s="194">
        <v>35.700000000000003</v>
      </c>
      <c r="Q516" s="194">
        <v>38.56</v>
      </c>
      <c r="R516" s="194">
        <v>89.25</v>
      </c>
      <c r="S516" s="194">
        <v>96.39</v>
      </c>
      <c r="T516" s="194">
        <v>11.9</v>
      </c>
      <c r="U516" s="194">
        <v>12.85</v>
      </c>
    </row>
    <row r="517" spans="1:21" ht="22.8">
      <c r="A517" s="238" t="s">
        <v>1613</v>
      </c>
      <c r="B517" s="95" t="s">
        <v>1614</v>
      </c>
      <c r="C517" s="17" t="s">
        <v>334</v>
      </c>
      <c r="D517" s="292">
        <v>5909991097417</v>
      </c>
      <c r="E517" s="239" t="s">
        <v>1610</v>
      </c>
      <c r="F517" s="56">
        <v>10</v>
      </c>
      <c r="G517" s="240">
        <v>1</v>
      </c>
      <c r="H517" s="143">
        <v>2</v>
      </c>
      <c r="I517" s="338">
        <v>13</v>
      </c>
      <c r="J517" s="66" t="s">
        <v>2267</v>
      </c>
      <c r="K517" s="314">
        <v>8.27</v>
      </c>
      <c r="L517" s="25">
        <v>0.08</v>
      </c>
      <c r="M517" s="311">
        <v>107.51</v>
      </c>
      <c r="N517" s="311">
        <v>116.11</v>
      </c>
      <c r="O517" s="311"/>
      <c r="P517" s="194">
        <v>82.7</v>
      </c>
      <c r="Q517" s="194">
        <v>89.32</v>
      </c>
      <c r="R517" s="194">
        <v>8.27</v>
      </c>
      <c r="S517" s="194">
        <v>8.93</v>
      </c>
      <c r="T517" s="194">
        <v>16.54</v>
      </c>
      <c r="U517" s="194">
        <v>17.86</v>
      </c>
    </row>
    <row r="518" spans="1:21" ht="22.8">
      <c r="A518" s="238" t="s">
        <v>1615</v>
      </c>
      <c r="B518" s="95" t="s">
        <v>1616</v>
      </c>
      <c r="C518" s="17" t="s">
        <v>335</v>
      </c>
      <c r="D518" s="292">
        <v>5909990104017</v>
      </c>
      <c r="E518" s="239" t="s">
        <v>1617</v>
      </c>
      <c r="F518" s="56">
        <v>5</v>
      </c>
      <c r="G518" s="240">
        <v>3</v>
      </c>
      <c r="H518" s="143">
        <v>0</v>
      </c>
      <c r="I518" s="338">
        <v>8</v>
      </c>
      <c r="J518" s="66" t="s">
        <v>2267</v>
      </c>
      <c r="K518" s="314">
        <v>3.9</v>
      </c>
      <c r="L518" s="25">
        <v>0.08</v>
      </c>
      <c r="M518" s="311">
        <v>31.2</v>
      </c>
      <c r="N518" s="311">
        <v>33.700000000000003</v>
      </c>
      <c r="O518" s="311"/>
      <c r="P518" s="194">
        <v>19.5</v>
      </c>
      <c r="Q518" s="194">
        <v>21.06</v>
      </c>
      <c r="R518" s="194">
        <v>11.7</v>
      </c>
      <c r="S518" s="194">
        <v>12.64</v>
      </c>
      <c r="T518" s="194">
        <v>0</v>
      </c>
      <c r="U518" s="194">
        <v>0</v>
      </c>
    </row>
    <row r="519" spans="1:21" ht="22.8">
      <c r="A519" s="238" t="s">
        <v>1618</v>
      </c>
      <c r="B519" s="95" t="s">
        <v>1619</v>
      </c>
      <c r="C519" s="17" t="s">
        <v>336</v>
      </c>
      <c r="D519" s="292">
        <v>5909990722617</v>
      </c>
      <c r="E519" s="239" t="s">
        <v>1418</v>
      </c>
      <c r="F519" s="56">
        <v>5</v>
      </c>
      <c r="G519" s="240">
        <v>2</v>
      </c>
      <c r="H519" s="143">
        <v>0</v>
      </c>
      <c r="I519" s="338">
        <v>7</v>
      </c>
      <c r="J519" s="66" t="s">
        <v>2267</v>
      </c>
      <c r="K519" s="314">
        <v>9.61</v>
      </c>
      <c r="L519" s="25">
        <v>0.08</v>
      </c>
      <c r="M519" s="311">
        <v>67.27</v>
      </c>
      <c r="N519" s="311">
        <v>72.650000000000006</v>
      </c>
      <c r="O519" s="311"/>
      <c r="P519" s="194">
        <v>48.05</v>
      </c>
      <c r="Q519" s="194">
        <v>51.89</v>
      </c>
      <c r="R519" s="194">
        <v>19.22</v>
      </c>
      <c r="S519" s="194">
        <v>20.76</v>
      </c>
      <c r="T519" s="194">
        <v>0</v>
      </c>
      <c r="U519" s="194">
        <v>0</v>
      </c>
    </row>
    <row r="520" spans="1:21" ht="34.200000000000003">
      <c r="A520" s="238" t="s">
        <v>1620</v>
      </c>
      <c r="B520" s="95" t="s">
        <v>1621</v>
      </c>
      <c r="C520" s="17" t="s">
        <v>337</v>
      </c>
      <c r="D520" s="292">
        <v>5909990969319</v>
      </c>
      <c r="E520" s="239" t="s">
        <v>1622</v>
      </c>
      <c r="F520" s="56">
        <v>12</v>
      </c>
      <c r="G520" s="240">
        <v>0</v>
      </c>
      <c r="H520" s="143">
        <v>5</v>
      </c>
      <c r="I520" s="338">
        <v>17</v>
      </c>
      <c r="J520" s="66" t="s">
        <v>2267</v>
      </c>
      <c r="K520" s="314">
        <v>4.04</v>
      </c>
      <c r="L520" s="25">
        <v>0.08</v>
      </c>
      <c r="M520" s="311">
        <v>68.680000000000007</v>
      </c>
      <c r="N520" s="311">
        <v>74.17</v>
      </c>
      <c r="O520" s="311"/>
      <c r="P520" s="194">
        <v>48.48</v>
      </c>
      <c r="Q520" s="194">
        <v>52.36</v>
      </c>
      <c r="R520" s="194">
        <v>0</v>
      </c>
      <c r="S520" s="194">
        <v>0</v>
      </c>
      <c r="T520" s="194">
        <v>20.2</v>
      </c>
      <c r="U520" s="194">
        <v>21.82</v>
      </c>
    </row>
    <row r="521" spans="1:21" ht="34.200000000000003">
      <c r="A521" s="238" t="s">
        <v>1623</v>
      </c>
      <c r="B521" s="95" t="s">
        <v>1624</v>
      </c>
      <c r="C521" s="17" t="s">
        <v>338</v>
      </c>
      <c r="D521" s="292">
        <v>5909990302918</v>
      </c>
      <c r="E521" s="239" t="s">
        <v>1505</v>
      </c>
      <c r="F521" s="56">
        <v>140</v>
      </c>
      <c r="G521" s="240">
        <v>5</v>
      </c>
      <c r="H521" s="143">
        <v>0</v>
      </c>
      <c r="I521" s="338">
        <v>145</v>
      </c>
      <c r="J521" s="66" t="s">
        <v>2267</v>
      </c>
      <c r="K521" s="314">
        <v>19.32</v>
      </c>
      <c r="L521" s="25">
        <v>0.08</v>
      </c>
      <c r="M521" s="311">
        <v>2801.4</v>
      </c>
      <c r="N521" s="311">
        <v>3025.51</v>
      </c>
      <c r="O521" s="311"/>
      <c r="P521" s="194">
        <v>2704.8</v>
      </c>
      <c r="Q521" s="194">
        <v>2921.18</v>
      </c>
      <c r="R521" s="194">
        <v>96.6</v>
      </c>
      <c r="S521" s="194">
        <v>104.33</v>
      </c>
      <c r="T521" s="194">
        <v>0</v>
      </c>
      <c r="U521" s="194">
        <v>0</v>
      </c>
    </row>
    <row r="522" spans="1:21" ht="34.200000000000003">
      <c r="A522" s="238" t="s">
        <v>1625</v>
      </c>
      <c r="B522" s="95" t="s">
        <v>1626</v>
      </c>
      <c r="C522" s="17" t="s">
        <v>339</v>
      </c>
      <c r="D522" s="292">
        <v>5909990302369</v>
      </c>
      <c r="E522" s="239" t="s">
        <v>1627</v>
      </c>
      <c r="F522" s="56">
        <v>7</v>
      </c>
      <c r="G522" s="240">
        <v>12</v>
      </c>
      <c r="H522" s="143">
        <v>5</v>
      </c>
      <c r="I522" s="338">
        <v>24</v>
      </c>
      <c r="J522" s="66" t="s">
        <v>2267</v>
      </c>
      <c r="K522" s="314">
        <v>211.16</v>
      </c>
      <c r="L522" s="25">
        <v>0.08</v>
      </c>
      <c r="M522" s="311">
        <v>5067.84</v>
      </c>
      <c r="N522" s="311">
        <v>5473.27</v>
      </c>
      <c r="O522" s="311"/>
      <c r="P522" s="194">
        <v>1478.12</v>
      </c>
      <c r="Q522" s="194">
        <v>1596.37</v>
      </c>
      <c r="R522" s="194">
        <v>2533.92</v>
      </c>
      <c r="S522" s="194">
        <v>2736.63</v>
      </c>
      <c r="T522" s="194">
        <v>1055.8</v>
      </c>
      <c r="U522" s="194">
        <v>1140.26</v>
      </c>
    </row>
    <row r="523" spans="1:21" ht="34.200000000000003">
      <c r="A523" s="238" t="s">
        <v>1628</v>
      </c>
      <c r="B523" s="95" t="s">
        <v>1629</v>
      </c>
      <c r="C523" s="17" t="s">
        <v>340</v>
      </c>
      <c r="D523" s="292">
        <v>5909990034628</v>
      </c>
      <c r="E523" s="239" t="s">
        <v>1630</v>
      </c>
      <c r="F523" s="56">
        <v>5</v>
      </c>
      <c r="G523" s="240">
        <v>5</v>
      </c>
      <c r="H523" s="143">
        <v>3</v>
      </c>
      <c r="I523" s="338">
        <v>13</v>
      </c>
      <c r="J523" s="66" t="s">
        <v>2267</v>
      </c>
      <c r="K523" s="314">
        <v>11.03</v>
      </c>
      <c r="L523" s="25">
        <v>0.08</v>
      </c>
      <c r="M523" s="311">
        <v>143.38999999999999</v>
      </c>
      <c r="N523" s="311">
        <v>154.86000000000001</v>
      </c>
      <c r="O523" s="311"/>
      <c r="P523" s="194">
        <v>55.15</v>
      </c>
      <c r="Q523" s="194">
        <v>59.56</v>
      </c>
      <c r="R523" s="194">
        <v>55.15</v>
      </c>
      <c r="S523" s="194">
        <v>59.56</v>
      </c>
      <c r="T523" s="194">
        <v>33.090000000000003</v>
      </c>
      <c r="U523" s="194">
        <v>35.74</v>
      </c>
    </row>
    <row r="524" spans="1:21" ht="34.200000000000003">
      <c r="A524" s="238" t="s">
        <v>1631</v>
      </c>
      <c r="B524" s="95" t="s">
        <v>1632</v>
      </c>
      <c r="C524" s="17" t="s">
        <v>341</v>
      </c>
      <c r="D524" s="292">
        <v>5909990374625</v>
      </c>
      <c r="E524" s="239" t="s">
        <v>1478</v>
      </c>
      <c r="F524" s="56">
        <v>3</v>
      </c>
      <c r="G524" s="240">
        <v>5</v>
      </c>
      <c r="H524" s="143">
        <v>3</v>
      </c>
      <c r="I524" s="338">
        <v>11</v>
      </c>
      <c r="J524" s="66" t="s">
        <v>2267</v>
      </c>
      <c r="K524" s="314">
        <v>10.94</v>
      </c>
      <c r="L524" s="25">
        <v>0.08</v>
      </c>
      <c r="M524" s="311">
        <v>120.34</v>
      </c>
      <c r="N524" s="311">
        <v>129.97</v>
      </c>
      <c r="O524" s="311"/>
      <c r="P524" s="194">
        <v>32.82</v>
      </c>
      <c r="Q524" s="194">
        <v>35.450000000000003</v>
      </c>
      <c r="R524" s="194">
        <v>54.7</v>
      </c>
      <c r="S524" s="194">
        <v>59.08</v>
      </c>
      <c r="T524" s="194">
        <v>32.82</v>
      </c>
      <c r="U524" s="194">
        <v>35.450000000000003</v>
      </c>
    </row>
    <row r="525" spans="1:21" ht="34.200000000000003">
      <c r="A525" s="238" t="s">
        <v>1633</v>
      </c>
      <c r="B525" s="95" t="s">
        <v>1634</v>
      </c>
      <c r="C525" s="17" t="s">
        <v>342</v>
      </c>
      <c r="D525" s="292">
        <v>5909990665907</v>
      </c>
      <c r="E525" s="239" t="s">
        <v>1478</v>
      </c>
      <c r="F525" s="56">
        <v>5</v>
      </c>
      <c r="G525" s="240">
        <v>50</v>
      </c>
      <c r="H525" s="143">
        <v>10</v>
      </c>
      <c r="I525" s="338">
        <v>65</v>
      </c>
      <c r="J525" s="66" t="s">
        <v>2267</v>
      </c>
      <c r="K525" s="314">
        <v>4.2</v>
      </c>
      <c r="L525" s="25">
        <v>0.08</v>
      </c>
      <c r="M525" s="311">
        <v>273</v>
      </c>
      <c r="N525" s="311">
        <v>294.83999999999997</v>
      </c>
      <c r="O525" s="311"/>
      <c r="P525" s="194">
        <v>21</v>
      </c>
      <c r="Q525" s="194">
        <v>22.68</v>
      </c>
      <c r="R525" s="194">
        <v>210</v>
      </c>
      <c r="S525" s="194">
        <v>226.8</v>
      </c>
      <c r="T525" s="194">
        <v>42</v>
      </c>
      <c r="U525" s="194">
        <v>45.36</v>
      </c>
    </row>
    <row r="526" spans="1:21" ht="22.8">
      <c r="A526" s="238" t="s">
        <v>1635</v>
      </c>
      <c r="B526" s="95" t="s">
        <v>1636</v>
      </c>
      <c r="C526" s="17" t="s">
        <v>343</v>
      </c>
      <c r="D526" s="292">
        <v>5909990046485</v>
      </c>
      <c r="E526" s="239" t="s">
        <v>1559</v>
      </c>
      <c r="F526" s="322">
        <v>20</v>
      </c>
      <c r="G526" s="334">
        <v>27</v>
      </c>
      <c r="H526" s="324">
        <v>20</v>
      </c>
      <c r="I526" s="339">
        <v>67</v>
      </c>
      <c r="J526" s="322" t="s">
        <v>2263</v>
      </c>
      <c r="K526" s="314">
        <v>10.95</v>
      </c>
      <c r="L526" s="25">
        <v>0.08</v>
      </c>
      <c r="M526" s="311">
        <v>733.65</v>
      </c>
      <c r="N526" s="311">
        <v>792.34</v>
      </c>
      <c r="O526" s="311"/>
      <c r="P526" s="194">
        <v>219</v>
      </c>
      <c r="Q526" s="194">
        <v>236.52</v>
      </c>
      <c r="R526" s="194">
        <v>295.64999999999998</v>
      </c>
      <c r="S526" s="194">
        <v>319.3</v>
      </c>
      <c r="T526" s="194">
        <v>219</v>
      </c>
      <c r="U526" s="194">
        <v>236.52</v>
      </c>
    </row>
    <row r="527" spans="1:21" ht="22.8">
      <c r="A527" s="238" t="s">
        <v>1637</v>
      </c>
      <c r="B527" s="95" t="s">
        <v>1638</v>
      </c>
      <c r="C527" s="17" t="s">
        <v>344</v>
      </c>
      <c r="D527" s="292">
        <v>5907626707939</v>
      </c>
      <c r="E527" s="243" t="s">
        <v>1559</v>
      </c>
      <c r="F527" s="56">
        <v>45</v>
      </c>
      <c r="G527" s="240">
        <v>0</v>
      </c>
      <c r="H527" s="143">
        <v>100</v>
      </c>
      <c r="I527" s="338">
        <v>145</v>
      </c>
      <c r="J527" s="66" t="s">
        <v>2267</v>
      </c>
      <c r="K527" s="314">
        <v>17.52</v>
      </c>
      <c r="L527" s="25">
        <v>0.08</v>
      </c>
      <c r="M527" s="311">
        <v>2540.4</v>
      </c>
      <c r="N527" s="311">
        <v>2743.63</v>
      </c>
      <c r="O527" s="311"/>
      <c r="P527" s="194">
        <v>788.4</v>
      </c>
      <c r="Q527" s="194">
        <v>851.47</v>
      </c>
      <c r="R527" s="194">
        <v>0</v>
      </c>
      <c r="S527" s="194">
        <v>0</v>
      </c>
      <c r="T527" s="194">
        <v>1752</v>
      </c>
      <c r="U527" s="194">
        <v>1892.16</v>
      </c>
    </row>
    <row r="528" spans="1:21" ht="22.8">
      <c r="A528" s="238" t="s">
        <v>1639</v>
      </c>
      <c r="B528" s="95" t="s">
        <v>1640</v>
      </c>
      <c r="C528" s="17" t="s">
        <v>345</v>
      </c>
      <c r="D528" s="292">
        <v>5909990788590</v>
      </c>
      <c r="E528" s="239" t="s">
        <v>1641</v>
      </c>
      <c r="F528" s="141">
        <v>10</v>
      </c>
      <c r="G528" s="244">
        <v>1</v>
      </c>
      <c r="H528" s="245">
        <v>5</v>
      </c>
      <c r="I528" s="338">
        <v>16</v>
      </c>
      <c r="J528" s="66" t="s">
        <v>2267</v>
      </c>
      <c r="K528" s="314">
        <v>14.17</v>
      </c>
      <c r="L528" s="25">
        <v>0.08</v>
      </c>
      <c r="M528" s="311">
        <v>226.72</v>
      </c>
      <c r="N528" s="311">
        <v>244.86</v>
      </c>
      <c r="O528" s="311"/>
      <c r="P528" s="194">
        <v>141.69999999999999</v>
      </c>
      <c r="Q528" s="194">
        <v>153.04</v>
      </c>
      <c r="R528" s="194">
        <v>14.17</v>
      </c>
      <c r="S528" s="194">
        <v>15.3</v>
      </c>
      <c r="T528" s="194">
        <v>70.849999999999994</v>
      </c>
      <c r="U528" s="194">
        <v>76.52</v>
      </c>
    </row>
    <row r="529" spans="1:21" ht="22.8">
      <c r="A529" s="238" t="s">
        <v>1642</v>
      </c>
      <c r="B529" s="95" t="s">
        <v>1643</v>
      </c>
      <c r="C529" s="17" t="s">
        <v>346</v>
      </c>
      <c r="D529" s="292">
        <v>5909990788651</v>
      </c>
      <c r="E529" s="239" t="s">
        <v>1644</v>
      </c>
      <c r="F529" s="141">
        <v>2</v>
      </c>
      <c r="G529" s="244">
        <v>1</v>
      </c>
      <c r="H529" s="245">
        <v>1</v>
      </c>
      <c r="I529" s="338">
        <v>4</v>
      </c>
      <c r="J529" s="66" t="s">
        <v>2267</v>
      </c>
      <c r="K529" s="314">
        <v>20.239999999999998</v>
      </c>
      <c r="L529" s="25">
        <v>0.08</v>
      </c>
      <c r="M529" s="311">
        <v>80.959999999999994</v>
      </c>
      <c r="N529" s="311">
        <v>87.44</v>
      </c>
      <c r="O529" s="311"/>
      <c r="P529" s="194">
        <v>40.479999999999997</v>
      </c>
      <c r="Q529" s="194">
        <v>43.72</v>
      </c>
      <c r="R529" s="194">
        <v>20.239999999999998</v>
      </c>
      <c r="S529" s="194">
        <v>21.86</v>
      </c>
      <c r="T529" s="194">
        <v>20.239999999999998</v>
      </c>
      <c r="U529" s="194">
        <v>21.86</v>
      </c>
    </row>
    <row r="530" spans="1:21" ht="22.8">
      <c r="A530" s="238" t="s">
        <v>1645</v>
      </c>
      <c r="B530" s="95" t="s">
        <v>1646</v>
      </c>
      <c r="C530" s="17" t="s">
        <v>347</v>
      </c>
      <c r="D530" s="292">
        <v>5909990788583</v>
      </c>
      <c r="E530" s="239" t="s">
        <v>1647</v>
      </c>
      <c r="F530" s="141">
        <v>85</v>
      </c>
      <c r="G530" s="244">
        <v>1</v>
      </c>
      <c r="H530" s="245">
        <v>30</v>
      </c>
      <c r="I530" s="338">
        <v>116</v>
      </c>
      <c r="J530" s="66" t="s">
        <v>2267</v>
      </c>
      <c r="K530" s="314">
        <v>3.04</v>
      </c>
      <c r="L530" s="25">
        <v>0.08</v>
      </c>
      <c r="M530" s="311">
        <v>352.64</v>
      </c>
      <c r="N530" s="311">
        <v>380.85</v>
      </c>
      <c r="O530" s="311"/>
      <c r="P530" s="194">
        <v>258.39999999999998</v>
      </c>
      <c r="Q530" s="194">
        <v>279.07</v>
      </c>
      <c r="R530" s="194">
        <v>3.04</v>
      </c>
      <c r="S530" s="194">
        <v>3.28</v>
      </c>
      <c r="T530" s="194">
        <v>91.2</v>
      </c>
      <c r="U530" s="194">
        <v>98.5</v>
      </c>
    </row>
    <row r="531" spans="1:21" ht="34.200000000000003">
      <c r="A531" s="238" t="s">
        <v>1648</v>
      </c>
      <c r="B531" s="95" t="s">
        <v>1649</v>
      </c>
      <c r="C531" s="17" t="s">
        <v>348</v>
      </c>
      <c r="D531" s="292">
        <v>5909990038411</v>
      </c>
      <c r="E531" s="239" t="s">
        <v>1650</v>
      </c>
      <c r="F531" s="56">
        <v>40</v>
      </c>
      <c r="G531" s="240">
        <v>75</v>
      </c>
      <c r="H531" s="143">
        <v>15</v>
      </c>
      <c r="I531" s="338">
        <v>130</v>
      </c>
      <c r="J531" s="66" t="s">
        <v>2267</v>
      </c>
      <c r="K531" s="314">
        <v>13.81</v>
      </c>
      <c r="L531" s="25">
        <v>0.08</v>
      </c>
      <c r="M531" s="311">
        <v>1795.3</v>
      </c>
      <c r="N531" s="311">
        <v>1938.92</v>
      </c>
      <c r="O531" s="311"/>
      <c r="P531" s="194">
        <v>552.4</v>
      </c>
      <c r="Q531" s="194">
        <v>596.59</v>
      </c>
      <c r="R531" s="194">
        <v>1035.75</v>
      </c>
      <c r="S531" s="194">
        <v>1118.6099999999999</v>
      </c>
      <c r="T531" s="194">
        <v>207.15</v>
      </c>
      <c r="U531" s="194">
        <v>223.72</v>
      </c>
    </row>
    <row r="532" spans="1:21" ht="45.6">
      <c r="A532" s="238" t="s">
        <v>1651</v>
      </c>
      <c r="B532" s="95" t="s">
        <v>1649</v>
      </c>
      <c r="C532" s="17" t="s">
        <v>349</v>
      </c>
      <c r="D532" s="292">
        <v>5909990679218</v>
      </c>
      <c r="E532" s="239" t="s">
        <v>1652</v>
      </c>
      <c r="F532" s="56">
        <v>1</v>
      </c>
      <c r="G532" s="240">
        <v>1</v>
      </c>
      <c r="H532" s="143">
        <v>100</v>
      </c>
      <c r="I532" s="338">
        <v>102</v>
      </c>
      <c r="J532" s="66" t="s">
        <v>2267</v>
      </c>
      <c r="K532" s="314">
        <v>30.36</v>
      </c>
      <c r="L532" s="25">
        <v>0.08</v>
      </c>
      <c r="M532" s="311">
        <v>3096.72</v>
      </c>
      <c r="N532" s="311">
        <v>3344.46</v>
      </c>
      <c r="O532" s="311"/>
      <c r="P532" s="194">
        <v>30.36</v>
      </c>
      <c r="Q532" s="194">
        <v>32.79</v>
      </c>
      <c r="R532" s="194">
        <v>30.36</v>
      </c>
      <c r="S532" s="194">
        <v>32.79</v>
      </c>
      <c r="T532" s="194">
        <v>3036</v>
      </c>
      <c r="U532" s="194">
        <v>3278.88</v>
      </c>
    </row>
    <row r="533" spans="1:21" ht="22.8">
      <c r="A533" s="238" t="s">
        <v>1653</v>
      </c>
      <c r="B533" s="95" t="s">
        <v>1654</v>
      </c>
      <c r="C533" s="17" t="s">
        <v>350</v>
      </c>
      <c r="D533" s="292">
        <v>5909990038220</v>
      </c>
      <c r="E533" s="239" t="s">
        <v>1655</v>
      </c>
      <c r="F533" s="56">
        <v>40</v>
      </c>
      <c r="G533" s="240">
        <v>30</v>
      </c>
      <c r="H533" s="143">
        <v>20</v>
      </c>
      <c r="I533" s="338">
        <v>90</v>
      </c>
      <c r="J533" s="66" t="s">
        <v>2267</v>
      </c>
      <c r="K533" s="314">
        <v>4.6900000000000004</v>
      </c>
      <c r="L533" s="25">
        <v>0.08</v>
      </c>
      <c r="M533" s="311">
        <v>422.1</v>
      </c>
      <c r="N533" s="311">
        <v>455.87</v>
      </c>
      <c r="O533" s="311"/>
      <c r="P533" s="194">
        <v>187.6</v>
      </c>
      <c r="Q533" s="194">
        <v>202.61</v>
      </c>
      <c r="R533" s="194">
        <v>140.69999999999999</v>
      </c>
      <c r="S533" s="194">
        <v>151.96</v>
      </c>
      <c r="T533" s="194">
        <v>93.8</v>
      </c>
      <c r="U533" s="194">
        <v>101.3</v>
      </c>
    </row>
    <row r="534" spans="1:21" ht="34.200000000000003">
      <c r="A534" s="238" t="s">
        <v>1656</v>
      </c>
      <c r="B534" s="95" t="s">
        <v>1657</v>
      </c>
      <c r="C534" s="17" t="s">
        <v>351</v>
      </c>
      <c r="D534" s="292">
        <v>5909990044511</v>
      </c>
      <c r="E534" s="239" t="s">
        <v>1658</v>
      </c>
      <c r="F534" s="56">
        <v>5</v>
      </c>
      <c r="G534" s="240">
        <v>60</v>
      </c>
      <c r="H534" s="143">
        <v>30</v>
      </c>
      <c r="I534" s="338">
        <v>95</v>
      </c>
      <c r="J534" s="66" t="s">
        <v>2267</v>
      </c>
      <c r="K534" s="314">
        <v>46.32</v>
      </c>
      <c r="L534" s="25">
        <v>0.08</v>
      </c>
      <c r="M534" s="311">
        <v>4400.3999999999996</v>
      </c>
      <c r="N534" s="311">
        <v>4752.43</v>
      </c>
      <c r="O534" s="311"/>
      <c r="P534" s="194">
        <v>231.6</v>
      </c>
      <c r="Q534" s="194">
        <v>250.13</v>
      </c>
      <c r="R534" s="194">
        <v>2779.2</v>
      </c>
      <c r="S534" s="194">
        <v>3001.54</v>
      </c>
      <c r="T534" s="194">
        <v>1389.6</v>
      </c>
      <c r="U534" s="194">
        <v>1500.77</v>
      </c>
    </row>
    <row r="535" spans="1:21" ht="22.8">
      <c r="A535" s="238" t="s">
        <v>1659</v>
      </c>
      <c r="B535" s="95" t="s">
        <v>1660</v>
      </c>
      <c r="C535" s="17" t="s">
        <v>352</v>
      </c>
      <c r="D535" s="292">
        <v>5909990205615</v>
      </c>
      <c r="E535" s="239" t="s">
        <v>1661</v>
      </c>
      <c r="F535" s="56">
        <v>70</v>
      </c>
      <c r="G535" s="240">
        <v>8</v>
      </c>
      <c r="H535" s="143">
        <v>60</v>
      </c>
      <c r="I535" s="338">
        <v>138</v>
      </c>
      <c r="J535" s="66" t="s">
        <v>2267</v>
      </c>
      <c r="K535" s="314">
        <v>15.51</v>
      </c>
      <c r="L535" s="25">
        <v>0.08</v>
      </c>
      <c r="M535" s="311">
        <v>2140.38</v>
      </c>
      <c r="N535" s="311">
        <v>2311.61</v>
      </c>
      <c r="O535" s="311"/>
      <c r="P535" s="194">
        <v>1085.7</v>
      </c>
      <c r="Q535" s="194">
        <v>1172.56</v>
      </c>
      <c r="R535" s="194">
        <v>124.08</v>
      </c>
      <c r="S535" s="194">
        <v>134.01</v>
      </c>
      <c r="T535" s="194">
        <v>930.6</v>
      </c>
      <c r="U535" s="194">
        <v>1005.05</v>
      </c>
    </row>
    <row r="536" spans="1:21" ht="22.8">
      <c r="A536" s="238" t="s">
        <v>1662</v>
      </c>
      <c r="B536" s="95" t="s">
        <v>1663</v>
      </c>
      <c r="C536" s="17" t="s">
        <v>2278</v>
      </c>
      <c r="D536" s="292">
        <v>5903060617124</v>
      </c>
      <c r="E536" s="239" t="s">
        <v>1664</v>
      </c>
      <c r="F536" s="322">
        <v>18</v>
      </c>
      <c r="G536" s="334">
        <v>17</v>
      </c>
      <c r="H536" s="324">
        <v>10</v>
      </c>
      <c r="I536" s="339">
        <v>45</v>
      </c>
      <c r="J536" s="355" t="s">
        <v>2263</v>
      </c>
      <c r="K536" s="314">
        <v>32.590000000000003</v>
      </c>
      <c r="L536" s="25">
        <v>0.08</v>
      </c>
      <c r="M536" s="311">
        <v>1466.55</v>
      </c>
      <c r="N536" s="311">
        <v>1583.87</v>
      </c>
      <c r="O536" s="311"/>
      <c r="P536" s="194">
        <v>586.62</v>
      </c>
      <c r="Q536" s="194">
        <v>633.54999999999995</v>
      </c>
      <c r="R536" s="194">
        <v>554.03</v>
      </c>
      <c r="S536" s="194">
        <v>598.35</v>
      </c>
      <c r="T536" s="194">
        <v>325.89999999999998</v>
      </c>
      <c r="U536" s="194">
        <v>351.97</v>
      </c>
    </row>
    <row r="537" spans="1:21" ht="22.8">
      <c r="A537" s="238" t="s">
        <v>1665</v>
      </c>
      <c r="B537" s="95" t="s">
        <v>1666</v>
      </c>
      <c r="C537" s="17" t="s">
        <v>353</v>
      </c>
      <c r="D537" s="292">
        <v>5909990205622</v>
      </c>
      <c r="E537" s="239" t="s">
        <v>1667</v>
      </c>
      <c r="F537" s="56">
        <v>110</v>
      </c>
      <c r="G537" s="240">
        <v>50</v>
      </c>
      <c r="H537" s="143">
        <v>40</v>
      </c>
      <c r="I537" s="338">
        <v>200</v>
      </c>
      <c r="J537" s="66" t="s">
        <v>2267</v>
      </c>
      <c r="K537" s="314">
        <v>20.59</v>
      </c>
      <c r="L537" s="25">
        <v>0.08</v>
      </c>
      <c r="M537" s="311">
        <v>4118</v>
      </c>
      <c r="N537" s="311">
        <v>4447.4399999999996</v>
      </c>
      <c r="O537" s="311"/>
      <c r="P537" s="194">
        <v>2264.9</v>
      </c>
      <c r="Q537" s="194">
        <v>2446.09</v>
      </c>
      <c r="R537" s="194">
        <v>1029.5</v>
      </c>
      <c r="S537" s="194">
        <v>1111.8599999999999</v>
      </c>
      <c r="T537" s="194">
        <v>823.6</v>
      </c>
      <c r="U537" s="194">
        <v>889.49</v>
      </c>
    </row>
    <row r="538" spans="1:21" ht="34.200000000000003">
      <c r="A538" s="238" t="s">
        <v>1668</v>
      </c>
      <c r="B538" s="95" t="s">
        <v>1669</v>
      </c>
      <c r="C538" s="17" t="s">
        <v>354</v>
      </c>
      <c r="D538" s="292">
        <v>5909990078967</v>
      </c>
      <c r="E538" s="239" t="s">
        <v>1670</v>
      </c>
      <c r="F538" s="56">
        <v>30</v>
      </c>
      <c r="G538" s="240">
        <v>13</v>
      </c>
      <c r="H538" s="143">
        <v>30</v>
      </c>
      <c r="I538" s="338">
        <v>73</v>
      </c>
      <c r="J538" s="66" t="s">
        <v>2267</v>
      </c>
      <c r="K538" s="314">
        <v>7.53</v>
      </c>
      <c r="L538" s="25">
        <v>0.08</v>
      </c>
      <c r="M538" s="311">
        <v>549.69000000000005</v>
      </c>
      <c r="N538" s="311">
        <v>593.66999999999996</v>
      </c>
      <c r="O538" s="311"/>
      <c r="P538" s="194">
        <v>225.9</v>
      </c>
      <c r="Q538" s="194">
        <v>243.97</v>
      </c>
      <c r="R538" s="194">
        <v>97.89</v>
      </c>
      <c r="S538" s="194">
        <v>105.72</v>
      </c>
      <c r="T538" s="194">
        <v>225.9</v>
      </c>
      <c r="U538" s="194">
        <v>243.97</v>
      </c>
    </row>
    <row r="539" spans="1:21" ht="34.200000000000003">
      <c r="A539" s="238" t="s">
        <v>1671</v>
      </c>
      <c r="B539" s="95" t="s">
        <v>1672</v>
      </c>
      <c r="C539" s="17" t="s">
        <v>355</v>
      </c>
      <c r="D539" s="292">
        <v>5909990078998</v>
      </c>
      <c r="E539" s="239" t="s">
        <v>1673</v>
      </c>
      <c r="F539" s="56">
        <v>15</v>
      </c>
      <c r="G539" s="240">
        <v>13</v>
      </c>
      <c r="H539" s="143">
        <v>2</v>
      </c>
      <c r="I539" s="338">
        <v>30</v>
      </c>
      <c r="J539" s="66" t="s">
        <v>2267</v>
      </c>
      <c r="K539" s="314">
        <v>13.25</v>
      </c>
      <c r="L539" s="25">
        <v>0.08</v>
      </c>
      <c r="M539" s="311">
        <v>397.5</v>
      </c>
      <c r="N539" s="311">
        <v>429.3</v>
      </c>
      <c r="O539" s="311"/>
      <c r="P539" s="194">
        <v>198.75</v>
      </c>
      <c r="Q539" s="194">
        <v>214.65</v>
      </c>
      <c r="R539" s="194">
        <v>172.25</v>
      </c>
      <c r="S539" s="194">
        <v>186.03</v>
      </c>
      <c r="T539" s="194">
        <v>26.5</v>
      </c>
      <c r="U539" s="194">
        <v>28.62</v>
      </c>
    </row>
    <row r="540" spans="1:21" ht="34.200000000000003">
      <c r="A540" s="238" t="s">
        <v>1674</v>
      </c>
      <c r="B540" s="95" t="s">
        <v>1675</v>
      </c>
      <c r="C540" s="17" t="s">
        <v>356</v>
      </c>
      <c r="D540" s="292">
        <v>5909990079032</v>
      </c>
      <c r="E540" s="239" t="s">
        <v>1673</v>
      </c>
      <c r="F540" s="56">
        <v>9</v>
      </c>
      <c r="G540" s="240">
        <v>10</v>
      </c>
      <c r="H540" s="143">
        <v>1</v>
      </c>
      <c r="I540" s="338">
        <v>20</v>
      </c>
      <c r="J540" s="66" t="s">
        <v>2267</v>
      </c>
      <c r="K540" s="314">
        <v>11.43</v>
      </c>
      <c r="L540" s="25">
        <v>0.08</v>
      </c>
      <c r="M540" s="311">
        <v>228.6</v>
      </c>
      <c r="N540" s="311">
        <v>246.89</v>
      </c>
      <c r="O540" s="311"/>
      <c r="P540" s="194">
        <v>102.87</v>
      </c>
      <c r="Q540" s="194">
        <v>111.1</v>
      </c>
      <c r="R540" s="194">
        <v>114.3</v>
      </c>
      <c r="S540" s="194">
        <v>123.44</v>
      </c>
      <c r="T540" s="194">
        <v>11.43</v>
      </c>
      <c r="U540" s="194">
        <v>12.34</v>
      </c>
    </row>
    <row r="541" spans="1:21" ht="34.200000000000003">
      <c r="A541" s="238" t="s">
        <v>1676</v>
      </c>
      <c r="B541" s="95" t="s">
        <v>1677</v>
      </c>
      <c r="C541" s="17" t="s">
        <v>357</v>
      </c>
      <c r="D541" s="292">
        <v>5909990084722</v>
      </c>
      <c r="E541" s="239" t="s">
        <v>1678</v>
      </c>
      <c r="F541" s="56">
        <v>20</v>
      </c>
      <c r="G541" s="240">
        <v>3</v>
      </c>
      <c r="H541" s="143">
        <v>10</v>
      </c>
      <c r="I541" s="338">
        <v>33</v>
      </c>
      <c r="J541" s="66" t="s">
        <v>2267</v>
      </c>
      <c r="K541" s="314">
        <v>14.28</v>
      </c>
      <c r="L541" s="25">
        <v>0.08</v>
      </c>
      <c r="M541" s="311">
        <v>471.24</v>
      </c>
      <c r="N541" s="311">
        <v>508.94</v>
      </c>
      <c r="O541" s="311"/>
      <c r="P541" s="194">
        <v>285.60000000000002</v>
      </c>
      <c r="Q541" s="194">
        <v>308.45</v>
      </c>
      <c r="R541" s="194">
        <v>42.84</v>
      </c>
      <c r="S541" s="194">
        <v>46.27</v>
      </c>
      <c r="T541" s="194">
        <v>142.80000000000001</v>
      </c>
      <c r="U541" s="194">
        <v>154.22</v>
      </c>
    </row>
    <row r="542" spans="1:21" ht="34.200000000000003">
      <c r="A542" s="238" t="s">
        <v>1679</v>
      </c>
      <c r="B542" s="95" t="s">
        <v>1680</v>
      </c>
      <c r="C542" s="17" t="s">
        <v>358</v>
      </c>
      <c r="D542" s="292">
        <v>5909990040018</v>
      </c>
      <c r="E542" s="239" t="s">
        <v>1681</v>
      </c>
      <c r="F542" s="56">
        <v>230</v>
      </c>
      <c r="G542" s="240">
        <v>280</v>
      </c>
      <c r="H542" s="143">
        <v>90</v>
      </c>
      <c r="I542" s="338">
        <v>600</v>
      </c>
      <c r="J542" s="66" t="s">
        <v>2267</v>
      </c>
      <c r="K542" s="314">
        <v>14.54</v>
      </c>
      <c r="L542" s="25">
        <v>0.08</v>
      </c>
      <c r="M542" s="311">
        <v>8724</v>
      </c>
      <c r="N542" s="311">
        <v>9421.92</v>
      </c>
      <c r="O542" s="311"/>
      <c r="P542" s="194">
        <v>3344.2</v>
      </c>
      <c r="Q542" s="194">
        <v>3611.74</v>
      </c>
      <c r="R542" s="194">
        <v>4071.2</v>
      </c>
      <c r="S542" s="194">
        <v>4396.8999999999996</v>
      </c>
      <c r="T542" s="194">
        <v>1308.5999999999999</v>
      </c>
      <c r="U542" s="194">
        <v>1413.29</v>
      </c>
    </row>
    <row r="543" spans="1:21" ht="22.8">
      <c r="A543" s="238" t="s">
        <v>1682</v>
      </c>
      <c r="B543" s="95" t="s">
        <v>1683</v>
      </c>
      <c r="C543" s="17" t="s">
        <v>359</v>
      </c>
      <c r="D543" s="292">
        <v>5909990034420</v>
      </c>
      <c r="E543" s="239" t="s">
        <v>1684</v>
      </c>
      <c r="F543" s="56">
        <v>30</v>
      </c>
      <c r="G543" s="240">
        <v>15</v>
      </c>
      <c r="H543" s="143">
        <v>60</v>
      </c>
      <c r="I543" s="338">
        <v>105</v>
      </c>
      <c r="J543" s="66" t="s">
        <v>2267</v>
      </c>
      <c r="K543" s="314">
        <v>4.3099999999999996</v>
      </c>
      <c r="L543" s="25">
        <v>0.08</v>
      </c>
      <c r="M543" s="311">
        <v>452.55</v>
      </c>
      <c r="N543" s="311">
        <v>488.75</v>
      </c>
      <c r="O543" s="311"/>
      <c r="P543" s="194">
        <v>129.30000000000001</v>
      </c>
      <c r="Q543" s="194">
        <v>139.63999999999999</v>
      </c>
      <c r="R543" s="194">
        <v>64.650000000000006</v>
      </c>
      <c r="S543" s="194">
        <v>69.819999999999993</v>
      </c>
      <c r="T543" s="194">
        <v>258.60000000000002</v>
      </c>
      <c r="U543" s="194">
        <v>279.29000000000002</v>
      </c>
    </row>
    <row r="544" spans="1:21" ht="34.200000000000003">
      <c r="A544" s="238" t="s">
        <v>1685</v>
      </c>
      <c r="B544" s="95" t="s">
        <v>1686</v>
      </c>
      <c r="C544" s="17" t="s">
        <v>360</v>
      </c>
      <c r="D544" s="292">
        <v>5909990670758</v>
      </c>
      <c r="E544" s="239" t="s">
        <v>1687</v>
      </c>
      <c r="F544" s="56">
        <v>1</v>
      </c>
      <c r="G544" s="240">
        <v>3</v>
      </c>
      <c r="H544" s="143">
        <v>5</v>
      </c>
      <c r="I544" s="338">
        <v>9</v>
      </c>
      <c r="J544" s="66" t="s">
        <v>2267</v>
      </c>
      <c r="K544" s="314">
        <v>14.15</v>
      </c>
      <c r="L544" s="25">
        <v>0.08</v>
      </c>
      <c r="M544" s="311">
        <v>127.35</v>
      </c>
      <c r="N544" s="311">
        <v>137.54</v>
      </c>
      <c r="O544" s="311"/>
      <c r="P544" s="194">
        <v>14.15</v>
      </c>
      <c r="Q544" s="194">
        <v>15.28</v>
      </c>
      <c r="R544" s="194">
        <v>42.45</v>
      </c>
      <c r="S544" s="194">
        <v>45.85</v>
      </c>
      <c r="T544" s="194">
        <v>70.75</v>
      </c>
      <c r="U544" s="194">
        <v>76.41</v>
      </c>
    </row>
    <row r="545" spans="1:21" ht="34.200000000000003">
      <c r="A545" s="238" t="s">
        <v>1688</v>
      </c>
      <c r="B545" s="95" t="s">
        <v>1689</v>
      </c>
      <c r="C545" s="17" t="s">
        <v>361</v>
      </c>
      <c r="D545" s="292">
        <v>5909990248513</v>
      </c>
      <c r="E545" s="239" t="s">
        <v>1690</v>
      </c>
      <c r="F545" s="56">
        <v>5</v>
      </c>
      <c r="G545" s="240">
        <v>1</v>
      </c>
      <c r="H545" s="143">
        <v>2</v>
      </c>
      <c r="I545" s="338">
        <v>8</v>
      </c>
      <c r="J545" s="66" t="s">
        <v>2267</v>
      </c>
      <c r="K545" s="314">
        <v>70.06</v>
      </c>
      <c r="L545" s="25">
        <v>0.08</v>
      </c>
      <c r="M545" s="311">
        <v>560.48</v>
      </c>
      <c r="N545" s="311">
        <v>605.32000000000005</v>
      </c>
      <c r="O545" s="311"/>
      <c r="P545" s="194">
        <v>350.3</v>
      </c>
      <c r="Q545" s="194">
        <v>378.32</v>
      </c>
      <c r="R545" s="194">
        <v>70.06</v>
      </c>
      <c r="S545" s="194">
        <v>75.66</v>
      </c>
      <c r="T545" s="194">
        <v>140.12</v>
      </c>
      <c r="U545" s="194">
        <v>151.33000000000001</v>
      </c>
    </row>
    <row r="546" spans="1:21" ht="22.8">
      <c r="A546" s="238" t="s">
        <v>1691</v>
      </c>
      <c r="B546" s="95" t="s">
        <v>1692</v>
      </c>
      <c r="C546" s="17" t="s">
        <v>362</v>
      </c>
      <c r="D546" s="292">
        <v>5909990642809</v>
      </c>
      <c r="E546" s="239" t="s">
        <v>1693</v>
      </c>
      <c r="F546" s="56">
        <v>30</v>
      </c>
      <c r="G546" s="240">
        <v>45</v>
      </c>
      <c r="H546" s="143">
        <v>20</v>
      </c>
      <c r="I546" s="338">
        <v>95</v>
      </c>
      <c r="J546" s="66" t="s">
        <v>2267</v>
      </c>
      <c r="K546" s="314">
        <v>9.6</v>
      </c>
      <c r="L546" s="25">
        <v>0.08</v>
      </c>
      <c r="M546" s="311">
        <v>912</v>
      </c>
      <c r="N546" s="311">
        <v>984.96</v>
      </c>
      <c r="O546" s="311"/>
      <c r="P546" s="194">
        <v>288</v>
      </c>
      <c r="Q546" s="194">
        <v>311.04000000000002</v>
      </c>
      <c r="R546" s="194">
        <v>432</v>
      </c>
      <c r="S546" s="194">
        <v>466.56</v>
      </c>
      <c r="T546" s="194">
        <v>192</v>
      </c>
      <c r="U546" s="194">
        <v>207.36</v>
      </c>
    </row>
    <row r="547" spans="1:21" ht="22.8">
      <c r="A547" s="238" t="s">
        <v>1694</v>
      </c>
      <c r="B547" s="95" t="s">
        <v>1695</v>
      </c>
      <c r="C547" s="17" t="s">
        <v>363</v>
      </c>
      <c r="D547" s="292">
        <v>5909991031190</v>
      </c>
      <c r="E547" s="239" t="s">
        <v>1696</v>
      </c>
      <c r="F547" s="56">
        <v>1</v>
      </c>
      <c r="G547" s="240">
        <v>1</v>
      </c>
      <c r="H547" s="143">
        <v>2</v>
      </c>
      <c r="I547" s="338">
        <v>4</v>
      </c>
      <c r="J547" s="66" t="s">
        <v>2267</v>
      </c>
      <c r="K547" s="314">
        <v>10.119999999999999</v>
      </c>
      <c r="L547" s="25">
        <v>0.08</v>
      </c>
      <c r="M547" s="311">
        <v>40.479999999999997</v>
      </c>
      <c r="N547" s="311">
        <v>43.72</v>
      </c>
      <c r="O547" s="311"/>
      <c r="P547" s="194">
        <v>10.119999999999999</v>
      </c>
      <c r="Q547" s="194">
        <v>10.93</v>
      </c>
      <c r="R547" s="194">
        <v>10.119999999999999</v>
      </c>
      <c r="S547" s="194">
        <v>10.93</v>
      </c>
      <c r="T547" s="194">
        <v>20.239999999999998</v>
      </c>
      <c r="U547" s="194">
        <v>21.86</v>
      </c>
    </row>
    <row r="548" spans="1:21" ht="22.8">
      <c r="A548" s="238" t="s">
        <v>1697</v>
      </c>
      <c r="B548" s="95" t="s">
        <v>1698</v>
      </c>
      <c r="C548" s="17" t="s">
        <v>364</v>
      </c>
      <c r="D548" s="292">
        <v>5909990048809</v>
      </c>
      <c r="E548" s="239" t="s">
        <v>1510</v>
      </c>
      <c r="F548" s="56">
        <v>5</v>
      </c>
      <c r="G548" s="240">
        <v>0</v>
      </c>
      <c r="H548" s="143">
        <v>0</v>
      </c>
      <c r="I548" s="338">
        <v>5</v>
      </c>
      <c r="J548" s="66" t="s">
        <v>2267</v>
      </c>
      <c r="K548" s="314">
        <v>16.72</v>
      </c>
      <c r="L548" s="25">
        <v>0.08</v>
      </c>
      <c r="M548" s="311">
        <v>83.6</v>
      </c>
      <c r="N548" s="311">
        <v>90.29</v>
      </c>
      <c r="O548" s="311"/>
      <c r="P548" s="194">
        <v>83.6</v>
      </c>
      <c r="Q548" s="194">
        <v>90.29</v>
      </c>
      <c r="R548" s="194">
        <v>0</v>
      </c>
      <c r="S548" s="194">
        <v>0</v>
      </c>
      <c r="T548" s="194">
        <v>0</v>
      </c>
      <c r="U548" s="194">
        <v>0</v>
      </c>
    </row>
    <row r="549" spans="1:21" ht="34.200000000000003">
      <c r="A549" s="238" t="s">
        <v>1699</v>
      </c>
      <c r="B549" s="95" t="s">
        <v>1700</v>
      </c>
      <c r="C549" s="17" t="s">
        <v>365</v>
      </c>
      <c r="D549" s="292">
        <v>5909990772667</v>
      </c>
      <c r="E549" s="239" t="s">
        <v>1701</v>
      </c>
      <c r="F549" s="56">
        <v>170</v>
      </c>
      <c r="G549" s="240">
        <v>0</v>
      </c>
      <c r="H549" s="143">
        <v>200</v>
      </c>
      <c r="I549" s="338">
        <v>370</v>
      </c>
      <c r="J549" s="66" t="s">
        <v>2267</v>
      </c>
      <c r="K549" s="314">
        <v>10.52</v>
      </c>
      <c r="L549" s="25">
        <v>0.08</v>
      </c>
      <c r="M549" s="311">
        <v>3892.4</v>
      </c>
      <c r="N549" s="311">
        <v>4203.79</v>
      </c>
      <c r="O549" s="311"/>
      <c r="P549" s="194">
        <v>1788.4</v>
      </c>
      <c r="Q549" s="194">
        <v>1931.47</v>
      </c>
      <c r="R549" s="194">
        <v>0</v>
      </c>
      <c r="S549" s="194">
        <v>0</v>
      </c>
      <c r="T549" s="194">
        <v>2104</v>
      </c>
      <c r="U549" s="194">
        <v>2272.3200000000002</v>
      </c>
    </row>
    <row r="550" spans="1:21" ht="34.200000000000003">
      <c r="A550" s="238" t="s">
        <v>1702</v>
      </c>
      <c r="B550" s="95" t="s">
        <v>1703</v>
      </c>
      <c r="C550" s="17" t="s">
        <v>366</v>
      </c>
      <c r="D550" s="292">
        <v>5909990714117</v>
      </c>
      <c r="E550" s="246" t="s">
        <v>1704</v>
      </c>
      <c r="F550" s="56">
        <v>150</v>
      </c>
      <c r="G550" s="142">
        <v>1300</v>
      </c>
      <c r="H550" s="143">
        <v>30</v>
      </c>
      <c r="I550" s="338">
        <v>1480</v>
      </c>
      <c r="J550" s="66" t="s">
        <v>2267</v>
      </c>
      <c r="K550" s="314">
        <v>7.08</v>
      </c>
      <c r="L550" s="25">
        <v>0.08</v>
      </c>
      <c r="M550" s="311">
        <v>10478.4</v>
      </c>
      <c r="N550" s="311">
        <v>11316.67</v>
      </c>
      <c r="O550" s="311"/>
      <c r="P550" s="194">
        <v>1062</v>
      </c>
      <c r="Q550" s="194">
        <v>1146.96</v>
      </c>
      <c r="R550" s="194">
        <v>9204</v>
      </c>
      <c r="S550" s="194">
        <v>9940.32</v>
      </c>
      <c r="T550" s="194">
        <v>212.4</v>
      </c>
      <c r="U550" s="194">
        <v>229.39</v>
      </c>
    </row>
    <row r="551" spans="1:21" ht="22.8">
      <c r="A551" s="238" t="s">
        <v>1705</v>
      </c>
      <c r="B551" s="95" t="s">
        <v>1706</v>
      </c>
      <c r="C551" s="17" t="s">
        <v>367</v>
      </c>
      <c r="D551" s="292">
        <v>5909991370862</v>
      </c>
      <c r="E551" s="239" t="s">
        <v>1707</v>
      </c>
      <c r="F551" s="141">
        <v>5</v>
      </c>
      <c r="G551" s="244">
        <v>3</v>
      </c>
      <c r="H551" s="245">
        <v>3</v>
      </c>
      <c r="I551" s="338">
        <v>11</v>
      </c>
      <c r="J551" s="66" t="s">
        <v>2267</v>
      </c>
      <c r="K551" s="314">
        <v>34.81</v>
      </c>
      <c r="L551" s="25">
        <v>0.08</v>
      </c>
      <c r="M551" s="311">
        <v>382.91</v>
      </c>
      <c r="N551" s="311">
        <v>413.54</v>
      </c>
      <c r="O551" s="311"/>
      <c r="P551" s="194">
        <v>174.05</v>
      </c>
      <c r="Q551" s="194">
        <v>187.97</v>
      </c>
      <c r="R551" s="194">
        <v>104.43</v>
      </c>
      <c r="S551" s="194">
        <v>112.78</v>
      </c>
      <c r="T551" s="194">
        <v>104.43</v>
      </c>
      <c r="U551" s="194">
        <v>112.78</v>
      </c>
    </row>
    <row r="552" spans="1:21" ht="22.8">
      <c r="A552" s="238" t="s">
        <v>1708</v>
      </c>
      <c r="B552" s="95" t="s">
        <v>1709</v>
      </c>
      <c r="C552" s="17" t="s">
        <v>368</v>
      </c>
      <c r="D552" s="292">
        <v>5909990817320</v>
      </c>
      <c r="E552" s="239" t="s">
        <v>1710</v>
      </c>
      <c r="F552" s="56">
        <v>20</v>
      </c>
      <c r="G552" s="240">
        <v>120</v>
      </c>
      <c r="H552" s="143">
        <v>2</v>
      </c>
      <c r="I552" s="338">
        <v>142</v>
      </c>
      <c r="J552" s="66" t="s">
        <v>2267</v>
      </c>
      <c r="K552" s="314">
        <v>7.43</v>
      </c>
      <c r="L552" s="25">
        <v>0.08</v>
      </c>
      <c r="M552" s="311">
        <v>1055.06</v>
      </c>
      <c r="N552" s="311">
        <v>1139.46</v>
      </c>
      <c r="O552" s="311"/>
      <c r="P552" s="194">
        <v>148.6</v>
      </c>
      <c r="Q552" s="194">
        <v>160.49</v>
      </c>
      <c r="R552" s="194">
        <v>891.6</v>
      </c>
      <c r="S552" s="194">
        <v>962.93</v>
      </c>
      <c r="T552" s="194">
        <v>14.86</v>
      </c>
      <c r="U552" s="194">
        <v>16.05</v>
      </c>
    </row>
    <row r="553" spans="1:21" ht="22.8">
      <c r="A553" s="238" t="s">
        <v>1711</v>
      </c>
      <c r="B553" s="95" t="s">
        <v>1712</v>
      </c>
      <c r="C553" s="17" t="s">
        <v>369</v>
      </c>
      <c r="D553" s="292">
        <v>5909990817184</v>
      </c>
      <c r="E553" s="239" t="s">
        <v>1710</v>
      </c>
      <c r="F553" s="56">
        <v>15</v>
      </c>
      <c r="G553" s="240">
        <v>250</v>
      </c>
      <c r="H553" s="143">
        <v>2</v>
      </c>
      <c r="I553" s="338">
        <v>267</v>
      </c>
      <c r="J553" s="66" t="s">
        <v>2267</v>
      </c>
      <c r="K553" s="314">
        <v>3.99</v>
      </c>
      <c r="L553" s="25">
        <v>0.08</v>
      </c>
      <c r="M553" s="311">
        <v>1065.33</v>
      </c>
      <c r="N553" s="311">
        <v>1150.56</v>
      </c>
      <c r="O553" s="311"/>
      <c r="P553" s="194">
        <v>59.85</v>
      </c>
      <c r="Q553" s="194">
        <v>64.64</v>
      </c>
      <c r="R553" s="194">
        <v>997.5</v>
      </c>
      <c r="S553" s="194">
        <v>1077.3</v>
      </c>
      <c r="T553" s="194">
        <v>7.98</v>
      </c>
      <c r="U553" s="194">
        <v>8.6199999999999992</v>
      </c>
    </row>
    <row r="554" spans="1:21" ht="34.200000000000003">
      <c r="A554" s="238" t="s">
        <v>1713</v>
      </c>
      <c r="B554" s="95" t="s">
        <v>1714</v>
      </c>
      <c r="C554" s="17" t="s">
        <v>370</v>
      </c>
      <c r="D554" s="292">
        <v>5909990243815</v>
      </c>
      <c r="E554" s="239" t="s">
        <v>1715</v>
      </c>
      <c r="F554" s="56">
        <v>5</v>
      </c>
      <c r="G554" s="240">
        <v>2</v>
      </c>
      <c r="H554" s="143">
        <v>4</v>
      </c>
      <c r="I554" s="338">
        <v>11</v>
      </c>
      <c r="J554" s="66" t="s">
        <v>2267</v>
      </c>
      <c r="K554" s="314">
        <v>37.19</v>
      </c>
      <c r="L554" s="25">
        <v>0.08</v>
      </c>
      <c r="M554" s="311">
        <v>409.09</v>
      </c>
      <c r="N554" s="311">
        <v>441.82</v>
      </c>
      <c r="O554" s="311"/>
      <c r="P554" s="194">
        <v>185.95</v>
      </c>
      <c r="Q554" s="194">
        <v>200.83</v>
      </c>
      <c r="R554" s="194">
        <v>74.38</v>
      </c>
      <c r="S554" s="194">
        <v>80.33</v>
      </c>
      <c r="T554" s="194">
        <v>148.76</v>
      </c>
      <c r="U554" s="194">
        <v>160.66</v>
      </c>
    </row>
    <row r="555" spans="1:21" ht="34.200000000000003">
      <c r="A555" s="238" t="s">
        <v>1716</v>
      </c>
      <c r="B555" s="95" t="s">
        <v>1717</v>
      </c>
      <c r="C555" s="17" t="s">
        <v>371</v>
      </c>
      <c r="D555" s="292">
        <v>5909990623495</v>
      </c>
      <c r="E555" s="239" t="s">
        <v>1718</v>
      </c>
      <c r="F555" s="56">
        <v>70</v>
      </c>
      <c r="G555" s="240">
        <v>10</v>
      </c>
      <c r="H555" s="143">
        <v>5</v>
      </c>
      <c r="I555" s="338">
        <v>85</v>
      </c>
      <c r="J555" s="66" t="s">
        <v>2267</v>
      </c>
      <c r="K555" s="314">
        <v>6.88</v>
      </c>
      <c r="L555" s="25">
        <v>0.08</v>
      </c>
      <c r="M555" s="311">
        <v>584.79999999999995</v>
      </c>
      <c r="N555" s="311">
        <v>631.58000000000004</v>
      </c>
      <c r="O555" s="311"/>
      <c r="P555" s="194">
        <v>481.6</v>
      </c>
      <c r="Q555" s="194">
        <v>520.13</v>
      </c>
      <c r="R555" s="194">
        <v>68.8</v>
      </c>
      <c r="S555" s="194">
        <v>74.3</v>
      </c>
      <c r="T555" s="194">
        <v>34.4</v>
      </c>
      <c r="U555" s="194">
        <v>37.15</v>
      </c>
    </row>
    <row r="556" spans="1:21" ht="34.200000000000003">
      <c r="A556" s="238" t="s">
        <v>1719</v>
      </c>
      <c r="B556" s="95" t="s">
        <v>1720</v>
      </c>
      <c r="C556" s="17" t="s">
        <v>372</v>
      </c>
      <c r="D556" s="292">
        <v>5909990039791</v>
      </c>
      <c r="E556" s="239" t="s">
        <v>1721</v>
      </c>
      <c r="F556" s="56">
        <v>5</v>
      </c>
      <c r="G556" s="240">
        <v>3</v>
      </c>
      <c r="H556" s="143">
        <v>5</v>
      </c>
      <c r="I556" s="338">
        <v>13</v>
      </c>
      <c r="J556" s="66" t="s">
        <v>2267</v>
      </c>
      <c r="K556" s="314">
        <v>11.94</v>
      </c>
      <c r="L556" s="25">
        <v>0.08</v>
      </c>
      <c r="M556" s="311">
        <v>155.22</v>
      </c>
      <c r="N556" s="311">
        <v>167.64</v>
      </c>
      <c r="O556" s="311"/>
      <c r="P556" s="194">
        <v>59.7</v>
      </c>
      <c r="Q556" s="194">
        <v>64.48</v>
      </c>
      <c r="R556" s="194">
        <v>35.82</v>
      </c>
      <c r="S556" s="194">
        <v>38.69</v>
      </c>
      <c r="T556" s="194">
        <v>59.7</v>
      </c>
      <c r="U556" s="194">
        <v>64.48</v>
      </c>
    </row>
    <row r="557" spans="1:21" ht="22.8">
      <c r="A557" s="238" t="s">
        <v>1722</v>
      </c>
      <c r="B557" s="95" t="s">
        <v>1723</v>
      </c>
      <c r="C557" s="17" t="s">
        <v>373</v>
      </c>
      <c r="D557" s="292">
        <v>5909990858514</v>
      </c>
      <c r="E557" s="239" t="s">
        <v>1724</v>
      </c>
      <c r="F557" s="56">
        <v>15</v>
      </c>
      <c r="G557" s="240">
        <v>0</v>
      </c>
      <c r="H557" s="143">
        <v>5</v>
      </c>
      <c r="I557" s="338">
        <v>20</v>
      </c>
      <c r="J557" s="66" t="s">
        <v>2267</v>
      </c>
      <c r="K557" s="314">
        <v>6.33</v>
      </c>
      <c r="L557" s="25">
        <v>0.08</v>
      </c>
      <c r="M557" s="311">
        <v>126.6</v>
      </c>
      <c r="N557" s="311">
        <v>136.72999999999999</v>
      </c>
      <c r="O557" s="311"/>
      <c r="P557" s="194">
        <v>94.95</v>
      </c>
      <c r="Q557" s="194">
        <v>102.55</v>
      </c>
      <c r="R557" s="194">
        <v>0</v>
      </c>
      <c r="S557" s="194">
        <v>0</v>
      </c>
      <c r="T557" s="194">
        <v>31.65</v>
      </c>
      <c r="U557" s="194">
        <v>34.18</v>
      </c>
    </row>
    <row r="558" spans="1:21" ht="22.8">
      <c r="A558" s="238" t="s">
        <v>1725</v>
      </c>
      <c r="B558" s="95" t="s">
        <v>1726</v>
      </c>
      <c r="C558" s="17" t="s">
        <v>374</v>
      </c>
      <c r="D558" s="292">
        <v>5909990858415</v>
      </c>
      <c r="E558" s="239" t="s">
        <v>1727</v>
      </c>
      <c r="F558" s="56">
        <v>10</v>
      </c>
      <c r="G558" s="240">
        <v>2</v>
      </c>
      <c r="H558" s="143">
        <v>5</v>
      </c>
      <c r="I558" s="338">
        <v>17</v>
      </c>
      <c r="J558" s="66" t="s">
        <v>2267</v>
      </c>
      <c r="K558" s="314">
        <v>1.83</v>
      </c>
      <c r="L558" s="25">
        <v>0.08</v>
      </c>
      <c r="M558" s="311">
        <v>31.11</v>
      </c>
      <c r="N558" s="311">
        <v>33.6</v>
      </c>
      <c r="O558" s="311"/>
      <c r="P558" s="194">
        <v>18.3</v>
      </c>
      <c r="Q558" s="194">
        <v>19.760000000000002</v>
      </c>
      <c r="R558" s="194">
        <v>3.66</v>
      </c>
      <c r="S558" s="194">
        <v>3.95</v>
      </c>
      <c r="T558" s="194">
        <v>9.15</v>
      </c>
      <c r="U558" s="194">
        <v>9.8800000000000008</v>
      </c>
    </row>
    <row r="559" spans="1:21" ht="22.8">
      <c r="A559" s="238" t="s">
        <v>1728</v>
      </c>
      <c r="B559" s="95" t="s">
        <v>1729</v>
      </c>
      <c r="C559" s="17" t="s">
        <v>375</v>
      </c>
      <c r="D559" s="292">
        <v>5909991033422</v>
      </c>
      <c r="E559" s="239" t="s">
        <v>1730</v>
      </c>
      <c r="F559" s="56">
        <v>0</v>
      </c>
      <c r="G559" s="240">
        <v>0</v>
      </c>
      <c r="H559" s="143">
        <v>10</v>
      </c>
      <c r="I559" s="338">
        <v>10</v>
      </c>
      <c r="J559" s="66" t="s">
        <v>2267</v>
      </c>
      <c r="K559" s="314">
        <v>3.24</v>
      </c>
      <c r="L559" s="25">
        <v>0.08</v>
      </c>
      <c r="M559" s="311">
        <v>32.4</v>
      </c>
      <c r="N559" s="311">
        <v>34.99</v>
      </c>
      <c r="O559" s="311"/>
      <c r="P559" s="194">
        <v>0</v>
      </c>
      <c r="Q559" s="194">
        <v>0</v>
      </c>
      <c r="R559" s="194">
        <v>0</v>
      </c>
      <c r="S559" s="194">
        <v>0</v>
      </c>
      <c r="T559" s="194">
        <v>32.4</v>
      </c>
      <c r="U559" s="194">
        <v>34.99</v>
      </c>
    </row>
    <row r="560" spans="1:21" ht="22.8">
      <c r="A560" s="238" t="s">
        <v>1731</v>
      </c>
      <c r="B560" s="95" t="s">
        <v>1732</v>
      </c>
      <c r="C560" s="17" t="s">
        <v>376</v>
      </c>
      <c r="D560" s="292">
        <v>5909990772810</v>
      </c>
      <c r="E560" s="239" t="s">
        <v>1733</v>
      </c>
      <c r="F560" s="56">
        <v>3</v>
      </c>
      <c r="G560" s="240">
        <v>5</v>
      </c>
      <c r="H560" s="143">
        <v>2</v>
      </c>
      <c r="I560" s="338">
        <v>10</v>
      </c>
      <c r="J560" s="66" t="s">
        <v>2267</v>
      </c>
      <c r="K560" s="314">
        <v>30.21</v>
      </c>
      <c r="L560" s="25">
        <v>0.08</v>
      </c>
      <c r="M560" s="311">
        <v>302.10000000000002</v>
      </c>
      <c r="N560" s="311">
        <v>326.27</v>
      </c>
      <c r="O560" s="311"/>
      <c r="P560" s="194">
        <v>90.63</v>
      </c>
      <c r="Q560" s="194">
        <v>97.88</v>
      </c>
      <c r="R560" s="194">
        <v>151.05000000000001</v>
      </c>
      <c r="S560" s="194">
        <v>163.13</v>
      </c>
      <c r="T560" s="194">
        <v>60.42</v>
      </c>
      <c r="U560" s="194">
        <v>65.25</v>
      </c>
    </row>
    <row r="561" spans="1:21" ht="22.8">
      <c r="A561" s="238" t="s">
        <v>1734</v>
      </c>
      <c r="B561" s="95" t="s">
        <v>1735</v>
      </c>
      <c r="C561" s="17" t="s">
        <v>377</v>
      </c>
      <c r="D561" s="292">
        <v>5909990055319</v>
      </c>
      <c r="E561" s="239" t="s">
        <v>1736</v>
      </c>
      <c r="F561" s="322">
        <v>5</v>
      </c>
      <c r="G561" s="334">
        <v>23</v>
      </c>
      <c r="H561" s="324">
        <v>2</v>
      </c>
      <c r="I561" s="339">
        <v>30</v>
      </c>
      <c r="J561" s="340" t="s">
        <v>2263</v>
      </c>
      <c r="K561" s="314">
        <v>48.35</v>
      </c>
      <c r="L561" s="25">
        <v>0.08</v>
      </c>
      <c r="M561" s="311">
        <v>1450.5</v>
      </c>
      <c r="N561" s="311">
        <v>1566.54</v>
      </c>
      <c r="O561" s="311"/>
      <c r="P561" s="194">
        <v>241.75</v>
      </c>
      <c r="Q561" s="194">
        <v>261.08999999999997</v>
      </c>
      <c r="R561" s="194">
        <v>1112.05</v>
      </c>
      <c r="S561" s="194">
        <v>1201.01</v>
      </c>
      <c r="T561" s="194">
        <v>96.7</v>
      </c>
      <c r="U561" s="194">
        <v>104.44</v>
      </c>
    </row>
    <row r="562" spans="1:21" ht="34.200000000000003">
      <c r="A562" s="238" t="s">
        <v>1737</v>
      </c>
      <c r="B562" s="95" t="s">
        <v>1738</v>
      </c>
      <c r="C562" s="17" t="s">
        <v>378</v>
      </c>
      <c r="D562" s="292">
        <v>5909990873746</v>
      </c>
      <c r="E562" s="239" t="s">
        <v>1739</v>
      </c>
      <c r="F562" s="56">
        <v>1</v>
      </c>
      <c r="G562" s="240">
        <v>1</v>
      </c>
      <c r="H562" s="143">
        <v>2</v>
      </c>
      <c r="I562" s="338">
        <v>4</v>
      </c>
      <c r="J562" s="66" t="s">
        <v>2267</v>
      </c>
      <c r="K562" s="314">
        <v>24.63</v>
      </c>
      <c r="L562" s="25">
        <v>0.08</v>
      </c>
      <c r="M562" s="311">
        <v>98.52</v>
      </c>
      <c r="N562" s="311">
        <v>106.4</v>
      </c>
      <c r="O562" s="311"/>
      <c r="P562" s="194">
        <v>24.63</v>
      </c>
      <c r="Q562" s="194">
        <v>26.6</v>
      </c>
      <c r="R562" s="194">
        <v>24.63</v>
      </c>
      <c r="S562" s="194">
        <v>26.6</v>
      </c>
      <c r="T562" s="194">
        <v>49.26</v>
      </c>
      <c r="U562" s="194">
        <v>53.2</v>
      </c>
    </row>
    <row r="563" spans="1:21" ht="22.8">
      <c r="A563" s="238" t="s">
        <v>1740</v>
      </c>
      <c r="B563" s="95" t="s">
        <v>1741</v>
      </c>
      <c r="C563" s="17" t="s">
        <v>379</v>
      </c>
      <c r="D563" s="292">
        <v>5909990243518</v>
      </c>
      <c r="E563" s="247" t="s">
        <v>1742</v>
      </c>
      <c r="F563" s="56">
        <v>15</v>
      </c>
      <c r="G563" s="240">
        <v>10</v>
      </c>
      <c r="H563" s="143">
        <v>10</v>
      </c>
      <c r="I563" s="338">
        <v>35</v>
      </c>
      <c r="J563" s="66" t="s">
        <v>2267</v>
      </c>
      <c r="K563" s="314">
        <v>115.9</v>
      </c>
      <c r="L563" s="25">
        <v>0.08</v>
      </c>
      <c r="M563" s="311">
        <v>4056.5</v>
      </c>
      <c r="N563" s="311">
        <v>4381.0200000000004</v>
      </c>
      <c r="O563" s="311"/>
      <c r="P563" s="194">
        <v>1738.5</v>
      </c>
      <c r="Q563" s="194">
        <v>1877.58</v>
      </c>
      <c r="R563" s="194">
        <v>1159</v>
      </c>
      <c r="S563" s="194">
        <v>1251.72</v>
      </c>
      <c r="T563" s="194">
        <v>1159</v>
      </c>
      <c r="U563" s="194">
        <v>1251.72</v>
      </c>
    </row>
    <row r="564" spans="1:21" ht="22.8">
      <c r="A564" s="238" t="s">
        <v>1743</v>
      </c>
      <c r="B564" s="95" t="s">
        <v>1744</v>
      </c>
      <c r="C564" s="17" t="s">
        <v>380</v>
      </c>
      <c r="D564" s="292">
        <v>5909990924646</v>
      </c>
      <c r="E564" s="239" t="s">
        <v>1745</v>
      </c>
      <c r="F564" s="56">
        <v>40</v>
      </c>
      <c r="G564" s="240">
        <v>50</v>
      </c>
      <c r="H564" s="143">
        <v>40</v>
      </c>
      <c r="I564" s="338">
        <v>130</v>
      </c>
      <c r="J564" s="66" t="s">
        <v>2267</v>
      </c>
      <c r="K564" s="314">
        <v>5.27</v>
      </c>
      <c r="L564" s="25">
        <v>0.08</v>
      </c>
      <c r="M564" s="311">
        <v>685.1</v>
      </c>
      <c r="N564" s="311">
        <v>739.91</v>
      </c>
      <c r="O564" s="311"/>
      <c r="P564" s="194">
        <v>210.8</v>
      </c>
      <c r="Q564" s="194">
        <v>227.66</v>
      </c>
      <c r="R564" s="194">
        <v>263.5</v>
      </c>
      <c r="S564" s="194">
        <v>284.58</v>
      </c>
      <c r="T564" s="194">
        <v>210.8</v>
      </c>
      <c r="U564" s="194">
        <v>227.66</v>
      </c>
    </row>
    <row r="565" spans="1:21" ht="22.8">
      <c r="A565" s="238" t="s">
        <v>1746</v>
      </c>
      <c r="B565" s="95" t="s">
        <v>1747</v>
      </c>
      <c r="C565" s="17" t="s">
        <v>381</v>
      </c>
      <c r="D565" s="292">
        <v>5909990924653</v>
      </c>
      <c r="E565" s="239" t="s">
        <v>1748</v>
      </c>
      <c r="F565" s="56">
        <v>15</v>
      </c>
      <c r="G565" s="240">
        <v>35</v>
      </c>
      <c r="H565" s="143">
        <v>5</v>
      </c>
      <c r="I565" s="338">
        <v>55</v>
      </c>
      <c r="J565" s="66" t="s">
        <v>2267</v>
      </c>
      <c r="K565" s="314">
        <v>10.130000000000001</v>
      </c>
      <c r="L565" s="25">
        <v>0.08</v>
      </c>
      <c r="M565" s="311">
        <v>557.15</v>
      </c>
      <c r="N565" s="311">
        <v>601.72</v>
      </c>
      <c r="O565" s="311"/>
      <c r="P565" s="194">
        <v>151.94999999999999</v>
      </c>
      <c r="Q565" s="194">
        <v>164.11</v>
      </c>
      <c r="R565" s="194">
        <v>354.55</v>
      </c>
      <c r="S565" s="194">
        <v>382.91</v>
      </c>
      <c r="T565" s="194">
        <v>50.65</v>
      </c>
      <c r="U565" s="194">
        <v>54.7</v>
      </c>
    </row>
    <row r="566" spans="1:21" ht="22.8">
      <c r="A566" s="238" t="s">
        <v>1749</v>
      </c>
      <c r="B566" s="95" t="s">
        <v>1750</v>
      </c>
      <c r="C566" s="17" t="s">
        <v>382</v>
      </c>
      <c r="D566" s="292">
        <v>5909990924608</v>
      </c>
      <c r="E566" s="239" t="s">
        <v>1751</v>
      </c>
      <c r="F566" s="56">
        <v>5</v>
      </c>
      <c r="G566" s="240">
        <v>35</v>
      </c>
      <c r="H566" s="143">
        <v>15</v>
      </c>
      <c r="I566" s="338">
        <v>55</v>
      </c>
      <c r="J566" s="66" t="s">
        <v>2267</v>
      </c>
      <c r="K566" s="314">
        <v>3.22</v>
      </c>
      <c r="L566" s="25">
        <v>0.08</v>
      </c>
      <c r="M566" s="311">
        <v>177.1</v>
      </c>
      <c r="N566" s="311">
        <v>191.27</v>
      </c>
      <c r="O566" s="311"/>
      <c r="P566" s="194">
        <v>16.100000000000001</v>
      </c>
      <c r="Q566" s="194">
        <v>17.39</v>
      </c>
      <c r="R566" s="194">
        <v>112.7</v>
      </c>
      <c r="S566" s="194">
        <v>121.72</v>
      </c>
      <c r="T566" s="194">
        <v>48.3</v>
      </c>
      <c r="U566" s="194">
        <v>52.16</v>
      </c>
    </row>
    <row r="567" spans="1:21" ht="34.200000000000003">
      <c r="A567" s="238" t="s">
        <v>1752</v>
      </c>
      <c r="B567" s="95" t="s">
        <v>1753</v>
      </c>
      <c r="C567" s="17" t="s">
        <v>383</v>
      </c>
      <c r="D567" s="292">
        <v>5909990094011</v>
      </c>
      <c r="E567" s="239" t="s">
        <v>1754</v>
      </c>
      <c r="F567" s="56">
        <v>5</v>
      </c>
      <c r="G567" s="240">
        <v>1</v>
      </c>
      <c r="H567" s="143">
        <v>2</v>
      </c>
      <c r="I567" s="338">
        <v>8</v>
      </c>
      <c r="J567" s="66" t="s">
        <v>2267</v>
      </c>
      <c r="K567" s="314">
        <v>29.26</v>
      </c>
      <c r="L567" s="25">
        <v>0.08</v>
      </c>
      <c r="M567" s="311">
        <v>234.08</v>
      </c>
      <c r="N567" s="311">
        <v>252.81</v>
      </c>
      <c r="O567" s="311"/>
      <c r="P567" s="194">
        <v>146.30000000000001</v>
      </c>
      <c r="Q567" s="194">
        <v>158</v>
      </c>
      <c r="R567" s="194">
        <v>29.26</v>
      </c>
      <c r="S567" s="194">
        <v>31.6</v>
      </c>
      <c r="T567" s="194">
        <v>58.52</v>
      </c>
      <c r="U567" s="194">
        <v>63.2</v>
      </c>
    </row>
    <row r="568" spans="1:21" ht="22.8">
      <c r="A568" s="238" t="s">
        <v>1755</v>
      </c>
      <c r="B568" s="95" t="s">
        <v>1756</v>
      </c>
      <c r="C568" s="17" t="s">
        <v>384</v>
      </c>
      <c r="D568" s="292">
        <v>5909990927715</v>
      </c>
      <c r="E568" s="239" t="s">
        <v>1757</v>
      </c>
      <c r="F568" s="56">
        <v>5</v>
      </c>
      <c r="G568" s="240">
        <v>5</v>
      </c>
      <c r="H568" s="143">
        <v>15</v>
      </c>
      <c r="I568" s="338">
        <v>25</v>
      </c>
      <c r="J568" s="66" t="s">
        <v>2267</v>
      </c>
      <c r="K568" s="314">
        <v>7.5</v>
      </c>
      <c r="L568" s="25">
        <v>0.08</v>
      </c>
      <c r="M568" s="311">
        <v>187.5</v>
      </c>
      <c r="N568" s="311">
        <v>202.5</v>
      </c>
      <c r="O568" s="311"/>
      <c r="P568" s="194">
        <v>37.5</v>
      </c>
      <c r="Q568" s="194">
        <v>40.5</v>
      </c>
      <c r="R568" s="194">
        <v>37.5</v>
      </c>
      <c r="S568" s="194">
        <v>40.5</v>
      </c>
      <c r="T568" s="194">
        <v>112.5</v>
      </c>
      <c r="U568" s="194">
        <v>121.5</v>
      </c>
    </row>
    <row r="569" spans="1:21" ht="34.200000000000003">
      <c r="A569" s="238" t="s">
        <v>1758</v>
      </c>
      <c r="B569" s="95" t="s">
        <v>1759</v>
      </c>
      <c r="C569" s="17" t="s">
        <v>385</v>
      </c>
      <c r="D569" s="292">
        <v>5909990034710</v>
      </c>
      <c r="E569" s="239" t="s">
        <v>1760</v>
      </c>
      <c r="F569" s="56">
        <v>8</v>
      </c>
      <c r="G569" s="240">
        <v>1</v>
      </c>
      <c r="H569" s="143">
        <v>3</v>
      </c>
      <c r="I569" s="338">
        <v>12</v>
      </c>
      <c r="J569" s="66" t="s">
        <v>2267</v>
      </c>
      <c r="K569" s="314">
        <v>9.4</v>
      </c>
      <c r="L569" s="25">
        <v>0.08</v>
      </c>
      <c r="M569" s="311">
        <v>112.8</v>
      </c>
      <c r="N569" s="311">
        <v>121.82</v>
      </c>
      <c r="O569" s="311"/>
      <c r="P569" s="194">
        <v>75.2</v>
      </c>
      <c r="Q569" s="194">
        <v>81.22</v>
      </c>
      <c r="R569" s="194">
        <v>9.4</v>
      </c>
      <c r="S569" s="194">
        <v>10.15</v>
      </c>
      <c r="T569" s="194">
        <v>28.2</v>
      </c>
      <c r="U569" s="194">
        <v>30.46</v>
      </c>
    </row>
    <row r="570" spans="1:21" ht="34.200000000000003">
      <c r="A570" s="238" t="s">
        <v>1761</v>
      </c>
      <c r="B570" s="95" t="s">
        <v>1762</v>
      </c>
      <c r="C570" s="17" t="s">
        <v>386</v>
      </c>
      <c r="D570" s="292">
        <v>5909990586196</v>
      </c>
      <c r="E570" s="239" t="s">
        <v>1763</v>
      </c>
      <c r="F570" s="56">
        <v>1</v>
      </c>
      <c r="G570" s="240">
        <v>5</v>
      </c>
      <c r="H570" s="143">
        <v>2</v>
      </c>
      <c r="I570" s="338">
        <v>8</v>
      </c>
      <c r="J570" s="66" t="s">
        <v>2267</v>
      </c>
      <c r="K570" s="314">
        <v>6.07</v>
      </c>
      <c r="L570" s="25">
        <v>0.08</v>
      </c>
      <c r="M570" s="311">
        <v>48.56</v>
      </c>
      <c r="N570" s="311">
        <v>52.44</v>
      </c>
      <c r="O570" s="311"/>
      <c r="P570" s="194">
        <v>6.07</v>
      </c>
      <c r="Q570" s="194">
        <v>6.56</v>
      </c>
      <c r="R570" s="194">
        <v>30.35</v>
      </c>
      <c r="S570" s="194">
        <v>32.78</v>
      </c>
      <c r="T570" s="194">
        <v>12.14</v>
      </c>
      <c r="U570" s="194">
        <v>13.11</v>
      </c>
    </row>
    <row r="571" spans="1:21" ht="22.8">
      <c r="A571" s="238" t="s">
        <v>1764</v>
      </c>
      <c r="B571" s="95" t="s">
        <v>1765</v>
      </c>
      <c r="C571" s="17" t="s">
        <v>387</v>
      </c>
      <c r="D571" s="292">
        <v>5909991161910</v>
      </c>
      <c r="E571" s="239" t="s">
        <v>1763</v>
      </c>
      <c r="F571" s="56">
        <v>1</v>
      </c>
      <c r="G571" s="240">
        <v>2</v>
      </c>
      <c r="H571" s="143">
        <v>10</v>
      </c>
      <c r="I571" s="338">
        <v>13</v>
      </c>
      <c r="J571" s="66" t="s">
        <v>2267</v>
      </c>
      <c r="K571" s="314">
        <v>8.61</v>
      </c>
      <c r="L571" s="25">
        <v>0.08</v>
      </c>
      <c r="M571" s="311">
        <v>111.93</v>
      </c>
      <c r="N571" s="311">
        <v>120.88</v>
      </c>
      <c r="O571" s="311"/>
      <c r="P571" s="194">
        <v>8.61</v>
      </c>
      <c r="Q571" s="194">
        <v>9.3000000000000007</v>
      </c>
      <c r="R571" s="194">
        <v>17.22</v>
      </c>
      <c r="S571" s="194">
        <v>18.600000000000001</v>
      </c>
      <c r="T571" s="194">
        <v>86.1</v>
      </c>
      <c r="U571" s="194">
        <v>92.99</v>
      </c>
    </row>
    <row r="572" spans="1:21" ht="22.8">
      <c r="A572" s="238" t="s">
        <v>1766</v>
      </c>
      <c r="B572" s="95" t="s">
        <v>1767</v>
      </c>
      <c r="C572" s="17" t="s">
        <v>388</v>
      </c>
      <c r="D572" s="292">
        <v>5909991162016</v>
      </c>
      <c r="E572" s="239" t="s">
        <v>1763</v>
      </c>
      <c r="F572" s="56">
        <v>60</v>
      </c>
      <c r="G572" s="240">
        <v>2</v>
      </c>
      <c r="H572" s="143">
        <v>30</v>
      </c>
      <c r="I572" s="338">
        <v>92</v>
      </c>
      <c r="J572" s="66" t="s">
        <v>2267</v>
      </c>
      <c r="K572" s="314">
        <v>11.37</v>
      </c>
      <c r="L572" s="25">
        <v>0.08</v>
      </c>
      <c r="M572" s="311">
        <v>1046.04</v>
      </c>
      <c r="N572" s="311">
        <v>1129.72</v>
      </c>
      <c r="O572" s="311"/>
      <c r="P572" s="194">
        <v>682.2</v>
      </c>
      <c r="Q572" s="194">
        <v>736.78</v>
      </c>
      <c r="R572" s="194">
        <v>22.74</v>
      </c>
      <c r="S572" s="194">
        <v>24.56</v>
      </c>
      <c r="T572" s="194">
        <v>341.1</v>
      </c>
      <c r="U572" s="194">
        <v>368.39</v>
      </c>
    </row>
    <row r="573" spans="1:21" ht="22.8">
      <c r="A573" s="238" t="s">
        <v>1768</v>
      </c>
      <c r="B573" s="95" t="s">
        <v>1769</v>
      </c>
      <c r="C573" s="17" t="s">
        <v>389</v>
      </c>
      <c r="D573" s="292">
        <v>5909991162115</v>
      </c>
      <c r="E573" s="239" t="s">
        <v>1763</v>
      </c>
      <c r="F573" s="56">
        <v>5</v>
      </c>
      <c r="G573" s="240">
        <v>25</v>
      </c>
      <c r="H573" s="143">
        <v>10</v>
      </c>
      <c r="I573" s="338">
        <v>40</v>
      </c>
      <c r="J573" s="66" t="s">
        <v>2267</v>
      </c>
      <c r="K573" s="314">
        <v>13.48</v>
      </c>
      <c r="L573" s="25">
        <v>0.08</v>
      </c>
      <c r="M573" s="311">
        <v>539.20000000000005</v>
      </c>
      <c r="N573" s="311">
        <v>582.34</v>
      </c>
      <c r="O573" s="311"/>
      <c r="P573" s="194">
        <v>67.400000000000006</v>
      </c>
      <c r="Q573" s="194">
        <v>72.790000000000006</v>
      </c>
      <c r="R573" s="194">
        <v>337</v>
      </c>
      <c r="S573" s="194">
        <v>363.96</v>
      </c>
      <c r="T573" s="194">
        <v>134.80000000000001</v>
      </c>
      <c r="U573" s="194">
        <v>145.58000000000001</v>
      </c>
    </row>
    <row r="574" spans="1:21" ht="34.200000000000003">
      <c r="A574" s="238" t="s">
        <v>1770</v>
      </c>
      <c r="B574" s="95" t="s">
        <v>1771</v>
      </c>
      <c r="C574" s="17" t="s">
        <v>390</v>
      </c>
      <c r="D574" s="292">
        <v>5909990968817</v>
      </c>
      <c r="E574" s="239" t="s">
        <v>1772</v>
      </c>
      <c r="F574" s="56">
        <v>5</v>
      </c>
      <c r="G574" s="240">
        <v>8</v>
      </c>
      <c r="H574" s="143">
        <v>100</v>
      </c>
      <c r="I574" s="338">
        <v>113</v>
      </c>
      <c r="J574" s="66" t="s">
        <v>2267</v>
      </c>
      <c r="K574" s="314">
        <v>4.6900000000000004</v>
      </c>
      <c r="L574" s="25">
        <v>0.08</v>
      </c>
      <c r="M574" s="311">
        <v>529.97</v>
      </c>
      <c r="N574" s="311">
        <v>572.37</v>
      </c>
      <c r="O574" s="311"/>
      <c r="P574" s="194">
        <v>23.45</v>
      </c>
      <c r="Q574" s="194">
        <v>25.33</v>
      </c>
      <c r="R574" s="194">
        <v>37.520000000000003</v>
      </c>
      <c r="S574" s="194">
        <v>40.520000000000003</v>
      </c>
      <c r="T574" s="194">
        <v>469</v>
      </c>
      <c r="U574" s="194">
        <v>506.52</v>
      </c>
    </row>
    <row r="575" spans="1:21" ht="34.200000000000003">
      <c r="A575" s="238" t="s">
        <v>1773</v>
      </c>
      <c r="B575" s="95" t="s">
        <v>1774</v>
      </c>
      <c r="C575" s="17" t="s">
        <v>391</v>
      </c>
      <c r="D575" s="292">
        <v>5909990968916</v>
      </c>
      <c r="E575" s="239" t="s">
        <v>1775</v>
      </c>
      <c r="F575" s="56">
        <v>10</v>
      </c>
      <c r="G575" s="240">
        <v>15</v>
      </c>
      <c r="H575" s="143">
        <v>30</v>
      </c>
      <c r="I575" s="338">
        <v>55</v>
      </c>
      <c r="J575" s="66" t="s">
        <v>2267</v>
      </c>
      <c r="K575" s="314">
        <v>6.8</v>
      </c>
      <c r="L575" s="25">
        <v>0.08</v>
      </c>
      <c r="M575" s="311">
        <v>374</v>
      </c>
      <c r="N575" s="311">
        <v>403.92</v>
      </c>
      <c r="O575" s="311"/>
      <c r="P575" s="194">
        <v>68</v>
      </c>
      <c r="Q575" s="194">
        <v>73.44</v>
      </c>
      <c r="R575" s="194">
        <v>102</v>
      </c>
      <c r="S575" s="194">
        <v>110.16</v>
      </c>
      <c r="T575" s="194">
        <v>204</v>
      </c>
      <c r="U575" s="194">
        <v>220.32</v>
      </c>
    </row>
    <row r="576" spans="1:21" ht="22.8">
      <c r="A576" s="238" t="s">
        <v>1776</v>
      </c>
      <c r="B576" s="95" t="s">
        <v>1777</v>
      </c>
      <c r="C576" s="17" t="s">
        <v>392</v>
      </c>
      <c r="D576" s="292">
        <v>5909990968718</v>
      </c>
      <c r="E576" s="239" t="s">
        <v>1778</v>
      </c>
      <c r="F576" s="56">
        <v>5</v>
      </c>
      <c r="G576" s="240">
        <v>35</v>
      </c>
      <c r="H576" s="143">
        <v>20</v>
      </c>
      <c r="I576" s="338">
        <v>60</v>
      </c>
      <c r="J576" s="66" t="s">
        <v>2267</v>
      </c>
      <c r="K576" s="314">
        <v>5.07</v>
      </c>
      <c r="L576" s="25">
        <v>0.08</v>
      </c>
      <c r="M576" s="311">
        <v>304.2</v>
      </c>
      <c r="N576" s="311">
        <v>328.54</v>
      </c>
      <c r="O576" s="311"/>
      <c r="P576" s="194">
        <v>25.35</v>
      </c>
      <c r="Q576" s="194">
        <v>27.38</v>
      </c>
      <c r="R576" s="194">
        <v>177.45</v>
      </c>
      <c r="S576" s="194">
        <v>191.65</v>
      </c>
      <c r="T576" s="194">
        <v>101.4</v>
      </c>
      <c r="U576" s="194">
        <v>109.51</v>
      </c>
    </row>
    <row r="577" spans="1:21" ht="34.200000000000003">
      <c r="A577" s="238" t="s">
        <v>1779</v>
      </c>
      <c r="B577" s="95" t="s">
        <v>1780</v>
      </c>
      <c r="C577" s="17" t="s">
        <v>393</v>
      </c>
      <c r="D577" s="292">
        <v>5909990841004</v>
      </c>
      <c r="E577" s="239" t="s">
        <v>1781</v>
      </c>
      <c r="F577" s="56">
        <v>55</v>
      </c>
      <c r="G577" s="240">
        <v>30</v>
      </c>
      <c r="H577" s="143">
        <v>25</v>
      </c>
      <c r="I577" s="338">
        <v>110</v>
      </c>
      <c r="J577" s="66" t="s">
        <v>2267</v>
      </c>
      <c r="K577" s="314">
        <v>8.9</v>
      </c>
      <c r="L577" s="25">
        <v>0.08</v>
      </c>
      <c r="M577" s="311">
        <v>979</v>
      </c>
      <c r="N577" s="311">
        <v>1057.32</v>
      </c>
      <c r="O577" s="311"/>
      <c r="P577" s="194">
        <v>489.5</v>
      </c>
      <c r="Q577" s="194">
        <v>528.66</v>
      </c>
      <c r="R577" s="194">
        <v>267</v>
      </c>
      <c r="S577" s="194">
        <v>288.36</v>
      </c>
      <c r="T577" s="194">
        <v>222.5</v>
      </c>
      <c r="U577" s="194">
        <v>240.3</v>
      </c>
    </row>
    <row r="578" spans="1:21" ht="34.200000000000003">
      <c r="A578" s="238" t="s">
        <v>1782</v>
      </c>
      <c r="B578" s="95" t="s">
        <v>1783</v>
      </c>
      <c r="C578" s="17" t="s">
        <v>394</v>
      </c>
      <c r="D578" s="292">
        <v>5909991283759</v>
      </c>
      <c r="E578" s="239" t="s">
        <v>1784</v>
      </c>
      <c r="F578" s="56">
        <v>45</v>
      </c>
      <c r="G578" s="240">
        <v>20</v>
      </c>
      <c r="H578" s="143">
        <v>25</v>
      </c>
      <c r="I578" s="338">
        <v>90</v>
      </c>
      <c r="J578" s="66" t="s">
        <v>2267</v>
      </c>
      <c r="K578" s="314">
        <v>19.739999999999998</v>
      </c>
      <c r="L578" s="25">
        <v>0.08</v>
      </c>
      <c r="M578" s="311">
        <v>1776.6</v>
      </c>
      <c r="N578" s="311">
        <v>1918.73</v>
      </c>
      <c r="O578" s="311"/>
      <c r="P578" s="194">
        <v>888.3</v>
      </c>
      <c r="Q578" s="194">
        <v>959.36</v>
      </c>
      <c r="R578" s="194">
        <v>394.8</v>
      </c>
      <c r="S578" s="194">
        <v>426.38</v>
      </c>
      <c r="T578" s="194">
        <v>493.5</v>
      </c>
      <c r="U578" s="194">
        <v>532.98</v>
      </c>
    </row>
    <row r="579" spans="1:21" ht="22.8">
      <c r="A579" s="238" t="s">
        <v>1785</v>
      </c>
      <c r="B579" s="95" t="s">
        <v>1786</v>
      </c>
      <c r="C579" s="17" t="s">
        <v>395</v>
      </c>
      <c r="D579" s="292">
        <v>5909990969029</v>
      </c>
      <c r="E579" s="239" t="s">
        <v>1787</v>
      </c>
      <c r="F579" s="56">
        <v>2</v>
      </c>
      <c r="G579" s="240">
        <v>0</v>
      </c>
      <c r="H579" s="143">
        <v>0</v>
      </c>
      <c r="I579" s="338">
        <v>2</v>
      </c>
      <c r="J579" s="66" t="s">
        <v>2267</v>
      </c>
      <c r="K579" s="314">
        <v>53.4</v>
      </c>
      <c r="L579" s="25">
        <v>0.08</v>
      </c>
      <c r="M579" s="311">
        <v>106.8</v>
      </c>
      <c r="N579" s="311">
        <v>115.34</v>
      </c>
      <c r="O579" s="311"/>
      <c r="P579" s="194">
        <v>106.8</v>
      </c>
      <c r="Q579" s="194">
        <v>115.34</v>
      </c>
      <c r="R579" s="194">
        <v>0</v>
      </c>
      <c r="S579" s="194">
        <v>0</v>
      </c>
      <c r="T579" s="194">
        <v>0</v>
      </c>
      <c r="U579" s="194">
        <v>0</v>
      </c>
    </row>
    <row r="580" spans="1:21" ht="34.200000000000003">
      <c r="A580" s="238" t="s">
        <v>1788</v>
      </c>
      <c r="B580" s="95" t="s">
        <v>1789</v>
      </c>
      <c r="C580" s="17" t="s">
        <v>396</v>
      </c>
      <c r="D580" s="292">
        <v>5909990967629</v>
      </c>
      <c r="E580" s="239" t="s">
        <v>1790</v>
      </c>
      <c r="F580" s="56">
        <v>10</v>
      </c>
      <c r="G580" s="240">
        <v>13</v>
      </c>
      <c r="H580" s="143">
        <v>2</v>
      </c>
      <c r="I580" s="338">
        <v>25</v>
      </c>
      <c r="J580" s="66" t="s">
        <v>2267</v>
      </c>
      <c r="K580" s="314">
        <v>14.8</v>
      </c>
      <c r="L580" s="25">
        <v>0.08</v>
      </c>
      <c r="M580" s="311">
        <v>370</v>
      </c>
      <c r="N580" s="311">
        <v>399.6</v>
      </c>
      <c r="O580" s="311"/>
      <c r="P580" s="194">
        <v>148</v>
      </c>
      <c r="Q580" s="194">
        <v>159.84</v>
      </c>
      <c r="R580" s="194">
        <v>192.4</v>
      </c>
      <c r="S580" s="194">
        <v>207.79</v>
      </c>
      <c r="T580" s="194">
        <v>29.6</v>
      </c>
      <c r="U580" s="194">
        <v>31.97</v>
      </c>
    </row>
    <row r="581" spans="1:21" ht="34.200000000000003">
      <c r="A581" s="238" t="s">
        <v>1791</v>
      </c>
      <c r="B581" s="95" t="s">
        <v>1792</v>
      </c>
      <c r="C581" s="17" t="s">
        <v>397</v>
      </c>
      <c r="D581" s="292">
        <v>5909990715497</v>
      </c>
      <c r="E581" s="239" t="s">
        <v>1793</v>
      </c>
      <c r="F581" s="141">
        <v>7</v>
      </c>
      <c r="G581" s="244">
        <v>1</v>
      </c>
      <c r="H581" s="245">
        <v>1</v>
      </c>
      <c r="I581" s="338">
        <v>9</v>
      </c>
      <c r="J581" s="66" t="s">
        <v>2267</v>
      </c>
      <c r="K581" s="314">
        <v>47.16</v>
      </c>
      <c r="L581" s="25">
        <v>0.08</v>
      </c>
      <c r="M581" s="311">
        <v>424.44</v>
      </c>
      <c r="N581" s="311">
        <v>458.4</v>
      </c>
      <c r="O581" s="311"/>
      <c r="P581" s="194">
        <v>330.12</v>
      </c>
      <c r="Q581" s="194">
        <v>356.53</v>
      </c>
      <c r="R581" s="194">
        <v>47.16</v>
      </c>
      <c r="S581" s="194">
        <v>50.93</v>
      </c>
      <c r="T581" s="194">
        <v>47.16</v>
      </c>
      <c r="U581" s="194">
        <v>50.93</v>
      </c>
    </row>
    <row r="582" spans="1:21" ht="34.200000000000003">
      <c r="A582" s="238" t="s">
        <v>1794</v>
      </c>
      <c r="B582" s="95" t="s">
        <v>1795</v>
      </c>
      <c r="C582" s="17" t="s">
        <v>398</v>
      </c>
      <c r="D582" s="292">
        <v>5909990918621</v>
      </c>
      <c r="E582" s="239" t="s">
        <v>1796</v>
      </c>
      <c r="F582" s="141">
        <v>21</v>
      </c>
      <c r="G582" s="244">
        <v>1</v>
      </c>
      <c r="H582" s="245">
        <v>1</v>
      </c>
      <c r="I582" s="338">
        <v>23</v>
      </c>
      <c r="J582" s="66" t="s">
        <v>2267</v>
      </c>
      <c r="K582" s="314">
        <v>12.44</v>
      </c>
      <c r="L582" s="25">
        <v>0.08</v>
      </c>
      <c r="M582" s="311">
        <v>286.12</v>
      </c>
      <c r="N582" s="311">
        <v>309.01</v>
      </c>
      <c r="O582" s="311"/>
      <c r="P582" s="194">
        <v>261.24</v>
      </c>
      <c r="Q582" s="194">
        <v>282.14</v>
      </c>
      <c r="R582" s="194">
        <v>12.44</v>
      </c>
      <c r="S582" s="194">
        <v>13.44</v>
      </c>
      <c r="T582" s="194">
        <v>12.44</v>
      </c>
      <c r="U582" s="194">
        <v>13.44</v>
      </c>
    </row>
    <row r="583" spans="1:21" ht="22.8">
      <c r="A583" s="238" t="s">
        <v>1797</v>
      </c>
      <c r="B583" s="95" t="s">
        <v>1798</v>
      </c>
      <c r="C583" s="17" t="s">
        <v>280</v>
      </c>
      <c r="D583" s="292">
        <v>5909991093815</v>
      </c>
      <c r="E583" s="239" t="s">
        <v>1799</v>
      </c>
      <c r="F583" s="56">
        <v>2</v>
      </c>
      <c r="G583" s="240">
        <v>1</v>
      </c>
      <c r="H583" s="143">
        <v>0</v>
      </c>
      <c r="I583" s="338">
        <v>3</v>
      </c>
      <c r="J583" s="66" t="s">
        <v>2267</v>
      </c>
      <c r="K583" s="314">
        <v>8.1</v>
      </c>
      <c r="L583" s="25">
        <v>0.08</v>
      </c>
      <c r="M583" s="311">
        <v>24.3</v>
      </c>
      <c r="N583" s="311">
        <v>26.24</v>
      </c>
      <c r="O583" s="311"/>
      <c r="P583" s="194">
        <v>16.2</v>
      </c>
      <c r="Q583" s="194">
        <v>17.5</v>
      </c>
      <c r="R583" s="194">
        <v>8.1</v>
      </c>
      <c r="S583" s="194">
        <v>8.75</v>
      </c>
      <c r="T583" s="194">
        <v>0</v>
      </c>
      <c r="U583" s="194">
        <v>0</v>
      </c>
    </row>
    <row r="584" spans="1:21" ht="22.8">
      <c r="A584" s="238" t="s">
        <v>1800</v>
      </c>
      <c r="B584" s="95" t="s">
        <v>1801</v>
      </c>
      <c r="C584" s="17" t="s">
        <v>399</v>
      </c>
      <c r="D584" s="292">
        <v>5909990045211</v>
      </c>
      <c r="E584" s="239" t="s">
        <v>1802</v>
      </c>
      <c r="F584" s="56">
        <v>5</v>
      </c>
      <c r="G584" s="240">
        <v>8</v>
      </c>
      <c r="H584" s="143">
        <v>10</v>
      </c>
      <c r="I584" s="338">
        <v>23</v>
      </c>
      <c r="J584" s="66" t="s">
        <v>2267</v>
      </c>
      <c r="K584" s="314">
        <v>2.16</v>
      </c>
      <c r="L584" s="25">
        <v>0.08</v>
      </c>
      <c r="M584" s="311">
        <v>49.68</v>
      </c>
      <c r="N584" s="311">
        <v>53.65</v>
      </c>
      <c r="O584" s="311"/>
      <c r="P584" s="194">
        <v>10.8</v>
      </c>
      <c r="Q584" s="194">
        <v>11.66</v>
      </c>
      <c r="R584" s="194">
        <v>17.28</v>
      </c>
      <c r="S584" s="194">
        <v>18.66</v>
      </c>
      <c r="T584" s="194">
        <v>21.6</v>
      </c>
      <c r="U584" s="194">
        <v>23.33</v>
      </c>
    </row>
    <row r="585" spans="1:21" ht="22.8">
      <c r="A585" s="238" t="s">
        <v>1803</v>
      </c>
      <c r="B585" s="95" t="s">
        <v>1804</v>
      </c>
      <c r="C585" s="17" t="s">
        <v>400</v>
      </c>
      <c r="D585" s="292">
        <v>5909990045310</v>
      </c>
      <c r="E585" s="239" t="s">
        <v>1805</v>
      </c>
      <c r="F585" s="56">
        <v>3</v>
      </c>
      <c r="G585" s="240">
        <v>2</v>
      </c>
      <c r="H585" s="143">
        <v>3</v>
      </c>
      <c r="I585" s="338">
        <v>8</v>
      </c>
      <c r="J585" s="66" t="s">
        <v>2267</v>
      </c>
      <c r="K585" s="314">
        <v>3.85</v>
      </c>
      <c r="L585" s="25">
        <v>0.08</v>
      </c>
      <c r="M585" s="311">
        <v>30.8</v>
      </c>
      <c r="N585" s="311">
        <v>33.26</v>
      </c>
      <c r="O585" s="311"/>
      <c r="P585" s="194">
        <v>11.55</v>
      </c>
      <c r="Q585" s="194">
        <v>12.47</v>
      </c>
      <c r="R585" s="194">
        <v>7.7</v>
      </c>
      <c r="S585" s="194">
        <v>8.32</v>
      </c>
      <c r="T585" s="194">
        <v>11.55</v>
      </c>
      <c r="U585" s="194">
        <v>12.47</v>
      </c>
    </row>
    <row r="586" spans="1:21" ht="22.8">
      <c r="A586" s="238" t="s">
        <v>1806</v>
      </c>
      <c r="B586" s="95" t="s">
        <v>1807</v>
      </c>
      <c r="C586" s="17" t="s">
        <v>401</v>
      </c>
      <c r="D586" s="292">
        <v>5909990045419</v>
      </c>
      <c r="E586" s="239" t="s">
        <v>1808</v>
      </c>
      <c r="F586" s="56">
        <v>1</v>
      </c>
      <c r="G586" s="240">
        <v>4</v>
      </c>
      <c r="H586" s="143">
        <v>3</v>
      </c>
      <c r="I586" s="338">
        <v>8</v>
      </c>
      <c r="J586" s="66" t="s">
        <v>2267</v>
      </c>
      <c r="K586" s="314">
        <v>5.26</v>
      </c>
      <c r="L586" s="25">
        <v>0.08</v>
      </c>
      <c r="M586" s="311">
        <v>42.08</v>
      </c>
      <c r="N586" s="311">
        <v>45.45</v>
      </c>
      <c r="O586" s="311"/>
      <c r="P586" s="194">
        <v>5.26</v>
      </c>
      <c r="Q586" s="194">
        <v>5.68</v>
      </c>
      <c r="R586" s="194">
        <v>21.04</v>
      </c>
      <c r="S586" s="194">
        <v>22.72</v>
      </c>
      <c r="T586" s="194">
        <v>15.78</v>
      </c>
      <c r="U586" s="194">
        <v>17.04</v>
      </c>
    </row>
    <row r="587" spans="1:21" ht="34.200000000000003">
      <c r="A587" s="238" t="s">
        <v>1809</v>
      </c>
      <c r="B587" s="241" t="s">
        <v>1810</v>
      </c>
      <c r="C587" s="17" t="s">
        <v>402</v>
      </c>
      <c r="D587" s="292">
        <v>5909990104840</v>
      </c>
      <c r="E587" s="242" t="s">
        <v>1811</v>
      </c>
      <c r="F587" s="54">
        <v>70</v>
      </c>
      <c r="G587" s="195">
        <v>0</v>
      </c>
      <c r="H587" s="143">
        <v>80</v>
      </c>
      <c r="I587" s="338">
        <v>150</v>
      </c>
      <c r="J587" s="66" t="s">
        <v>2267</v>
      </c>
      <c r="K587" s="314">
        <v>3.41</v>
      </c>
      <c r="L587" s="25">
        <v>0.08</v>
      </c>
      <c r="M587" s="311">
        <v>511.5</v>
      </c>
      <c r="N587" s="311">
        <v>552.41999999999996</v>
      </c>
      <c r="O587" s="311"/>
      <c r="P587" s="194">
        <v>238.7</v>
      </c>
      <c r="Q587" s="194">
        <v>257.8</v>
      </c>
      <c r="R587" s="194">
        <v>0</v>
      </c>
      <c r="S587" s="194">
        <v>0</v>
      </c>
      <c r="T587" s="194">
        <v>272.8</v>
      </c>
      <c r="U587" s="194">
        <v>294.62</v>
      </c>
    </row>
    <row r="588" spans="1:21">
      <c r="A588" s="473" t="s">
        <v>1812</v>
      </c>
      <c r="B588" s="474"/>
      <c r="C588" s="429"/>
      <c r="D588" s="428"/>
      <c r="E588" s="428"/>
      <c r="F588" s="428"/>
      <c r="G588" s="428"/>
      <c r="H588" s="428"/>
      <c r="I588" s="428"/>
      <c r="J588" s="428"/>
      <c r="K588" s="428"/>
      <c r="L588" s="428"/>
      <c r="M588" s="375">
        <v>102625.24</v>
      </c>
      <c r="N588" s="372">
        <v>110835.26</v>
      </c>
      <c r="O588" s="372"/>
      <c r="P588" s="86">
        <v>37206.35</v>
      </c>
      <c r="Q588" s="86">
        <v>40182.910000000003</v>
      </c>
      <c r="R588" s="86">
        <v>39146.67</v>
      </c>
      <c r="S588" s="86">
        <v>42278.39</v>
      </c>
      <c r="T588" s="86">
        <v>26272.22</v>
      </c>
      <c r="U588" s="86">
        <v>28373.97</v>
      </c>
    </row>
    <row r="589" spans="1:21">
      <c r="A589" s="46"/>
      <c r="B589" s="43"/>
      <c r="C589" s="123"/>
      <c r="D589" s="46"/>
      <c r="E589" s="46"/>
      <c r="F589" s="89"/>
      <c r="G589" s="89"/>
      <c r="H589" s="235"/>
      <c r="I589" s="100"/>
      <c r="J589" s="89"/>
      <c r="K589" s="42"/>
      <c r="L589" s="236"/>
      <c r="M589" s="236"/>
      <c r="N589" s="46"/>
      <c r="O589" s="46"/>
      <c r="P589" s="90"/>
      <c r="Q589" s="46"/>
      <c r="R589" s="90"/>
      <c r="S589" s="46"/>
      <c r="T589" s="46"/>
      <c r="U589" s="46"/>
    </row>
    <row r="590" spans="1:21">
      <c r="A590" s="46"/>
      <c r="B590" s="248" t="s">
        <v>1813</v>
      </c>
      <c r="C590" s="123"/>
      <c r="D590" s="46"/>
      <c r="E590" s="46"/>
      <c r="F590" s="89"/>
      <c r="G590" s="89"/>
      <c r="H590" s="235"/>
      <c r="I590" s="100"/>
      <c r="J590" s="89"/>
      <c r="K590" s="42"/>
      <c r="L590" s="236"/>
      <c r="M590" s="236"/>
      <c r="N590" s="46"/>
      <c r="O590" s="46"/>
      <c r="P590" s="90">
        <v>102625.24</v>
      </c>
      <c r="Q590" s="90"/>
      <c r="R590" s="46"/>
      <c r="S590" s="46"/>
      <c r="T590" s="46"/>
      <c r="U590" s="46"/>
    </row>
    <row r="591" spans="1:21">
      <c r="A591" s="46"/>
      <c r="B591" s="248" t="s">
        <v>1814</v>
      </c>
      <c r="C591" s="123"/>
      <c r="D591" s="46"/>
      <c r="E591" s="46"/>
      <c r="F591" s="89"/>
      <c r="G591" s="89"/>
      <c r="H591" s="235"/>
      <c r="I591" s="100"/>
      <c r="J591" s="89"/>
      <c r="K591" s="42"/>
      <c r="L591" s="236"/>
      <c r="M591" s="236"/>
      <c r="N591" s="46"/>
      <c r="O591" s="46"/>
      <c r="P591" s="90"/>
      <c r="Q591" s="90"/>
      <c r="R591" s="46"/>
      <c r="S591" s="46"/>
      <c r="T591" s="46"/>
      <c r="U591" s="46"/>
    </row>
    <row r="592" spans="1:21">
      <c r="A592" s="46"/>
      <c r="B592" s="43"/>
      <c r="C592" s="123"/>
      <c r="D592" s="46"/>
      <c r="E592" s="46"/>
      <c r="F592" s="89"/>
      <c r="G592" s="89"/>
      <c r="H592" s="235"/>
      <c r="I592" s="100"/>
      <c r="J592" s="89"/>
      <c r="K592" s="42"/>
      <c r="L592" s="236"/>
      <c r="M592" s="236"/>
      <c r="N592" s="46"/>
      <c r="O592" s="46"/>
      <c r="P592" s="46"/>
      <c r="Q592" s="46"/>
      <c r="R592" s="46"/>
      <c r="S592" s="46"/>
      <c r="T592" s="46"/>
      <c r="U592" s="46"/>
    </row>
    <row r="593" spans="1:21">
      <c r="A593" s="249" t="s">
        <v>641</v>
      </c>
      <c r="B593" s="43"/>
      <c r="C593" s="123"/>
      <c r="D593" s="89"/>
      <c r="E593" s="89"/>
      <c r="F593" s="89"/>
      <c r="G593" s="89"/>
      <c r="H593" s="89"/>
      <c r="I593" s="89"/>
      <c r="J593" s="42"/>
      <c r="K593" s="46"/>
      <c r="L593" s="48"/>
      <c r="M593" s="48"/>
      <c r="N593" s="46"/>
      <c r="O593" s="46"/>
      <c r="P593" s="90"/>
      <c r="Q593" s="90"/>
      <c r="R593" s="90"/>
      <c r="S593" s="46"/>
      <c r="T593" s="90"/>
      <c r="U593" s="46"/>
    </row>
    <row r="594" spans="1:21">
      <c r="A594" s="193" t="s">
        <v>642</v>
      </c>
      <c r="F594" s="116"/>
      <c r="M594"/>
      <c r="N594"/>
      <c r="O594"/>
      <c r="P594"/>
      <c r="Q594"/>
      <c r="R594"/>
      <c r="S594"/>
      <c r="T594"/>
      <c r="U594"/>
    </row>
    <row r="595" spans="1:21">
      <c r="M595"/>
      <c r="N595"/>
      <c r="O595"/>
      <c r="P595"/>
      <c r="Q595"/>
      <c r="R595"/>
      <c r="S595"/>
      <c r="T595"/>
      <c r="U595"/>
    </row>
    <row r="596" spans="1:21">
      <c r="M596"/>
      <c r="N596"/>
      <c r="O596"/>
      <c r="P596"/>
      <c r="Q596"/>
      <c r="R596"/>
      <c r="S596"/>
      <c r="T596"/>
      <c r="U596"/>
    </row>
    <row r="597" spans="1:21">
      <c r="A597" s="176"/>
      <c r="B597" s="250"/>
      <c r="C597" s="352"/>
      <c r="D597" s="176"/>
      <c r="E597" s="176"/>
      <c r="F597" s="251"/>
      <c r="G597" s="252"/>
      <c r="H597" s="253"/>
      <c r="I597" s="335"/>
      <c r="J597" s="254"/>
      <c r="K597" s="255"/>
      <c r="L597" s="254"/>
      <c r="M597" s="254"/>
      <c r="N597" s="176"/>
      <c r="O597" s="176"/>
      <c r="P597" s="176"/>
      <c r="Q597" s="176"/>
      <c r="R597" s="176"/>
      <c r="S597" s="176"/>
      <c r="T597" s="176"/>
      <c r="U597" s="176"/>
    </row>
    <row r="598" spans="1:21">
      <c r="A598" s="256" t="s">
        <v>1815</v>
      </c>
      <c r="B598" s="250"/>
      <c r="C598" s="352"/>
      <c r="D598" s="176"/>
      <c r="E598" s="176"/>
      <c r="F598" s="251" t="s">
        <v>547</v>
      </c>
      <c r="G598" s="252"/>
      <c r="H598" s="253"/>
      <c r="I598" s="335"/>
      <c r="J598" s="254"/>
      <c r="K598" s="255"/>
      <c r="L598" s="254"/>
      <c r="M598" s="254"/>
      <c r="N598" s="176"/>
      <c r="O598" s="176"/>
      <c r="P598" s="176"/>
      <c r="Q598" s="176"/>
      <c r="R598" s="176"/>
      <c r="S598" s="176"/>
      <c r="T598" s="176"/>
      <c r="U598" s="176"/>
    </row>
    <row r="599" spans="1:21" ht="20.399999999999999">
      <c r="A599" s="52"/>
      <c r="B599" s="53"/>
      <c r="C599" s="55"/>
      <c r="D599" s="422"/>
      <c r="E599" s="422"/>
      <c r="F599" s="54" t="s">
        <v>548</v>
      </c>
      <c r="G599" s="157" t="s">
        <v>549</v>
      </c>
      <c r="H599" s="150" t="s">
        <v>550</v>
      </c>
      <c r="I599" s="54" t="s">
        <v>551</v>
      </c>
      <c r="J599" s="52"/>
      <c r="K599" s="52"/>
      <c r="L599" s="55"/>
      <c r="M599" s="52"/>
      <c r="N599" s="52"/>
      <c r="O599" s="52"/>
      <c r="P599" s="153"/>
      <c r="Q599" s="153"/>
      <c r="R599" s="153"/>
      <c r="S599" s="153"/>
      <c r="T599" s="153"/>
      <c r="U599" s="153"/>
    </row>
    <row r="600" spans="1:21" ht="40.799999999999997">
      <c r="A600" s="56" t="s">
        <v>552</v>
      </c>
      <c r="B600" s="56" t="s">
        <v>553</v>
      </c>
      <c r="C600" s="57" t="s">
        <v>554</v>
      </c>
      <c r="D600" s="57" t="s">
        <v>555</v>
      </c>
      <c r="E600" s="56" t="s">
        <v>556</v>
      </c>
      <c r="F600" s="56" t="s">
        <v>557</v>
      </c>
      <c r="G600" s="158" t="s">
        <v>557</v>
      </c>
      <c r="H600" s="150" t="s">
        <v>557</v>
      </c>
      <c r="I600" s="56" t="s">
        <v>699</v>
      </c>
      <c r="J600" s="56" t="s">
        <v>560</v>
      </c>
      <c r="K600" s="58" t="s">
        <v>561</v>
      </c>
      <c r="L600" s="56" t="s">
        <v>562</v>
      </c>
      <c r="M600" s="159" t="s">
        <v>563</v>
      </c>
      <c r="N600" s="56" t="s">
        <v>564</v>
      </c>
      <c r="O600" s="56"/>
      <c r="P600" s="459" t="s">
        <v>565</v>
      </c>
      <c r="Q600" s="459"/>
      <c r="R600" s="460" t="s">
        <v>566</v>
      </c>
      <c r="S600" s="460"/>
      <c r="T600" s="461" t="s">
        <v>567</v>
      </c>
      <c r="U600" s="461"/>
    </row>
    <row r="601" spans="1:21" ht="34.200000000000003">
      <c r="A601" s="257" t="s">
        <v>1816</v>
      </c>
      <c r="B601" s="185" t="s">
        <v>1817</v>
      </c>
      <c r="C601" s="17" t="s">
        <v>403</v>
      </c>
      <c r="D601" s="292">
        <v>5906414002522</v>
      </c>
      <c r="E601" s="231" t="s">
        <v>1818</v>
      </c>
      <c r="F601" s="421">
        <v>5</v>
      </c>
      <c r="G601" s="258">
        <v>30</v>
      </c>
      <c r="H601" s="259">
        <v>0</v>
      </c>
      <c r="I601" s="321">
        <v>35</v>
      </c>
      <c r="J601" s="66" t="s">
        <v>2267</v>
      </c>
      <c r="K601" s="314">
        <v>41.6</v>
      </c>
      <c r="L601" s="25">
        <v>0.08</v>
      </c>
      <c r="M601" s="312">
        <v>1456</v>
      </c>
      <c r="N601" s="312">
        <v>1572.48</v>
      </c>
      <c r="O601" s="312"/>
      <c r="P601" s="296">
        <v>208</v>
      </c>
      <c r="Q601" s="296">
        <v>224.64</v>
      </c>
      <c r="R601" s="296">
        <v>1248</v>
      </c>
      <c r="S601" s="296">
        <v>1347.84</v>
      </c>
      <c r="T601" s="296">
        <v>0</v>
      </c>
      <c r="U601" s="296">
        <v>0</v>
      </c>
    </row>
    <row r="602" spans="1:21" ht="34.200000000000003">
      <c r="A602" s="257" t="s">
        <v>1819</v>
      </c>
      <c r="B602" s="185" t="s">
        <v>1820</v>
      </c>
      <c r="C602" s="17" t="s">
        <v>404</v>
      </c>
      <c r="D602" s="292">
        <v>5906414002539</v>
      </c>
      <c r="E602" s="231" t="s">
        <v>1821</v>
      </c>
      <c r="F602" s="421">
        <v>40</v>
      </c>
      <c r="G602" s="258">
        <v>50</v>
      </c>
      <c r="H602" s="259">
        <v>120</v>
      </c>
      <c r="I602" s="321">
        <v>210</v>
      </c>
      <c r="J602" s="66" t="s">
        <v>2267</v>
      </c>
      <c r="K602" s="314">
        <v>60.4</v>
      </c>
      <c r="L602" s="25">
        <v>0.08</v>
      </c>
      <c r="M602" s="312">
        <v>12684</v>
      </c>
      <c r="N602" s="312">
        <v>13698.72</v>
      </c>
      <c r="O602" s="312"/>
      <c r="P602" s="296">
        <v>2416</v>
      </c>
      <c r="Q602" s="296">
        <v>2609.2800000000002</v>
      </c>
      <c r="R602" s="296">
        <v>3020</v>
      </c>
      <c r="S602" s="296">
        <v>3261.6</v>
      </c>
      <c r="T602" s="296">
        <v>7248</v>
      </c>
      <c r="U602" s="296">
        <v>7827.84</v>
      </c>
    </row>
    <row r="603" spans="1:21" ht="34.200000000000003">
      <c r="A603" s="257" t="s">
        <v>1822</v>
      </c>
      <c r="B603" s="185" t="s">
        <v>1823</v>
      </c>
      <c r="C603" s="17" t="s">
        <v>405</v>
      </c>
      <c r="D603" s="292">
        <v>5909991203986</v>
      </c>
      <c r="E603" s="231" t="s">
        <v>1824</v>
      </c>
      <c r="F603" s="421">
        <v>15</v>
      </c>
      <c r="G603" s="258">
        <v>55</v>
      </c>
      <c r="H603" s="259">
        <v>20</v>
      </c>
      <c r="I603" s="321">
        <v>90</v>
      </c>
      <c r="J603" s="66" t="s">
        <v>2267</v>
      </c>
      <c r="K603" s="314">
        <v>29.37</v>
      </c>
      <c r="L603" s="25">
        <v>0.08</v>
      </c>
      <c r="M603" s="312">
        <v>2643.3</v>
      </c>
      <c r="N603" s="312">
        <v>2854.76</v>
      </c>
      <c r="O603" s="312"/>
      <c r="P603" s="296">
        <v>440.55</v>
      </c>
      <c r="Q603" s="296">
        <v>475.79</v>
      </c>
      <c r="R603" s="296">
        <v>1615.35</v>
      </c>
      <c r="S603" s="296">
        <v>1744.58</v>
      </c>
      <c r="T603" s="296">
        <v>587.4</v>
      </c>
      <c r="U603" s="296">
        <v>634.39</v>
      </c>
    </row>
    <row r="604" spans="1:21" ht="34.200000000000003">
      <c r="A604" s="257" t="s">
        <v>1825</v>
      </c>
      <c r="B604" s="185" t="s">
        <v>1826</v>
      </c>
      <c r="C604" s="17" t="s">
        <v>406</v>
      </c>
      <c r="D604" s="292">
        <v>5909991204082</v>
      </c>
      <c r="E604" s="231" t="s">
        <v>1827</v>
      </c>
      <c r="F604" s="421">
        <v>10</v>
      </c>
      <c r="G604" s="258">
        <v>25</v>
      </c>
      <c r="H604" s="259">
        <v>0</v>
      </c>
      <c r="I604" s="321">
        <v>35</v>
      </c>
      <c r="J604" s="66" t="s">
        <v>2267</v>
      </c>
      <c r="K604" s="314">
        <v>14.68</v>
      </c>
      <c r="L604" s="25">
        <v>0.08</v>
      </c>
      <c r="M604" s="312">
        <v>513.79999999999995</v>
      </c>
      <c r="N604" s="312">
        <v>554.9</v>
      </c>
      <c r="O604" s="312"/>
      <c r="P604" s="296">
        <v>146.80000000000001</v>
      </c>
      <c r="Q604" s="296">
        <v>158.54</v>
      </c>
      <c r="R604" s="296">
        <v>367</v>
      </c>
      <c r="S604" s="296">
        <v>396.36</v>
      </c>
      <c r="T604" s="296">
        <v>0</v>
      </c>
      <c r="U604" s="296">
        <v>0</v>
      </c>
    </row>
    <row r="605" spans="1:21" ht="34.200000000000003">
      <c r="A605" s="257" t="s">
        <v>1828</v>
      </c>
      <c r="B605" s="185" t="s">
        <v>1829</v>
      </c>
      <c r="C605" s="17" t="s">
        <v>407</v>
      </c>
      <c r="D605" s="292">
        <v>5909990218530</v>
      </c>
      <c r="E605" s="231" t="s">
        <v>1830</v>
      </c>
      <c r="F605" s="421">
        <v>3</v>
      </c>
      <c r="G605" s="258">
        <v>30</v>
      </c>
      <c r="H605" s="259">
        <v>0</v>
      </c>
      <c r="I605" s="321">
        <v>33</v>
      </c>
      <c r="J605" s="66" t="s">
        <v>2267</v>
      </c>
      <c r="K605" s="314">
        <v>58.14</v>
      </c>
      <c r="L605" s="25">
        <v>0.08</v>
      </c>
      <c r="M605" s="312">
        <v>1918.62</v>
      </c>
      <c r="N605" s="312">
        <v>2072.11</v>
      </c>
      <c r="O605" s="312"/>
      <c r="P605" s="296">
        <v>174.42</v>
      </c>
      <c r="Q605" s="296">
        <v>188.37</v>
      </c>
      <c r="R605" s="296">
        <v>1744.2</v>
      </c>
      <c r="S605" s="296">
        <v>1883.74</v>
      </c>
      <c r="T605" s="296">
        <v>0</v>
      </c>
      <c r="U605" s="296">
        <v>0</v>
      </c>
    </row>
    <row r="606" spans="1:21" ht="40.799999999999997">
      <c r="A606" s="257" t="s">
        <v>1831</v>
      </c>
      <c r="B606" s="129" t="s">
        <v>1832</v>
      </c>
      <c r="C606" s="17" t="s">
        <v>408</v>
      </c>
      <c r="D606" s="292">
        <v>5909991034931</v>
      </c>
      <c r="E606" s="129" t="s">
        <v>1833</v>
      </c>
      <c r="F606" s="421">
        <v>3</v>
      </c>
      <c r="G606" s="258">
        <v>2</v>
      </c>
      <c r="H606" s="259">
        <v>0</v>
      </c>
      <c r="I606" s="321">
        <v>5</v>
      </c>
      <c r="J606" s="66" t="s">
        <v>2267</v>
      </c>
      <c r="K606" s="314">
        <v>66.3</v>
      </c>
      <c r="L606" s="25">
        <v>0.08</v>
      </c>
      <c r="M606" s="312">
        <v>331.5</v>
      </c>
      <c r="N606" s="312">
        <v>358.02</v>
      </c>
      <c r="O606" s="312"/>
      <c r="P606" s="296">
        <v>198.9</v>
      </c>
      <c r="Q606" s="296">
        <v>214.81</v>
      </c>
      <c r="R606" s="296">
        <v>132.6</v>
      </c>
      <c r="S606" s="296">
        <v>143.21</v>
      </c>
      <c r="T606" s="296">
        <v>0</v>
      </c>
      <c r="U606" s="296">
        <v>0</v>
      </c>
    </row>
    <row r="607" spans="1:21" ht="34.200000000000003">
      <c r="A607" s="257" t="s">
        <v>1834</v>
      </c>
      <c r="B607" s="129" t="s">
        <v>1835</v>
      </c>
      <c r="C607" s="17" t="s">
        <v>409</v>
      </c>
      <c r="D607" s="292">
        <v>5909990975914</v>
      </c>
      <c r="E607" s="129" t="s">
        <v>1836</v>
      </c>
      <c r="F607" s="421">
        <v>25</v>
      </c>
      <c r="G607" s="258">
        <v>5</v>
      </c>
      <c r="H607" s="259">
        <v>25</v>
      </c>
      <c r="I607" s="321">
        <v>55</v>
      </c>
      <c r="J607" s="66" t="s">
        <v>2267</v>
      </c>
      <c r="K607" s="314">
        <v>20.399999999999999</v>
      </c>
      <c r="L607" s="25">
        <v>0.08</v>
      </c>
      <c r="M607" s="312">
        <v>1122</v>
      </c>
      <c r="N607" s="312">
        <v>1211.76</v>
      </c>
      <c r="O607" s="312"/>
      <c r="P607" s="296">
        <v>510</v>
      </c>
      <c r="Q607" s="296">
        <v>550.79999999999995</v>
      </c>
      <c r="R607" s="296">
        <v>102</v>
      </c>
      <c r="S607" s="296">
        <v>110.16</v>
      </c>
      <c r="T607" s="296">
        <v>510</v>
      </c>
      <c r="U607" s="296">
        <v>550.79999999999995</v>
      </c>
    </row>
    <row r="608" spans="1:21" ht="22.8">
      <c r="A608" s="257" t="s">
        <v>1837</v>
      </c>
      <c r="B608" s="185" t="s">
        <v>1838</v>
      </c>
      <c r="C608" s="17" t="s">
        <v>410</v>
      </c>
      <c r="D608" s="292">
        <v>5909990620777</v>
      </c>
      <c r="E608" s="231" t="s">
        <v>1839</v>
      </c>
      <c r="F608" s="421">
        <v>5</v>
      </c>
      <c r="G608" s="258">
        <v>1</v>
      </c>
      <c r="H608" s="259">
        <v>0</v>
      </c>
      <c r="I608" s="321">
        <v>6</v>
      </c>
      <c r="J608" s="66" t="s">
        <v>2267</v>
      </c>
      <c r="K608" s="314">
        <v>11.04</v>
      </c>
      <c r="L608" s="25">
        <v>0.08</v>
      </c>
      <c r="M608" s="312">
        <v>66.239999999999995</v>
      </c>
      <c r="N608" s="312">
        <v>71.540000000000006</v>
      </c>
      <c r="O608" s="312"/>
      <c r="P608" s="296">
        <v>55.2</v>
      </c>
      <c r="Q608" s="296">
        <v>59.62</v>
      </c>
      <c r="R608" s="296">
        <v>11.04</v>
      </c>
      <c r="S608" s="296">
        <v>11.92</v>
      </c>
      <c r="T608" s="296">
        <v>0</v>
      </c>
      <c r="U608" s="296">
        <v>0</v>
      </c>
    </row>
    <row r="609" spans="1:21" ht="34.200000000000003">
      <c r="A609" s="257" t="s">
        <v>1840</v>
      </c>
      <c r="B609" s="185" t="s">
        <v>1841</v>
      </c>
      <c r="C609" s="17" t="s">
        <v>411</v>
      </c>
      <c r="D609" s="292">
        <v>5909990156825</v>
      </c>
      <c r="E609" s="231" t="s">
        <v>1842</v>
      </c>
      <c r="F609" s="421">
        <v>5</v>
      </c>
      <c r="G609" s="258">
        <v>2</v>
      </c>
      <c r="H609" s="259">
        <v>5</v>
      </c>
      <c r="I609" s="321">
        <v>12</v>
      </c>
      <c r="J609" s="66" t="s">
        <v>2267</v>
      </c>
      <c r="K609" s="314">
        <v>12.14</v>
      </c>
      <c r="L609" s="25">
        <v>0.08</v>
      </c>
      <c r="M609" s="312">
        <v>145.68</v>
      </c>
      <c r="N609" s="312">
        <v>157.33000000000001</v>
      </c>
      <c r="O609" s="312"/>
      <c r="P609" s="296">
        <v>60.7</v>
      </c>
      <c r="Q609" s="296">
        <v>65.56</v>
      </c>
      <c r="R609" s="296">
        <v>24.28</v>
      </c>
      <c r="S609" s="296">
        <v>26.22</v>
      </c>
      <c r="T609" s="296">
        <v>60.7</v>
      </c>
      <c r="U609" s="296">
        <v>65.56</v>
      </c>
    </row>
    <row r="610" spans="1:21" ht="34.200000000000003">
      <c r="A610" s="257" t="s">
        <v>1843</v>
      </c>
      <c r="B610" s="185" t="s">
        <v>1844</v>
      </c>
      <c r="C610" s="17" t="s">
        <v>412</v>
      </c>
      <c r="D610" s="292">
        <v>5903856840019</v>
      </c>
      <c r="E610" s="231" t="s">
        <v>1845</v>
      </c>
      <c r="F610" s="421">
        <v>5</v>
      </c>
      <c r="G610" s="258">
        <v>2</v>
      </c>
      <c r="H610" s="259">
        <v>0</v>
      </c>
      <c r="I610" s="321">
        <v>7</v>
      </c>
      <c r="J610" s="66" t="s">
        <v>2267</v>
      </c>
      <c r="K610" s="314">
        <v>6.48</v>
      </c>
      <c r="L610" s="25">
        <v>0.08</v>
      </c>
      <c r="M610" s="312">
        <v>45.36</v>
      </c>
      <c r="N610" s="312">
        <v>48.99</v>
      </c>
      <c r="O610" s="312"/>
      <c r="P610" s="296">
        <v>32.4</v>
      </c>
      <c r="Q610" s="296">
        <v>34.99</v>
      </c>
      <c r="R610" s="296">
        <v>12.96</v>
      </c>
      <c r="S610" s="296">
        <v>14</v>
      </c>
      <c r="T610" s="296">
        <v>0</v>
      </c>
      <c r="U610" s="296">
        <v>0</v>
      </c>
    </row>
    <row r="611" spans="1:21" ht="34.200000000000003">
      <c r="A611" s="257" t="s">
        <v>1846</v>
      </c>
      <c r="B611" s="185" t="s">
        <v>1847</v>
      </c>
      <c r="C611" s="17" t="s">
        <v>413</v>
      </c>
      <c r="D611" s="292">
        <v>5909990322114</v>
      </c>
      <c r="E611" s="231" t="s">
        <v>1848</v>
      </c>
      <c r="F611" s="421">
        <v>140</v>
      </c>
      <c r="G611" s="258">
        <v>110</v>
      </c>
      <c r="H611" s="259">
        <v>500</v>
      </c>
      <c r="I611" s="321">
        <v>750</v>
      </c>
      <c r="J611" s="66" t="s">
        <v>2267</v>
      </c>
      <c r="K611" s="314">
        <v>10.91</v>
      </c>
      <c r="L611" s="25">
        <v>0.08</v>
      </c>
      <c r="M611" s="312">
        <v>8182.5</v>
      </c>
      <c r="N611" s="312">
        <v>8837.1</v>
      </c>
      <c r="O611" s="312"/>
      <c r="P611" s="296">
        <v>1527.4</v>
      </c>
      <c r="Q611" s="296">
        <v>1649.59</v>
      </c>
      <c r="R611" s="296">
        <v>1200.0999999999999</v>
      </c>
      <c r="S611" s="296">
        <v>1296.1099999999999</v>
      </c>
      <c r="T611" s="296">
        <v>5455</v>
      </c>
      <c r="U611" s="296">
        <v>5891.4</v>
      </c>
    </row>
    <row r="612" spans="1:21" ht="34.200000000000003">
      <c r="A612" s="257" t="s">
        <v>1849</v>
      </c>
      <c r="B612" s="140" t="s">
        <v>1850</v>
      </c>
      <c r="C612" s="17" t="s">
        <v>414</v>
      </c>
      <c r="D612" s="292">
        <v>5909990999019</v>
      </c>
      <c r="E612" s="56" t="s">
        <v>1851</v>
      </c>
      <c r="F612" s="56">
        <v>0</v>
      </c>
      <c r="G612" s="258">
        <v>3</v>
      </c>
      <c r="H612" s="259">
        <v>0</v>
      </c>
      <c r="I612" s="321">
        <v>3</v>
      </c>
      <c r="J612" s="66" t="s">
        <v>2267</v>
      </c>
      <c r="K612" s="314">
        <v>13.34</v>
      </c>
      <c r="L612" s="25">
        <v>0.08</v>
      </c>
      <c r="M612" s="312">
        <v>40.020000000000003</v>
      </c>
      <c r="N612" s="312">
        <v>43.22</v>
      </c>
      <c r="O612" s="312"/>
      <c r="P612" s="296">
        <v>0</v>
      </c>
      <c r="Q612" s="296">
        <v>0</v>
      </c>
      <c r="R612" s="296">
        <v>40.020000000000003</v>
      </c>
      <c r="S612" s="194">
        <v>43.22</v>
      </c>
      <c r="T612" s="296">
        <v>0</v>
      </c>
      <c r="U612" s="296">
        <v>0</v>
      </c>
    </row>
    <row r="613" spans="1:21" ht="34.200000000000003">
      <c r="A613" s="257" t="s">
        <v>1852</v>
      </c>
      <c r="B613" s="19" t="s">
        <v>1853</v>
      </c>
      <c r="C613" s="17" t="s">
        <v>415</v>
      </c>
      <c r="D613" s="292">
        <v>5906414003024</v>
      </c>
      <c r="E613" s="17" t="s">
        <v>1854</v>
      </c>
      <c r="F613" s="24">
        <v>2</v>
      </c>
      <c r="G613" s="258">
        <v>2</v>
      </c>
      <c r="H613" s="259">
        <v>40</v>
      </c>
      <c r="I613" s="321">
        <v>44</v>
      </c>
      <c r="J613" s="66" t="s">
        <v>2267</v>
      </c>
      <c r="K613" s="314">
        <v>17.34</v>
      </c>
      <c r="L613" s="25">
        <v>0.08</v>
      </c>
      <c r="M613" s="312">
        <v>762.96</v>
      </c>
      <c r="N613" s="312">
        <v>824</v>
      </c>
      <c r="O613" s="312"/>
      <c r="P613" s="296">
        <v>34.68</v>
      </c>
      <c r="Q613" s="296">
        <v>37.450000000000003</v>
      </c>
      <c r="R613" s="296">
        <v>34.68</v>
      </c>
      <c r="S613" s="194">
        <v>37.450000000000003</v>
      </c>
      <c r="T613" s="296">
        <v>693.6</v>
      </c>
      <c r="U613" s="296">
        <v>749.09</v>
      </c>
    </row>
    <row r="614" spans="1:21" ht="34.200000000000003">
      <c r="A614" s="257" t="s">
        <v>1855</v>
      </c>
      <c r="B614" s="19" t="s">
        <v>1856</v>
      </c>
      <c r="C614" s="17" t="s">
        <v>416</v>
      </c>
      <c r="D614" s="292">
        <v>5902768521252</v>
      </c>
      <c r="E614" s="17" t="s">
        <v>1857</v>
      </c>
      <c r="F614" s="56">
        <v>5</v>
      </c>
      <c r="G614" s="258">
        <v>0</v>
      </c>
      <c r="H614" s="28">
        <v>0</v>
      </c>
      <c r="I614" s="321">
        <v>5</v>
      </c>
      <c r="J614" s="66" t="s">
        <v>2267</v>
      </c>
      <c r="K614" s="314">
        <v>22.44</v>
      </c>
      <c r="L614" s="25">
        <v>0.08</v>
      </c>
      <c r="M614" s="312">
        <v>112.2</v>
      </c>
      <c r="N614" s="312">
        <v>121.18</v>
      </c>
      <c r="O614" s="312"/>
      <c r="P614" s="296">
        <v>112.2</v>
      </c>
      <c r="Q614" s="296">
        <v>121.18</v>
      </c>
      <c r="R614" s="296">
        <v>0</v>
      </c>
      <c r="S614" s="194">
        <v>0</v>
      </c>
      <c r="T614" s="296">
        <v>0</v>
      </c>
      <c r="U614" s="296">
        <v>0</v>
      </c>
    </row>
    <row r="615" spans="1:21" ht="34.200000000000003">
      <c r="A615" s="257" t="s">
        <v>1858</v>
      </c>
      <c r="B615" s="19" t="s">
        <v>1859</v>
      </c>
      <c r="C615" s="17" t="s">
        <v>417</v>
      </c>
      <c r="D615" s="292">
        <v>5907572580136</v>
      </c>
      <c r="E615" s="17" t="s">
        <v>1860</v>
      </c>
      <c r="F615" s="56">
        <v>5</v>
      </c>
      <c r="G615" s="258">
        <v>0</v>
      </c>
      <c r="H615" s="28">
        <v>0</v>
      </c>
      <c r="I615" s="321">
        <v>5</v>
      </c>
      <c r="J615" s="66" t="s">
        <v>2267</v>
      </c>
      <c r="K615" s="314">
        <v>28.62</v>
      </c>
      <c r="L615" s="25">
        <v>0.08</v>
      </c>
      <c r="M615" s="312">
        <v>143.1</v>
      </c>
      <c r="N615" s="312">
        <v>154.55000000000001</v>
      </c>
      <c r="O615" s="312"/>
      <c r="P615" s="296">
        <v>143.1</v>
      </c>
      <c r="Q615" s="296">
        <v>154.55000000000001</v>
      </c>
      <c r="R615" s="296">
        <v>0</v>
      </c>
      <c r="S615" s="194">
        <v>0</v>
      </c>
      <c r="T615" s="296">
        <v>0</v>
      </c>
      <c r="U615" s="296">
        <v>0</v>
      </c>
    </row>
    <row r="616" spans="1:21" ht="34.200000000000003">
      <c r="A616" s="257" t="s">
        <v>1861</v>
      </c>
      <c r="B616" s="185" t="s">
        <v>1862</v>
      </c>
      <c r="C616" s="17" t="s">
        <v>418</v>
      </c>
      <c r="D616" s="292">
        <v>5909990454112</v>
      </c>
      <c r="E616" s="231" t="s">
        <v>1863</v>
      </c>
      <c r="F616" s="421">
        <v>20</v>
      </c>
      <c r="G616" s="258">
        <v>15</v>
      </c>
      <c r="H616" s="259">
        <v>110</v>
      </c>
      <c r="I616" s="321">
        <v>145</v>
      </c>
      <c r="J616" s="66" t="s">
        <v>2267</v>
      </c>
      <c r="K616" s="314">
        <v>25.41</v>
      </c>
      <c r="L616" s="25">
        <v>0.08</v>
      </c>
      <c r="M616" s="312">
        <v>3684.45</v>
      </c>
      <c r="N616" s="312">
        <v>3979.21</v>
      </c>
      <c r="O616" s="312"/>
      <c r="P616" s="296">
        <v>508.2</v>
      </c>
      <c r="Q616" s="296">
        <v>548.86</v>
      </c>
      <c r="R616" s="296">
        <v>381.15</v>
      </c>
      <c r="S616" s="194">
        <v>411.64</v>
      </c>
      <c r="T616" s="296">
        <v>2795.1</v>
      </c>
      <c r="U616" s="296">
        <v>3018.71</v>
      </c>
    </row>
    <row r="617" spans="1:21" ht="45.6">
      <c r="A617" s="257" t="s">
        <v>1864</v>
      </c>
      <c r="B617" s="185" t="s">
        <v>1865</v>
      </c>
      <c r="C617" s="17" t="s">
        <v>419</v>
      </c>
      <c r="D617" s="292">
        <v>5909990764150</v>
      </c>
      <c r="E617" s="231" t="s">
        <v>1866</v>
      </c>
      <c r="F617" s="421">
        <v>10</v>
      </c>
      <c r="G617" s="258">
        <v>10</v>
      </c>
      <c r="H617" s="259">
        <v>5</v>
      </c>
      <c r="I617" s="321">
        <v>25</v>
      </c>
      <c r="J617" s="66" t="s">
        <v>2267</v>
      </c>
      <c r="K617" s="314">
        <v>8.44</v>
      </c>
      <c r="L617" s="25">
        <v>0.08</v>
      </c>
      <c r="M617" s="312">
        <v>211</v>
      </c>
      <c r="N617" s="312">
        <v>227.88</v>
      </c>
      <c r="O617" s="312"/>
      <c r="P617" s="296">
        <v>84.4</v>
      </c>
      <c r="Q617" s="296">
        <v>91.15</v>
      </c>
      <c r="R617" s="296">
        <v>84.4</v>
      </c>
      <c r="S617" s="194">
        <v>91.15</v>
      </c>
      <c r="T617" s="296">
        <v>42.2</v>
      </c>
      <c r="U617" s="296">
        <v>45.58</v>
      </c>
    </row>
    <row r="618" spans="1:21" ht="34.200000000000003">
      <c r="A618" s="257" t="s">
        <v>1867</v>
      </c>
      <c r="B618" s="185" t="s">
        <v>1868</v>
      </c>
      <c r="C618" s="17" t="s">
        <v>420</v>
      </c>
      <c r="D618" s="292">
        <v>5909991109424</v>
      </c>
      <c r="E618" s="231" t="s">
        <v>1869</v>
      </c>
      <c r="F618" s="421">
        <v>5</v>
      </c>
      <c r="G618" s="258">
        <v>3</v>
      </c>
      <c r="H618" s="259">
        <v>50</v>
      </c>
      <c r="I618" s="321">
        <v>58</v>
      </c>
      <c r="J618" s="66" t="s">
        <v>2267</v>
      </c>
      <c r="K618" s="314">
        <v>39.78</v>
      </c>
      <c r="L618" s="25">
        <v>0.08</v>
      </c>
      <c r="M618" s="312">
        <v>2307.2399999999998</v>
      </c>
      <c r="N618" s="312">
        <v>2491.8200000000002</v>
      </c>
      <c r="O618" s="312"/>
      <c r="P618" s="296">
        <v>198.9</v>
      </c>
      <c r="Q618" s="296">
        <v>214.81</v>
      </c>
      <c r="R618" s="296">
        <v>119.34</v>
      </c>
      <c r="S618" s="194">
        <v>128.88999999999999</v>
      </c>
      <c r="T618" s="296">
        <v>1989</v>
      </c>
      <c r="U618" s="296">
        <v>2148.12</v>
      </c>
    </row>
    <row r="619" spans="1:21" ht="34.200000000000003">
      <c r="A619" s="257" t="s">
        <v>1870</v>
      </c>
      <c r="B619" s="185" t="s">
        <v>1871</v>
      </c>
      <c r="C619" s="17" t="s">
        <v>421</v>
      </c>
      <c r="D619" s="292">
        <v>5909990649143</v>
      </c>
      <c r="E619" s="231" t="s">
        <v>1872</v>
      </c>
      <c r="F619" s="421">
        <v>5</v>
      </c>
      <c r="G619" s="258">
        <v>15</v>
      </c>
      <c r="H619" s="259">
        <v>0</v>
      </c>
      <c r="I619" s="321">
        <v>20</v>
      </c>
      <c r="J619" s="66" t="s">
        <v>2267</v>
      </c>
      <c r="K619" s="314">
        <v>277.77999999999997</v>
      </c>
      <c r="L619" s="25">
        <v>0.08</v>
      </c>
      <c r="M619" s="312">
        <v>5555.6</v>
      </c>
      <c r="N619" s="312">
        <v>6000.05</v>
      </c>
      <c r="O619" s="312"/>
      <c r="P619" s="296">
        <v>1388.9</v>
      </c>
      <c r="Q619" s="296">
        <v>1500.01</v>
      </c>
      <c r="R619" s="296">
        <v>4166.7</v>
      </c>
      <c r="S619" s="194">
        <v>4500.04</v>
      </c>
      <c r="T619" s="296">
        <v>0</v>
      </c>
      <c r="U619" s="296">
        <v>0</v>
      </c>
    </row>
    <row r="620" spans="1:21" ht="34.200000000000003">
      <c r="A620" s="257" t="s">
        <v>1873</v>
      </c>
      <c r="B620" s="185" t="s">
        <v>1874</v>
      </c>
      <c r="C620" s="17" t="s">
        <v>422</v>
      </c>
      <c r="D620" s="292">
        <v>5909991108984</v>
      </c>
      <c r="E620" s="231" t="s">
        <v>1875</v>
      </c>
      <c r="F620" s="421">
        <v>1</v>
      </c>
      <c r="G620" s="258">
        <v>12</v>
      </c>
      <c r="H620" s="259">
        <v>0</v>
      </c>
      <c r="I620" s="321">
        <v>13</v>
      </c>
      <c r="J620" s="66" t="s">
        <v>2267</v>
      </c>
      <c r="K620" s="314">
        <v>1.5</v>
      </c>
      <c r="L620" s="25">
        <v>0.08</v>
      </c>
      <c r="M620" s="312">
        <v>19.5</v>
      </c>
      <c r="N620" s="312">
        <v>21.06</v>
      </c>
      <c r="O620" s="312"/>
      <c r="P620" s="296">
        <v>1.5</v>
      </c>
      <c r="Q620" s="296">
        <v>1.62</v>
      </c>
      <c r="R620" s="296">
        <v>18</v>
      </c>
      <c r="S620" s="194">
        <v>19.440000000000001</v>
      </c>
      <c r="T620" s="296">
        <v>0</v>
      </c>
      <c r="U620" s="296">
        <v>0</v>
      </c>
    </row>
    <row r="621" spans="1:21">
      <c r="A621" s="473" t="s">
        <v>1876</v>
      </c>
      <c r="B621" s="474"/>
      <c r="C621" s="429"/>
      <c r="D621" s="428"/>
      <c r="E621" s="428"/>
      <c r="F621" s="428"/>
      <c r="G621" s="428"/>
      <c r="H621" s="428"/>
      <c r="I621" s="428"/>
      <c r="J621" s="428"/>
      <c r="K621" s="428"/>
      <c r="L621" s="428"/>
      <c r="M621" s="372">
        <v>41945.07</v>
      </c>
      <c r="N621" s="372">
        <v>45300.68</v>
      </c>
      <c r="O621" s="372"/>
      <c r="P621" s="260">
        <v>8242.25</v>
      </c>
      <c r="Q621" s="260">
        <v>8901.6200000000008</v>
      </c>
      <c r="R621" s="260">
        <v>14321.82</v>
      </c>
      <c r="S621" s="260">
        <v>15467.57</v>
      </c>
      <c r="T621" s="260">
        <v>19381</v>
      </c>
      <c r="U621" s="260">
        <v>20931.490000000002</v>
      </c>
    </row>
    <row r="622" spans="1:21">
      <c r="A622" s="176"/>
      <c r="B622" s="261" t="s">
        <v>1877</v>
      </c>
      <c r="C622" s="352"/>
      <c r="D622" s="176"/>
      <c r="E622" s="176"/>
      <c r="F622" s="251"/>
      <c r="G622" s="176"/>
      <c r="H622" s="176"/>
      <c r="I622" s="335"/>
      <c r="J622" s="254"/>
      <c r="K622" s="255"/>
      <c r="L622" s="254"/>
      <c r="M622" s="254"/>
      <c r="N622" s="176"/>
      <c r="O622" s="176"/>
      <c r="P622" s="262"/>
      <c r="Q622" s="262"/>
      <c r="R622" s="262"/>
      <c r="S622" s="176"/>
      <c r="T622" s="176"/>
      <c r="U622" s="176"/>
    </row>
    <row r="623" spans="1:21">
      <c r="A623" s="176"/>
      <c r="B623" s="263" t="s">
        <v>1878</v>
      </c>
      <c r="C623" s="352"/>
      <c r="D623" s="176"/>
      <c r="E623" s="176"/>
      <c r="F623" s="251"/>
      <c r="G623" s="176"/>
      <c r="H623" s="176"/>
      <c r="I623" s="335"/>
      <c r="J623" s="254"/>
      <c r="K623" s="255"/>
      <c r="L623" s="254"/>
      <c r="M623" s="254"/>
      <c r="N623" s="176"/>
      <c r="O623" s="176"/>
      <c r="P623" s="262">
        <v>41945.07</v>
      </c>
      <c r="Q623" s="262"/>
      <c r="R623" s="176"/>
      <c r="S623" s="176"/>
      <c r="T623" s="176"/>
      <c r="U623" s="176"/>
    </row>
    <row r="624" spans="1:21">
      <c r="A624" s="153" t="s">
        <v>641</v>
      </c>
      <c r="B624" s="153"/>
      <c r="C624" s="55"/>
      <c r="D624" s="168"/>
      <c r="E624" s="168"/>
      <c r="F624" s="168"/>
      <c r="G624" s="176"/>
      <c r="H624" s="176"/>
      <c r="I624" s="168"/>
      <c r="J624" s="167"/>
      <c r="K624" s="153"/>
      <c r="L624" s="169"/>
      <c r="M624" s="169"/>
      <c r="N624" s="153"/>
      <c r="O624" s="153"/>
      <c r="P624" s="170"/>
      <c r="Q624" s="170"/>
      <c r="R624" s="170"/>
      <c r="S624" s="153"/>
      <c r="T624" s="170"/>
      <c r="U624" s="153"/>
    </row>
    <row r="625" spans="1:21">
      <c r="A625" s="153" t="s">
        <v>642</v>
      </c>
      <c r="B625" s="52"/>
      <c r="C625" s="55"/>
      <c r="D625" s="168"/>
      <c r="E625" s="168"/>
      <c r="F625" s="153"/>
      <c r="G625" s="176"/>
      <c r="H625" s="176"/>
      <c r="I625" s="168"/>
      <c r="J625" s="167"/>
      <c r="K625" s="153"/>
      <c r="L625" s="169"/>
      <c r="M625" s="169"/>
      <c r="N625" s="153"/>
      <c r="O625" s="153"/>
      <c r="P625" s="170"/>
      <c r="Q625" s="170"/>
      <c r="R625" s="153"/>
      <c r="S625" s="153"/>
      <c r="T625" s="153"/>
      <c r="U625" s="153"/>
    </row>
    <row r="626" spans="1:21">
      <c r="M626"/>
      <c r="N626"/>
      <c r="O626"/>
      <c r="P626"/>
      <c r="Q626"/>
      <c r="R626"/>
      <c r="S626"/>
      <c r="T626"/>
      <c r="U626"/>
    </row>
    <row r="627" spans="1:21">
      <c r="M627"/>
      <c r="N627"/>
      <c r="O627"/>
      <c r="P627"/>
      <c r="Q627"/>
      <c r="R627"/>
      <c r="S627"/>
      <c r="T627"/>
      <c r="U627"/>
    </row>
    <row r="628" spans="1:21">
      <c r="A628" s="151"/>
      <c r="B628" s="151"/>
      <c r="C628" s="454"/>
      <c r="D628" s="151"/>
      <c r="E628" s="151"/>
      <c r="F628" s="264"/>
      <c r="G628" s="151"/>
      <c r="H628" s="151"/>
      <c r="I628" s="336"/>
      <c r="J628" s="265"/>
      <c r="K628" s="266"/>
      <c r="L628" s="265"/>
      <c r="M628" s="265"/>
      <c r="N628" s="151"/>
      <c r="O628" s="151"/>
      <c r="P628" s="151"/>
      <c r="Q628" s="151"/>
      <c r="R628" s="151"/>
      <c r="S628" s="151"/>
      <c r="T628" s="151"/>
      <c r="U628" s="151"/>
    </row>
    <row r="629" spans="1:21">
      <c r="A629" s="267" t="s">
        <v>1879</v>
      </c>
      <c r="B629" s="151"/>
      <c r="C629" s="454"/>
      <c r="D629" s="151"/>
      <c r="E629" s="151"/>
      <c r="F629" s="151" t="s">
        <v>547</v>
      </c>
      <c r="G629" s="268"/>
      <c r="H629" s="269"/>
      <c r="I629" s="336"/>
      <c r="J629" s="265"/>
      <c r="K629" s="266"/>
      <c r="L629" s="265"/>
      <c r="M629" s="265"/>
      <c r="N629" s="151"/>
      <c r="O629" s="151"/>
      <c r="P629" s="151"/>
      <c r="Q629" s="151"/>
      <c r="R629" s="151"/>
      <c r="S629" s="151"/>
      <c r="T629" s="151"/>
      <c r="U629" s="151"/>
    </row>
    <row r="630" spans="1:21" ht="20.399999999999999">
      <c r="A630" s="52"/>
      <c r="B630" s="53"/>
      <c r="C630" s="55"/>
      <c r="D630" s="422"/>
      <c r="E630" s="422"/>
      <c r="F630" s="54" t="s">
        <v>548</v>
      </c>
      <c r="G630" s="157" t="s">
        <v>549</v>
      </c>
      <c r="H630" s="150" t="s">
        <v>550</v>
      </c>
      <c r="I630" s="54" t="s">
        <v>551</v>
      </c>
      <c r="J630" s="52"/>
      <c r="K630" s="52"/>
      <c r="L630" s="55"/>
      <c r="M630" s="43"/>
      <c r="N630" s="43"/>
      <c r="O630" s="43"/>
      <c r="P630" s="46"/>
      <c r="Q630" s="46"/>
      <c r="R630" s="46"/>
      <c r="S630" s="46"/>
      <c r="T630" s="46"/>
      <c r="U630" s="46"/>
    </row>
    <row r="631" spans="1:21" ht="40.799999999999997">
      <c r="A631" s="56" t="s">
        <v>552</v>
      </c>
      <c r="B631" s="56" t="s">
        <v>553</v>
      </c>
      <c r="C631" s="322" t="s">
        <v>554</v>
      </c>
      <c r="D631" s="322" t="s">
        <v>555</v>
      </c>
      <c r="E631" s="56" t="s">
        <v>556</v>
      </c>
      <c r="F631" s="56" t="s">
        <v>557</v>
      </c>
      <c r="G631" s="158" t="s">
        <v>557</v>
      </c>
      <c r="H631" s="150" t="s">
        <v>557</v>
      </c>
      <c r="I631" s="56" t="s">
        <v>699</v>
      </c>
      <c r="J631" s="56" t="s">
        <v>560</v>
      </c>
      <c r="K631" s="58" t="s">
        <v>561</v>
      </c>
      <c r="L631" s="56" t="s">
        <v>562</v>
      </c>
      <c r="M631" s="127" t="s">
        <v>563</v>
      </c>
      <c r="N631" s="29" t="s">
        <v>564</v>
      </c>
      <c r="O631" s="121"/>
      <c r="P631" s="465" t="s">
        <v>565</v>
      </c>
      <c r="Q631" s="465"/>
      <c r="R631" s="464" t="s">
        <v>566</v>
      </c>
      <c r="S631" s="464"/>
      <c r="T631" s="465" t="s">
        <v>567</v>
      </c>
      <c r="U631" s="465"/>
    </row>
    <row r="632" spans="1:21" ht="45.6">
      <c r="A632" s="270" t="s">
        <v>1880</v>
      </c>
      <c r="B632" s="271" t="s">
        <v>1881</v>
      </c>
      <c r="C632" s="17" t="s">
        <v>423</v>
      </c>
      <c r="D632" s="292">
        <v>5909990054152</v>
      </c>
      <c r="E632" s="272" t="s">
        <v>1882</v>
      </c>
      <c r="F632" s="419">
        <v>2</v>
      </c>
      <c r="G632" s="273">
        <v>25</v>
      </c>
      <c r="H632" s="274">
        <v>0</v>
      </c>
      <c r="I632" s="419">
        <v>27</v>
      </c>
      <c r="J632" s="66" t="s">
        <v>2267</v>
      </c>
      <c r="K632" s="314">
        <v>11.04</v>
      </c>
      <c r="L632" s="25">
        <v>0.08</v>
      </c>
      <c r="M632" s="313">
        <v>298.08</v>
      </c>
      <c r="N632" s="313">
        <v>321.93</v>
      </c>
      <c r="O632" s="313"/>
      <c r="P632" s="194">
        <v>22.08</v>
      </c>
      <c r="Q632" s="194">
        <v>23.85</v>
      </c>
      <c r="R632" s="194">
        <v>276</v>
      </c>
      <c r="S632" s="194">
        <v>298.08</v>
      </c>
      <c r="T632" s="194">
        <v>0</v>
      </c>
      <c r="U632" s="194">
        <v>0</v>
      </c>
    </row>
    <row r="633" spans="1:21" ht="45.6">
      <c r="A633" s="270" t="s">
        <v>1883</v>
      </c>
      <c r="B633" s="271" t="s">
        <v>1884</v>
      </c>
      <c r="C633" s="17" t="s">
        <v>424</v>
      </c>
      <c r="D633" s="292">
        <v>5909991245696</v>
      </c>
      <c r="E633" s="272" t="s">
        <v>1885</v>
      </c>
      <c r="F633" s="419">
        <v>3</v>
      </c>
      <c r="G633" s="273">
        <v>30</v>
      </c>
      <c r="H633" s="274">
        <v>0</v>
      </c>
      <c r="I633" s="419">
        <v>33</v>
      </c>
      <c r="J633" s="66" t="s">
        <v>2267</v>
      </c>
      <c r="K633" s="314">
        <v>11.04</v>
      </c>
      <c r="L633" s="25">
        <v>0.08</v>
      </c>
      <c r="M633" s="313">
        <v>364.32</v>
      </c>
      <c r="N633" s="313">
        <v>393.47</v>
      </c>
      <c r="O633" s="313"/>
      <c r="P633" s="194">
        <v>33.119999999999997</v>
      </c>
      <c r="Q633" s="194">
        <v>35.770000000000003</v>
      </c>
      <c r="R633" s="194">
        <v>331.2</v>
      </c>
      <c r="S633" s="194">
        <v>357.7</v>
      </c>
      <c r="T633" s="194">
        <v>0</v>
      </c>
      <c r="U633" s="194">
        <v>0</v>
      </c>
    </row>
    <row r="634" spans="1:21" ht="57">
      <c r="A634" s="270" t="s">
        <v>1886</v>
      </c>
      <c r="B634" s="275" t="s">
        <v>1887</v>
      </c>
      <c r="C634" s="17" t="s">
        <v>425</v>
      </c>
      <c r="D634" s="292">
        <v>8025153003335</v>
      </c>
      <c r="E634" s="276" t="s">
        <v>1888</v>
      </c>
      <c r="F634" s="418">
        <v>1</v>
      </c>
      <c r="G634" s="277">
        <v>20</v>
      </c>
      <c r="H634" s="215">
        <v>0</v>
      </c>
      <c r="I634" s="419">
        <v>21</v>
      </c>
      <c r="J634" s="66" t="s">
        <v>2267</v>
      </c>
      <c r="K634" s="314">
        <v>11.04</v>
      </c>
      <c r="L634" s="25">
        <v>0.08</v>
      </c>
      <c r="M634" s="313">
        <v>231.84</v>
      </c>
      <c r="N634" s="313">
        <v>250.39</v>
      </c>
      <c r="O634" s="313"/>
      <c r="P634" s="194">
        <v>11.04</v>
      </c>
      <c r="Q634" s="194">
        <v>11.92</v>
      </c>
      <c r="R634" s="194">
        <v>220.8</v>
      </c>
      <c r="S634" s="194">
        <v>238.46</v>
      </c>
      <c r="T634" s="194">
        <v>0</v>
      </c>
      <c r="U634" s="194">
        <v>0</v>
      </c>
    </row>
    <row r="635" spans="1:21">
      <c r="A635" s="462" t="s">
        <v>1889</v>
      </c>
      <c r="B635" s="463"/>
      <c r="C635" s="429"/>
      <c r="D635" s="429"/>
      <c r="E635" s="429"/>
      <c r="F635" s="429"/>
      <c r="G635" s="429"/>
      <c r="H635" s="429"/>
      <c r="I635" s="429"/>
      <c r="J635" s="429"/>
      <c r="K635" s="429"/>
      <c r="L635" s="429"/>
      <c r="M635" s="376">
        <v>894.24</v>
      </c>
      <c r="N635" s="376">
        <v>965.79</v>
      </c>
      <c r="O635" s="376"/>
      <c r="P635" s="67">
        <v>66.239999999999995</v>
      </c>
      <c r="Q635" s="101">
        <v>71.540000000000006</v>
      </c>
      <c r="R635" s="101">
        <v>828</v>
      </c>
      <c r="S635" s="101">
        <v>894.24</v>
      </c>
      <c r="T635" s="67">
        <v>0</v>
      </c>
      <c r="U635" s="67">
        <v>0</v>
      </c>
    </row>
    <row r="636" spans="1:21">
      <c r="A636" s="151"/>
      <c r="B636" s="151"/>
      <c r="C636" s="454"/>
      <c r="D636" s="151"/>
      <c r="E636" s="151"/>
      <c r="F636" s="264"/>
      <c r="G636" s="151"/>
      <c r="H636" s="151"/>
      <c r="I636" s="336"/>
      <c r="J636" s="265"/>
      <c r="K636" s="266"/>
      <c r="L636" s="265"/>
      <c r="M636" s="265"/>
      <c r="N636" s="151"/>
      <c r="O636" s="151"/>
      <c r="P636" s="151"/>
      <c r="Q636" s="151"/>
      <c r="R636" s="151"/>
      <c r="S636" s="151"/>
      <c r="T636" s="151"/>
      <c r="U636" s="151"/>
    </row>
    <row r="637" spans="1:21">
      <c r="A637" s="46"/>
      <c r="B637" s="43"/>
      <c r="C637" s="123"/>
      <c r="D637" s="89"/>
      <c r="E637" s="89"/>
      <c r="F637" s="89"/>
      <c r="G637" s="89"/>
      <c r="H637" s="89"/>
      <c r="I637" s="89"/>
      <c r="J637" s="42"/>
      <c r="K637" s="46"/>
      <c r="L637" s="48"/>
      <c r="M637" s="48"/>
      <c r="N637" s="46"/>
      <c r="O637" s="46"/>
      <c r="P637" s="90">
        <v>894.24</v>
      </c>
      <c r="Q637" s="90"/>
      <c r="R637" s="90"/>
      <c r="S637" s="46"/>
      <c r="T637" s="90"/>
      <c r="U637" s="46"/>
    </row>
    <row r="638" spans="1:21">
      <c r="A638" s="46" t="s">
        <v>641</v>
      </c>
      <c r="B638" s="43"/>
      <c r="C638" s="123"/>
      <c r="D638" s="89"/>
      <c r="E638" s="89"/>
      <c r="F638" s="46"/>
      <c r="G638" s="89"/>
      <c r="H638" s="89"/>
      <c r="I638" s="89"/>
      <c r="J638" s="42"/>
      <c r="K638" s="46"/>
      <c r="L638" s="48"/>
      <c r="M638" s="48"/>
      <c r="N638" s="46"/>
      <c r="O638" s="46"/>
      <c r="P638" s="90"/>
      <c r="Q638" s="90"/>
      <c r="R638" s="46"/>
      <c r="S638" s="46"/>
      <c r="T638" s="46"/>
      <c r="U638" s="46"/>
    </row>
    <row r="639" spans="1:21">
      <c r="A639" s="46" t="s">
        <v>642</v>
      </c>
      <c r="B639" s="43"/>
      <c r="C639" s="123"/>
      <c r="D639" s="89"/>
      <c r="E639" s="89"/>
      <c r="F639" s="89"/>
      <c r="G639" s="89"/>
      <c r="H639" s="89"/>
      <c r="I639" s="89"/>
      <c r="J639" s="42"/>
      <c r="K639" s="46"/>
      <c r="L639" s="48"/>
      <c r="M639" s="48"/>
      <c r="N639" s="46"/>
      <c r="O639" s="46"/>
      <c r="P639" s="90"/>
      <c r="Q639" s="90"/>
      <c r="R639" s="46"/>
      <c r="S639" s="46"/>
      <c r="T639" s="46"/>
      <c r="U639" s="46"/>
    </row>
    <row r="640" spans="1:21">
      <c r="M640"/>
      <c r="N640"/>
      <c r="O640"/>
      <c r="P640"/>
      <c r="Q640"/>
      <c r="R640"/>
      <c r="S640"/>
      <c r="T640"/>
      <c r="U640"/>
    </row>
    <row r="641" spans="1:21">
      <c r="M641"/>
      <c r="N641"/>
      <c r="O641"/>
      <c r="P641"/>
      <c r="Q641"/>
      <c r="R641"/>
      <c r="S641"/>
      <c r="T641"/>
      <c r="U641"/>
    </row>
    <row r="642" spans="1:21">
      <c r="A642" s="153"/>
      <c r="B642" s="153"/>
      <c r="C642" s="55"/>
      <c r="D642" s="153"/>
      <c r="E642" s="55"/>
      <c r="F642" s="168"/>
      <c r="G642" s="217"/>
      <c r="H642" s="278"/>
      <c r="I642" s="234"/>
      <c r="J642" s="219"/>
      <c r="K642" s="279"/>
      <c r="L642" s="219"/>
      <c r="M642" s="219"/>
      <c r="N642" s="153"/>
      <c r="O642" s="153"/>
      <c r="P642" s="153"/>
      <c r="Q642" s="153"/>
      <c r="R642" s="153"/>
      <c r="S642" s="153"/>
      <c r="T642" s="153"/>
      <c r="U642" s="153"/>
    </row>
    <row r="643" spans="1:21">
      <c r="A643" s="155" t="s">
        <v>1890</v>
      </c>
      <c r="B643" s="153"/>
      <c r="C643" s="55"/>
      <c r="D643" s="153"/>
      <c r="E643" s="55"/>
      <c r="F643" s="156" t="s">
        <v>547</v>
      </c>
      <c r="G643" s="156"/>
      <c r="H643" s="156"/>
      <c r="I643" s="168"/>
      <c r="J643" s="219"/>
      <c r="K643" s="279"/>
      <c r="L643" s="219"/>
      <c r="M643" s="219"/>
      <c r="N643" s="153"/>
      <c r="O643" s="153"/>
      <c r="P643" s="153"/>
      <c r="Q643" s="153"/>
      <c r="R643" s="153"/>
      <c r="S643" s="153"/>
      <c r="T643" s="153"/>
      <c r="U643" s="153"/>
    </row>
    <row r="644" spans="1:21" ht="20.399999999999999">
      <c r="A644" s="52"/>
      <c r="B644" s="53"/>
      <c r="C644" s="55"/>
      <c r="D644" s="422"/>
      <c r="E644" s="422"/>
      <c r="F644" s="54" t="s">
        <v>548</v>
      </c>
      <c r="G644" s="157" t="s">
        <v>549</v>
      </c>
      <c r="H644" s="150" t="s">
        <v>550</v>
      </c>
      <c r="I644" s="54" t="s">
        <v>551</v>
      </c>
      <c r="J644" s="52"/>
      <c r="K644" s="52"/>
      <c r="L644" s="55"/>
      <c r="M644" s="52"/>
      <c r="N644" s="52"/>
      <c r="O644" s="52"/>
      <c r="P644" s="153"/>
      <c r="Q644" s="153"/>
      <c r="R644" s="153"/>
      <c r="S644" s="153"/>
      <c r="T644" s="153"/>
      <c r="U644" s="153"/>
    </row>
    <row r="645" spans="1:21" ht="40.799999999999997">
      <c r="A645" s="56" t="s">
        <v>552</v>
      </c>
      <c r="B645" s="56" t="s">
        <v>553</v>
      </c>
      <c r="C645" s="57" t="s">
        <v>554</v>
      </c>
      <c r="D645" s="57" t="s">
        <v>555</v>
      </c>
      <c r="E645" s="56" t="s">
        <v>556</v>
      </c>
      <c r="F645" s="56" t="s">
        <v>557</v>
      </c>
      <c r="G645" s="158" t="s">
        <v>557</v>
      </c>
      <c r="H645" s="150" t="s">
        <v>557</v>
      </c>
      <c r="I645" s="56" t="s">
        <v>699</v>
      </c>
      <c r="J645" s="56" t="s">
        <v>560</v>
      </c>
      <c r="K645" s="58" t="s">
        <v>561</v>
      </c>
      <c r="L645" s="56" t="s">
        <v>562</v>
      </c>
      <c r="M645" s="159" t="s">
        <v>563</v>
      </c>
      <c r="N645" s="56" t="s">
        <v>564</v>
      </c>
      <c r="O645" s="56"/>
      <c r="P645" s="459" t="s">
        <v>565</v>
      </c>
      <c r="Q645" s="459"/>
      <c r="R645" s="460" t="s">
        <v>566</v>
      </c>
      <c r="S645" s="460"/>
      <c r="T645" s="461" t="s">
        <v>567</v>
      </c>
      <c r="U645" s="461"/>
    </row>
    <row r="646" spans="1:21" ht="22.8">
      <c r="A646" s="280" t="s">
        <v>1891</v>
      </c>
      <c r="B646" s="129" t="s">
        <v>1892</v>
      </c>
      <c r="C646" s="17" t="s">
        <v>426</v>
      </c>
      <c r="D646" s="292">
        <v>5909990035113</v>
      </c>
      <c r="E646" s="56" t="s">
        <v>1893</v>
      </c>
      <c r="F646" s="421">
        <v>20</v>
      </c>
      <c r="G646" s="258">
        <v>25</v>
      </c>
      <c r="H646" s="259">
        <v>20</v>
      </c>
      <c r="I646" s="321">
        <v>65</v>
      </c>
      <c r="J646" s="66" t="s">
        <v>2267</v>
      </c>
      <c r="K646" s="314">
        <v>7.28</v>
      </c>
      <c r="L646" s="25">
        <v>0.08</v>
      </c>
      <c r="M646" s="312">
        <v>473.2</v>
      </c>
      <c r="N646" s="312">
        <v>511.06</v>
      </c>
      <c r="O646" s="312"/>
      <c r="P646" s="296">
        <v>145.6</v>
      </c>
      <c r="Q646" s="296">
        <v>157.25</v>
      </c>
      <c r="R646" s="296">
        <v>182</v>
      </c>
      <c r="S646" s="296">
        <v>196.56</v>
      </c>
      <c r="T646" s="296">
        <v>145.6</v>
      </c>
      <c r="U646" s="296">
        <v>157.25</v>
      </c>
    </row>
    <row r="647" spans="1:21">
      <c r="A647" s="280" t="s">
        <v>1894</v>
      </c>
      <c r="B647" s="129" t="s">
        <v>1895</v>
      </c>
      <c r="C647" s="17" t="s">
        <v>427</v>
      </c>
      <c r="D647" s="292">
        <v>5909990052110</v>
      </c>
      <c r="E647" s="56" t="s">
        <v>1896</v>
      </c>
      <c r="F647" s="421">
        <v>10</v>
      </c>
      <c r="G647" s="258">
        <v>1</v>
      </c>
      <c r="H647" s="143">
        <v>1</v>
      </c>
      <c r="I647" s="321">
        <v>12</v>
      </c>
      <c r="J647" s="66" t="s">
        <v>2267</v>
      </c>
      <c r="K647" s="314">
        <v>9.99</v>
      </c>
      <c r="L647" s="25">
        <v>0.08</v>
      </c>
      <c r="M647" s="312">
        <v>119.88</v>
      </c>
      <c r="N647" s="312">
        <v>129.47</v>
      </c>
      <c r="O647" s="312"/>
      <c r="P647" s="296">
        <v>99.9</v>
      </c>
      <c r="Q647" s="296">
        <v>107.89</v>
      </c>
      <c r="R647" s="296">
        <v>9.99</v>
      </c>
      <c r="S647" s="296">
        <v>10.79</v>
      </c>
      <c r="T647" s="296">
        <v>9.99</v>
      </c>
      <c r="U647" s="296">
        <v>10.79</v>
      </c>
    </row>
    <row r="648" spans="1:21" ht="22.8">
      <c r="A648" s="280" t="s">
        <v>1897</v>
      </c>
      <c r="B648" s="129" t="s">
        <v>1898</v>
      </c>
      <c r="C648" s="17" t="s">
        <v>428</v>
      </c>
      <c r="D648" s="292">
        <v>5909991157814</v>
      </c>
      <c r="E648" s="56" t="s">
        <v>1899</v>
      </c>
      <c r="F648" s="421">
        <v>20</v>
      </c>
      <c r="G648" s="258">
        <v>55</v>
      </c>
      <c r="H648" s="259">
        <v>0</v>
      </c>
      <c r="I648" s="321">
        <v>75</v>
      </c>
      <c r="J648" s="66" t="s">
        <v>2267</v>
      </c>
      <c r="K648" s="314">
        <v>5.45</v>
      </c>
      <c r="L648" s="25">
        <v>0.08</v>
      </c>
      <c r="M648" s="312">
        <v>408.75</v>
      </c>
      <c r="N648" s="312">
        <v>441.45</v>
      </c>
      <c r="O648" s="312"/>
      <c r="P648" s="296">
        <v>109</v>
      </c>
      <c r="Q648" s="296">
        <v>117.72</v>
      </c>
      <c r="R648" s="296">
        <v>299.75</v>
      </c>
      <c r="S648" s="296">
        <v>323.73</v>
      </c>
      <c r="T648" s="296">
        <v>0</v>
      </c>
      <c r="U648" s="296">
        <v>0</v>
      </c>
    </row>
    <row r="649" spans="1:21" ht="34.200000000000003">
      <c r="A649" s="280" t="s">
        <v>1900</v>
      </c>
      <c r="B649" s="129" t="s">
        <v>1901</v>
      </c>
      <c r="C649" s="17" t="s">
        <v>429</v>
      </c>
      <c r="D649" s="292">
        <v>5909990102518</v>
      </c>
      <c r="E649" s="56" t="s">
        <v>1902</v>
      </c>
      <c r="F649" s="421">
        <v>15</v>
      </c>
      <c r="G649" s="258">
        <v>20</v>
      </c>
      <c r="H649" s="259">
        <v>30</v>
      </c>
      <c r="I649" s="321">
        <v>65</v>
      </c>
      <c r="J649" s="66" t="s">
        <v>2267</v>
      </c>
      <c r="K649" s="314">
        <v>27.89</v>
      </c>
      <c r="L649" s="25">
        <v>0.08</v>
      </c>
      <c r="M649" s="312">
        <v>1812.85</v>
      </c>
      <c r="N649" s="312">
        <v>1957.88</v>
      </c>
      <c r="O649" s="312"/>
      <c r="P649" s="296">
        <v>418.35</v>
      </c>
      <c r="Q649" s="296">
        <v>451.82</v>
      </c>
      <c r="R649" s="296">
        <v>557.79999999999995</v>
      </c>
      <c r="S649" s="296">
        <v>602.41999999999996</v>
      </c>
      <c r="T649" s="296">
        <v>836.7</v>
      </c>
      <c r="U649" s="296">
        <v>903.64</v>
      </c>
    </row>
    <row r="650" spans="1:21" ht="22.8">
      <c r="A650" s="280" t="s">
        <v>1903</v>
      </c>
      <c r="B650" s="129" t="s">
        <v>1904</v>
      </c>
      <c r="C650" s="17" t="s">
        <v>430</v>
      </c>
      <c r="D650" s="292">
        <v>5900004074531</v>
      </c>
      <c r="E650" s="56" t="s">
        <v>1905</v>
      </c>
      <c r="F650" s="421">
        <v>35</v>
      </c>
      <c r="G650" s="258">
        <v>5</v>
      </c>
      <c r="H650" s="259">
        <v>6</v>
      </c>
      <c r="I650" s="321">
        <v>46</v>
      </c>
      <c r="J650" s="66" t="s">
        <v>2267</v>
      </c>
      <c r="K650" s="314">
        <v>24.48</v>
      </c>
      <c r="L650" s="25">
        <v>0.08</v>
      </c>
      <c r="M650" s="312">
        <v>1126.08</v>
      </c>
      <c r="N650" s="312">
        <v>1216.17</v>
      </c>
      <c r="O650" s="312"/>
      <c r="P650" s="296">
        <v>856.8</v>
      </c>
      <c r="Q650" s="296">
        <v>925.34</v>
      </c>
      <c r="R650" s="296">
        <v>122.4</v>
      </c>
      <c r="S650" s="296">
        <v>132.19</v>
      </c>
      <c r="T650" s="296">
        <v>146.88</v>
      </c>
      <c r="U650" s="296">
        <v>158.63</v>
      </c>
    </row>
    <row r="651" spans="1:21" ht="34.200000000000003">
      <c r="A651" s="280" t="s">
        <v>1906</v>
      </c>
      <c r="B651" s="140" t="s">
        <v>1907</v>
      </c>
      <c r="C651" s="17" t="s">
        <v>431</v>
      </c>
      <c r="D651" s="292">
        <v>5909990223817</v>
      </c>
      <c r="E651" s="56" t="s">
        <v>1908</v>
      </c>
      <c r="F651" s="421">
        <v>60</v>
      </c>
      <c r="G651" s="258">
        <v>2</v>
      </c>
      <c r="H651" s="179">
        <v>0</v>
      </c>
      <c r="I651" s="321">
        <v>62</v>
      </c>
      <c r="J651" s="66" t="s">
        <v>2267</v>
      </c>
      <c r="K651" s="314">
        <v>1.29</v>
      </c>
      <c r="L651" s="25">
        <v>0.08</v>
      </c>
      <c r="M651" s="312">
        <v>79.98</v>
      </c>
      <c r="N651" s="312">
        <v>86.38</v>
      </c>
      <c r="O651" s="312"/>
      <c r="P651" s="296">
        <v>77.400000000000006</v>
      </c>
      <c r="Q651" s="296">
        <v>83.59</v>
      </c>
      <c r="R651" s="296">
        <v>2.58</v>
      </c>
      <c r="S651" s="296">
        <v>2.79</v>
      </c>
      <c r="T651" s="296">
        <v>0</v>
      </c>
      <c r="U651" s="296">
        <v>0</v>
      </c>
    </row>
    <row r="652" spans="1:21" ht="34.200000000000003">
      <c r="A652" s="280" t="s">
        <v>1909</v>
      </c>
      <c r="B652" s="140" t="s">
        <v>1910</v>
      </c>
      <c r="C652" s="17" t="s">
        <v>432</v>
      </c>
      <c r="D652" s="292">
        <v>5904741027089</v>
      </c>
      <c r="E652" s="56" t="s">
        <v>1911</v>
      </c>
      <c r="F652" s="421">
        <v>3</v>
      </c>
      <c r="G652" s="258">
        <v>0</v>
      </c>
      <c r="H652" s="179">
        <v>0</v>
      </c>
      <c r="I652" s="321">
        <v>3</v>
      </c>
      <c r="J652" s="66" t="s">
        <v>2267</v>
      </c>
      <c r="K652" s="314">
        <v>4.54</v>
      </c>
      <c r="L652" s="25">
        <v>0.23</v>
      </c>
      <c r="M652" s="312">
        <v>13.62</v>
      </c>
      <c r="N652" s="312">
        <v>16.75</v>
      </c>
      <c r="O652" s="312"/>
      <c r="P652" s="296">
        <v>13.62</v>
      </c>
      <c r="Q652" s="296">
        <v>16.75</v>
      </c>
      <c r="R652" s="296">
        <v>0</v>
      </c>
      <c r="S652" s="296">
        <v>0</v>
      </c>
      <c r="T652" s="296">
        <v>0</v>
      </c>
      <c r="U652" s="296">
        <v>0</v>
      </c>
    </row>
    <row r="653" spans="1:21" ht="22.8">
      <c r="A653" s="280" t="s">
        <v>1912</v>
      </c>
      <c r="B653" s="281" t="s">
        <v>1913</v>
      </c>
      <c r="C653" s="17" t="s">
        <v>2379</v>
      </c>
      <c r="D653" s="292">
        <v>5909991409999</v>
      </c>
      <c r="E653" s="17" t="s">
        <v>1914</v>
      </c>
      <c r="F653" s="421">
        <v>3</v>
      </c>
      <c r="G653" s="258">
        <v>1</v>
      </c>
      <c r="H653" s="28">
        <v>0</v>
      </c>
      <c r="I653" s="321">
        <v>4</v>
      </c>
      <c r="J653" s="66" t="s">
        <v>2267</v>
      </c>
      <c r="K653" s="314">
        <v>91.8</v>
      </c>
      <c r="L653" s="25">
        <v>0.08</v>
      </c>
      <c r="M653" s="312">
        <v>367.2</v>
      </c>
      <c r="N653" s="312">
        <v>396.58</v>
      </c>
      <c r="O653" s="312"/>
      <c r="P653" s="296">
        <v>275.39999999999998</v>
      </c>
      <c r="Q653" s="296">
        <v>297.43</v>
      </c>
      <c r="R653" s="296">
        <v>91.8</v>
      </c>
      <c r="S653" s="296">
        <v>99.14</v>
      </c>
      <c r="T653" s="296">
        <v>0</v>
      </c>
      <c r="U653" s="296">
        <v>0</v>
      </c>
    </row>
    <row r="654" spans="1:21" ht="22.8">
      <c r="A654" s="280" t="s">
        <v>1915</v>
      </c>
      <c r="B654" s="140" t="s">
        <v>1916</v>
      </c>
      <c r="C654" s="17" t="s">
        <v>433</v>
      </c>
      <c r="D654" s="292">
        <v>5909991134112</v>
      </c>
      <c r="E654" s="56" t="s">
        <v>1917</v>
      </c>
      <c r="F654" s="421">
        <v>2</v>
      </c>
      <c r="G654" s="258">
        <v>0</v>
      </c>
      <c r="H654" s="179">
        <v>0</v>
      </c>
      <c r="I654" s="321">
        <v>2</v>
      </c>
      <c r="J654" s="66" t="s">
        <v>2267</v>
      </c>
      <c r="K654" s="314">
        <v>13.57</v>
      </c>
      <c r="L654" s="25">
        <v>0.08</v>
      </c>
      <c r="M654" s="312">
        <v>27.14</v>
      </c>
      <c r="N654" s="312">
        <v>29.31</v>
      </c>
      <c r="O654" s="312"/>
      <c r="P654" s="296">
        <v>27.14</v>
      </c>
      <c r="Q654" s="296">
        <v>29.31</v>
      </c>
      <c r="R654" s="296">
        <v>0</v>
      </c>
      <c r="S654" s="296">
        <v>0</v>
      </c>
      <c r="T654" s="296">
        <v>0</v>
      </c>
      <c r="U654" s="296">
        <v>0</v>
      </c>
    </row>
    <row r="655" spans="1:21" ht="22.8">
      <c r="A655" s="280" t="s">
        <v>1918</v>
      </c>
      <c r="B655" s="129" t="s">
        <v>1919</v>
      </c>
      <c r="C655" s="17" t="s">
        <v>434</v>
      </c>
      <c r="D655" s="292">
        <v>5909991404086</v>
      </c>
      <c r="E655" s="56" t="s">
        <v>1920</v>
      </c>
      <c r="F655" s="421">
        <v>9</v>
      </c>
      <c r="G655" s="258">
        <v>3</v>
      </c>
      <c r="H655" s="259">
        <v>5</v>
      </c>
      <c r="I655" s="321">
        <v>17</v>
      </c>
      <c r="J655" s="66" t="s">
        <v>2267</v>
      </c>
      <c r="K655" s="314">
        <v>11.54</v>
      </c>
      <c r="L655" s="25">
        <v>0.08</v>
      </c>
      <c r="M655" s="312">
        <v>196.18</v>
      </c>
      <c r="N655" s="312">
        <v>211.87</v>
      </c>
      <c r="O655" s="312"/>
      <c r="P655" s="296">
        <v>103.86</v>
      </c>
      <c r="Q655" s="296">
        <v>112.17</v>
      </c>
      <c r="R655" s="296">
        <v>34.619999999999997</v>
      </c>
      <c r="S655" s="296">
        <v>37.39</v>
      </c>
      <c r="T655" s="296">
        <v>57.7</v>
      </c>
      <c r="U655" s="296">
        <v>62.32</v>
      </c>
    </row>
    <row r="656" spans="1:21" ht="34.200000000000003">
      <c r="A656" s="280" t="s">
        <v>1921</v>
      </c>
      <c r="B656" s="282" t="s">
        <v>1922</v>
      </c>
      <c r="C656" s="17" t="s">
        <v>435</v>
      </c>
      <c r="D656" s="292">
        <v>5909991223571</v>
      </c>
      <c r="E656" s="17" t="s">
        <v>1923</v>
      </c>
      <c r="F656" s="421">
        <v>4</v>
      </c>
      <c r="G656" s="258">
        <v>0</v>
      </c>
      <c r="H656" s="28">
        <v>0</v>
      </c>
      <c r="I656" s="321">
        <v>4</v>
      </c>
      <c r="J656" s="66" t="s">
        <v>2267</v>
      </c>
      <c r="K656" s="314">
        <v>21.42</v>
      </c>
      <c r="L656" s="25">
        <v>0.08</v>
      </c>
      <c r="M656" s="312">
        <v>85.68</v>
      </c>
      <c r="N656" s="312">
        <v>92.53</v>
      </c>
      <c r="O656" s="312"/>
      <c r="P656" s="296">
        <v>85.68</v>
      </c>
      <c r="Q656" s="296">
        <v>92.53</v>
      </c>
      <c r="R656" s="296">
        <v>0</v>
      </c>
      <c r="S656" s="296">
        <v>0</v>
      </c>
      <c r="T656" s="296">
        <v>0</v>
      </c>
      <c r="U656" s="296">
        <v>0</v>
      </c>
    </row>
    <row r="657" spans="1:21" ht="45.6">
      <c r="A657" s="280" t="s">
        <v>1924</v>
      </c>
      <c r="B657" s="140" t="s">
        <v>1925</v>
      </c>
      <c r="C657" s="17" t="s">
        <v>2406</v>
      </c>
      <c r="D657" s="292">
        <v>707387793791</v>
      </c>
      <c r="E657" s="56" t="s">
        <v>1926</v>
      </c>
      <c r="F657" s="421">
        <v>1</v>
      </c>
      <c r="G657" s="258">
        <v>0</v>
      </c>
      <c r="H657" s="179">
        <v>0</v>
      </c>
      <c r="I657" s="321">
        <v>1</v>
      </c>
      <c r="J657" s="66" t="s">
        <v>2267</v>
      </c>
      <c r="K657" s="314">
        <v>52</v>
      </c>
      <c r="L657" s="25">
        <v>0.08</v>
      </c>
      <c r="M657" s="312">
        <v>52</v>
      </c>
      <c r="N657" s="312">
        <v>56.16</v>
      </c>
      <c r="O657" s="312"/>
      <c r="P657" s="296">
        <v>52</v>
      </c>
      <c r="Q657" s="296">
        <v>56.16</v>
      </c>
      <c r="R657" s="296">
        <v>0</v>
      </c>
      <c r="S657" s="296">
        <v>0</v>
      </c>
      <c r="T657" s="296">
        <v>0</v>
      </c>
      <c r="U657" s="296">
        <v>0</v>
      </c>
    </row>
    <row r="658" spans="1:21" ht="22.8">
      <c r="A658" s="280" t="s">
        <v>1927</v>
      </c>
      <c r="B658" s="129" t="s">
        <v>1928</v>
      </c>
      <c r="C658" s="17" t="s">
        <v>436</v>
      </c>
      <c r="D658" s="292">
        <v>5909990328611</v>
      </c>
      <c r="E658" s="56" t="s">
        <v>1929</v>
      </c>
      <c r="F658" s="421">
        <v>1</v>
      </c>
      <c r="G658" s="258">
        <v>0</v>
      </c>
      <c r="H658" s="259">
        <v>2</v>
      </c>
      <c r="I658" s="321">
        <v>3</v>
      </c>
      <c r="J658" s="66" t="s">
        <v>2267</v>
      </c>
      <c r="K658" s="314">
        <v>11.03</v>
      </c>
      <c r="L658" s="25">
        <v>0.08</v>
      </c>
      <c r="M658" s="312">
        <v>33.090000000000003</v>
      </c>
      <c r="N658" s="312">
        <v>35.74</v>
      </c>
      <c r="O658" s="312"/>
      <c r="P658" s="296">
        <v>11.03</v>
      </c>
      <c r="Q658" s="296">
        <v>11.91</v>
      </c>
      <c r="R658" s="296">
        <v>0</v>
      </c>
      <c r="S658" s="296">
        <v>0</v>
      </c>
      <c r="T658" s="296">
        <v>22.06</v>
      </c>
      <c r="U658" s="296">
        <v>23.82</v>
      </c>
    </row>
    <row r="659" spans="1:21" ht="22.8">
      <c r="A659" s="280" t="s">
        <v>1930</v>
      </c>
      <c r="B659" s="129" t="s">
        <v>1931</v>
      </c>
      <c r="C659" s="17" t="s">
        <v>437</v>
      </c>
      <c r="D659" s="292">
        <v>5909990274314</v>
      </c>
      <c r="E659" s="56" t="s">
        <v>1932</v>
      </c>
      <c r="F659" s="421">
        <v>5</v>
      </c>
      <c r="G659" s="258">
        <v>1</v>
      </c>
      <c r="H659" s="259">
        <v>10</v>
      </c>
      <c r="I659" s="321">
        <v>16</v>
      </c>
      <c r="J659" s="66" t="s">
        <v>2267</v>
      </c>
      <c r="K659" s="314">
        <v>5.12</v>
      </c>
      <c r="L659" s="25">
        <v>0.08</v>
      </c>
      <c r="M659" s="312">
        <v>81.92</v>
      </c>
      <c r="N659" s="312">
        <v>88.47</v>
      </c>
      <c r="O659" s="312"/>
      <c r="P659" s="296">
        <v>25.6</v>
      </c>
      <c r="Q659" s="296">
        <v>27.65</v>
      </c>
      <c r="R659" s="296">
        <v>5.12</v>
      </c>
      <c r="S659" s="296">
        <v>5.53</v>
      </c>
      <c r="T659" s="296">
        <v>51.2</v>
      </c>
      <c r="U659" s="296">
        <v>55.3</v>
      </c>
    </row>
    <row r="660" spans="1:21" ht="22.8">
      <c r="A660" s="280" t="s">
        <v>1933</v>
      </c>
      <c r="B660" s="140" t="s">
        <v>1934</v>
      </c>
      <c r="C660" s="17" t="s">
        <v>438</v>
      </c>
      <c r="D660" s="292">
        <v>5909991005627</v>
      </c>
      <c r="E660" s="56" t="s">
        <v>1935</v>
      </c>
      <c r="F660" s="421">
        <v>1</v>
      </c>
      <c r="G660" s="258">
        <v>1</v>
      </c>
      <c r="H660" s="143">
        <v>1</v>
      </c>
      <c r="I660" s="321">
        <v>3</v>
      </c>
      <c r="J660" s="66" t="s">
        <v>2267</v>
      </c>
      <c r="K660" s="314">
        <v>19.89</v>
      </c>
      <c r="L660" s="25">
        <v>0.08</v>
      </c>
      <c r="M660" s="312">
        <v>59.67</v>
      </c>
      <c r="N660" s="312">
        <v>64.44</v>
      </c>
      <c r="O660" s="312"/>
      <c r="P660" s="296">
        <v>19.89</v>
      </c>
      <c r="Q660" s="296">
        <v>21.48</v>
      </c>
      <c r="R660" s="296">
        <v>19.89</v>
      </c>
      <c r="S660" s="296">
        <v>21.48</v>
      </c>
      <c r="T660" s="296">
        <v>19.89</v>
      </c>
      <c r="U660" s="296">
        <v>21.48</v>
      </c>
    </row>
    <row r="661" spans="1:21" ht="22.8">
      <c r="A661" s="280" t="s">
        <v>1936</v>
      </c>
      <c r="B661" s="282" t="s">
        <v>1937</v>
      </c>
      <c r="C661" s="17" t="s">
        <v>439</v>
      </c>
      <c r="D661" s="292">
        <v>5909991307196</v>
      </c>
      <c r="E661" s="17" t="s">
        <v>1938</v>
      </c>
      <c r="F661" s="421">
        <v>1</v>
      </c>
      <c r="G661" s="258">
        <v>1</v>
      </c>
      <c r="H661" s="28">
        <v>1</v>
      </c>
      <c r="I661" s="321">
        <v>3</v>
      </c>
      <c r="J661" s="66" t="s">
        <v>2267</v>
      </c>
      <c r="K661" s="314">
        <v>8.14</v>
      </c>
      <c r="L661" s="25">
        <v>0.08</v>
      </c>
      <c r="M661" s="312">
        <v>24.42</v>
      </c>
      <c r="N661" s="312">
        <v>26.37</v>
      </c>
      <c r="O661" s="312"/>
      <c r="P661" s="296">
        <v>8.14</v>
      </c>
      <c r="Q661" s="296">
        <v>8.7899999999999991</v>
      </c>
      <c r="R661" s="296">
        <v>8.14</v>
      </c>
      <c r="S661" s="296">
        <v>8.7899999999999991</v>
      </c>
      <c r="T661" s="296">
        <v>8.14</v>
      </c>
      <c r="U661" s="296">
        <v>8.7899999999999991</v>
      </c>
    </row>
    <row r="662" spans="1:21" ht="22.8">
      <c r="A662" s="280" t="s">
        <v>1939</v>
      </c>
      <c r="B662" s="282" t="s">
        <v>1937</v>
      </c>
      <c r="C662" s="17" t="s">
        <v>440</v>
      </c>
      <c r="D662" s="292">
        <v>5909990867714</v>
      </c>
      <c r="E662" s="17" t="s">
        <v>1940</v>
      </c>
      <c r="F662" s="421">
        <v>0</v>
      </c>
      <c r="G662" s="258">
        <v>0</v>
      </c>
      <c r="H662" s="28">
        <v>1</v>
      </c>
      <c r="I662" s="321">
        <v>1</v>
      </c>
      <c r="J662" s="66" t="s">
        <v>2267</v>
      </c>
      <c r="K662" s="314">
        <v>7.45</v>
      </c>
      <c r="L662" s="25">
        <v>0.08</v>
      </c>
      <c r="M662" s="312">
        <v>7.45</v>
      </c>
      <c r="N662" s="312">
        <v>8.0500000000000007</v>
      </c>
      <c r="O662" s="312"/>
      <c r="P662" s="296">
        <v>0</v>
      </c>
      <c r="Q662" s="296">
        <v>0</v>
      </c>
      <c r="R662" s="296">
        <v>0</v>
      </c>
      <c r="S662" s="296">
        <v>0</v>
      </c>
      <c r="T662" s="296">
        <v>7.45</v>
      </c>
      <c r="U662" s="296">
        <v>8.0500000000000007</v>
      </c>
    </row>
    <row r="663" spans="1:21" ht="22.8">
      <c r="A663" s="280" t="s">
        <v>1941</v>
      </c>
      <c r="B663" s="282" t="s">
        <v>1937</v>
      </c>
      <c r="C663" s="17" t="s">
        <v>441</v>
      </c>
      <c r="D663" s="292">
        <v>5909990369911</v>
      </c>
      <c r="E663" s="17" t="s">
        <v>1942</v>
      </c>
      <c r="F663" s="421">
        <v>0</v>
      </c>
      <c r="G663" s="258">
        <v>0</v>
      </c>
      <c r="H663" s="28">
        <v>1</v>
      </c>
      <c r="I663" s="321">
        <v>1</v>
      </c>
      <c r="J663" s="66" t="s">
        <v>2267</v>
      </c>
      <c r="K663" s="314">
        <v>11.44</v>
      </c>
      <c r="L663" s="25">
        <v>0.08</v>
      </c>
      <c r="M663" s="312">
        <v>11.44</v>
      </c>
      <c r="N663" s="312">
        <v>12.36</v>
      </c>
      <c r="O663" s="312"/>
      <c r="P663" s="296">
        <v>0</v>
      </c>
      <c r="Q663" s="296">
        <v>0</v>
      </c>
      <c r="R663" s="296">
        <v>0</v>
      </c>
      <c r="S663" s="296">
        <v>0</v>
      </c>
      <c r="T663" s="296">
        <v>11.44</v>
      </c>
      <c r="U663" s="296">
        <v>12.36</v>
      </c>
    </row>
    <row r="664" spans="1:21" ht="22.8">
      <c r="A664" s="280" t="s">
        <v>1943</v>
      </c>
      <c r="B664" s="283" t="s">
        <v>1944</v>
      </c>
      <c r="C664" s="17" t="s">
        <v>442</v>
      </c>
      <c r="D664" s="292">
        <v>5909990905317</v>
      </c>
      <c r="E664" s="56" t="s">
        <v>1945</v>
      </c>
      <c r="F664" s="421">
        <v>15</v>
      </c>
      <c r="G664" s="258">
        <v>5</v>
      </c>
      <c r="H664" s="179">
        <v>5</v>
      </c>
      <c r="I664" s="321">
        <v>25</v>
      </c>
      <c r="J664" s="66" t="s">
        <v>2267</v>
      </c>
      <c r="K664" s="314">
        <v>2.4500000000000002</v>
      </c>
      <c r="L664" s="25">
        <v>0.08</v>
      </c>
      <c r="M664" s="312">
        <v>61.25</v>
      </c>
      <c r="N664" s="312">
        <v>66.150000000000006</v>
      </c>
      <c r="O664" s="312"/>
      <c r="P664" s="296">
        <v>36.75</v>
      </c>
      <c r="Q664" s="296">
        <v>39.69</v>
      </c>
      <c r="R664" s="296">
        <v>12.25</v>
      </c>
      <c r="S664" s="296">
        <v>13.23</v>
      </c>
      <c r="T664" s="296">
        <v>12.25</v>
      </c>
      <c r="U664" s="296">
        <v>13.23</v>
      </c>
    </row>
    <row r="665" spans="1:21" ht="22.8">
      <c r="A665" s="280" t="s">
        <v>1946</v>
      </c>
      <c r="B665" s="129" t="s">
        <v>1947</v>
      </c>
      <c r="C665" s="17" t="s">
        <v>443</v>
      </c>
      <c r="D665" s="292">
        <v>5909990005413</v>
      </c>
      <c r="E665" s="56" t="s">
        <v>1948</v>
      </c>
      <c r="F665" s="421">
        <v>5</v>
      </c>
      <c r="G665" s="258">
        <v>0</v>
      </c>
      <c r="H665" s="259">
        <v>3</v>
      </c>
      <c r="I665" s="321">
        <v>8</v>
      </c>
      <c r="J665" s="66" t="s">
        <v>2267</v>
      </c>
      <c r="K665" s="314">
        <v>9.58</v>
      </c>
      <c r="L665" s="25">
        <v>0.08</v>
      </c>
      <c r="M665" s="312">
        <v>76.64</v>
      </c>
      <c r="N665" s="312">
        <v>82.77</v>
      </c>
      <c r="O665" s="312"/>
      <c r="P665" s="296">
        <v>47.9</v>
      </c>
      <c r="Q665" s="296">
        <v>51.73</v>
      </c>
      <c r="R665" s="296">
        <v>0</v>
      </c>
      <c r="S665" s="296">
        <v>0</v>
      </c>
      <c r="T665" s="296">
        <v>28.74</v>
      </c>
      <c r="U665" s="296">
        <v>31.04</v>
      </c>
    </row>
    <row r="666" spans="1:21" ht="22.8">
      <c r="A666" s="280" t="s">
        <v>1949</v>
      </c>
      <c r="B666" s="140" t="s">
        <v>1950</v>
      </c>
      <c r="C666" s="17" t="s">
        <v>444</v>
      </c>
      <c r="D666" s="292">
        <v>5909990263318</v>
      </c>
      <c r="E666" s="56" t="s">
        <v>1951</v>
      </c>
      <c r="F666" s="421">
        <v>35</v>
      </c>
      <c r="G666" s="258">
        <v>0</v>
      </c>
      <c r="H666" s="179">
        <v>10</v>
      </c>
      <c r="I666" s="321">
        <v>45</v>
      </c>
      <c r="J666" s="66" t="s">
        <v>2267</v>
      </c>
      <c r="K666" s="314">
        <v>18.03</v>
      </c>
      <c r="L666" s="25">
        <v>0.08</v>
      </c>
      <c r="M666" s="312">
        <v>811.35</v>
      </c>
      <c r="N666" s="312">
        <v>876.26</v>
      </c>
      <c r="O666" s="312"/>
      <c r="P666" s="296">
        <v>631.04999999999995</v>
      </c>
      <c r="Q666" s="296">
        <v>681.53</v>
      </c>
      <c r="R666" s="296">
        <v>0</v>
      </c>
      <c r="S666" s="296">
        <v>0</v>
      </c>
      <c r="T666" s="296">
        <v>180.3</v>
      </c>
      <c r="U666" s="296">
        <v>194.72</v>
      </c>
    </row>
    <row r="667" spans="1:21" ht="34.200000000000003">
      <c r="A667" s="280" t="s">
        <v>1952</v>
      </c>
      <c r="B667" s="140" t="s">
        <v>1953</v>
      </c>
      <c r="C667" s="17" t="s">
        <v>445</v>
      </c>
      <c r="D667" s="292">
        <v>5909990263417</v>
      </c>
      <c r="E667" s="56" t="s">
        <v>1954</v>
      </c>
      <c r="F667" s="421">
        <v>1</v>
      </c>
      <c r="G667" s="258">
        <v>7</v>
      </c>
      <c r="H667" s="143">
        <v>10</v>
      </c>
      <c r="I667" s="321">
        <v>18</v>
      </c>
      <c r="J667" s="66" t="s">
        <v>2267</v>
      </c>
      <c r="K667" s="314">
        <v>23.58</v>
      </c>
      <c r="L667" s="25">
        <v>0.08</v>
      </c>
      <c r="M667" s="312">
        <v>424.44</v>
      </c>
      <c r="N667" s="312">
        <v>458.4</v>
      </c>
      <c r="O667" s="312"/>
      <c r="P667" s="296">
        <v>23.58</v>
      </c>
      <c r="Q667" s="296">
        <v>25.47</v>
      </c>
      <c r="R667" s="296">
        <v>165.06</v>
      </c>
      <c r="S667" s="296">
        <v>178.26</v>
      </c>
      <c r="T667" s="296">
        <v>235.8</v>
      </c>
      <c r="U667" s="296">
        <v>254.66</v>
      </c>
    </row>
    <row r="668" spans="1:21" ht="34.200000000000003">
      <c r="A668" s="280" t="s">
        <v>1955</v>
      </c>
      <c r="B668" s="129" t="s">
        <v>1956</v>
      </c>
      <c r="C668" s="17" t="s">
        <v>446</v>
      </c>
      <c r="D668" s="292">
        <v>5907500492005</v>
      </c>
      <c r="E668" s="56" t="s">
        <v>1957</v>
      </c>
      <c r="F668" s="421">
        <v>0</v>
      </c>
      <c r="G668" s="258">
        <v>0</v>
      </c>
      <c r="H668" s="143">
        <v>4</v>
      </c>
      <c r="I668" s="321">
        <v>4</v>
      </c>
      <c r="J668" s="66" t="s">
        <v>2267</v>
      </c>
      <c r="K668" s="314">
        <v>12.24</v>
      </c>
      <c r="L668" s="25">
        <v>0.08</v>
      </c>
      <c r="M668" s="312">
        <v>48.96</v>
      </c>
      <c r="N668" s="312">
        <v>52.88</v>
      </c>
      <c r="O668" s="312"/>
      <c r="P668" s="296">
        <v>0</v>
      </c>
      <c r="Q668" s="296">
        <v>0</v>
      </c>
      <c r="R668" s="296">
        <v>0</v>
      </c>
      <c r="S668" s="296">
        <v>0</v>
      </c>
      <c r="T668" s="296">
        <v>48.96</v>
      </c>
      <c r="U668" s="296">
        <v>52.88</v>
      </c>
    </row>
    <row r="669" spans="1:21" ht="22.8">
      <c r="A669" s="399" t="s">
        <v>1958</v>
      </c>
      <c r="B669" s="129" t="s">
        <v>1959</v>
      </c>
      <c r="C669" s="17" t="s">
        <v>447</v>
      </c>
      <c r="D669" s="292">
        <v>5900008006057</v>
      </c>
      <c r="E669" s="56" t="s">
        <v>1960</v>
      </c>
      <c r="F669" s="421">
        <v>5</v>
      </c>
      <c r="G669" s="258">
        <v>1</v>
      </c>
      <c r="H669" s="143">
        <v>1</v>
      </c>
      <c r="I669" s="321">
        <v>7</v>
      </c>
      <c r="J669" s="66"/>
      <c r="K669" s="314"/>
      <c r="L669" s="25"/>
      <c r="M669" s="312"/>
      <c r="N669" s="312"/>
      <c r="O669" s="312"/>
      <c r="P669" s="296">
        <v>0</v>
      </c>
      <c r="Q669" s="296">
        <v>0</v>
      </c>
      <c r="R669" s="296">
        <v>0</v>
      </c>
      <c r="S669" s="296">
        <v>0</v>
      </c>
      <c r="T669" s="296">
        <v>0</v>
      </c>
      <c r="U669" s="296">
        <v>0</v>
      </c>
    </row>
    <row r="670" spans="1:21" ht="34.200000000000003">
      <c r="A670" s="280" t="s">
        <v>1961</v>
      </c>
      <c r="B670" s="129" t="s">
        <v>1962</v>
      </c>
      <c r="C670" s="17" t="s">
        <v>448</v>
      </c>
      <c r="D670" s="292">
        <v>5909990220908</v>
      </c>
      <c r="E670" s="56" t="s">
        <v>1963</v>
      </c>
      <c r="F670" s="421">
        <v>2</v>
      </c>
      <c r="G670" s="258">
        <v>0</v>
      </c>
      <c r="H670" s="143">
        <v>1</v>
      </c>
      <c r="I670" s="321">
        <v>3</v>
      </c>
      <c r="J670" s="66" t="s">
        <v>2267</v>
      </c>
      <c r="K670" s="314">
        <v>17.48</v>
      </c>
      <c r="L670" s="25">
        <v>0.08</v>
      </c>
      <c r="M670" s="312">
        <v>52.44</v>
      </c>
      <c r="N670" s="312">
        <v>56.64</v>
      </c>
      <c r="O670" s="312"/>
      <c r="P670" s="296">
        <v>34.96</v>
      </c>
      <c r="Q670" s="296">
        <v>37.76</v>
      </c>
      <c r="R670" s="296">
        <v>0</v>
      </c>
      <c r="S670" s="296">
        <v>0</v>
      </c>
      <c r="T670" s="296">
        <v>17.48</v>
      </c>
      <c r="U670" s="296">
        <v>18.88</v>
      </c>
    </row>
    <row r="671" spans="1:21" ht="34.200000000000003">
      <c r="A671" s="280" t="s">
        <v>1964</v>
      </c>
      <c r="B671" s="140" t="s">
        <v>1965</v>
      </c>
      <c r="C671" s="17" t="s">
        <v>449</v>
      </c>
      <c r="D671" s="292">
        <v>5909991349646</v>
      </c>
      <c r="E671" s="56" t="s">
        <v>1966</v>
      </c>
      <c r="F671" s="421">
        <v>0</v>
      </c>
      <c r="G671" s="258">
        <v>2</v>
      </c>
      <c r="H671" s="143">
        <v>0</v>
      </c>
      <c r="I671" s="321">
        <v>2</v>
      </c>
      <c r="J671" s="66" t="s">
        <v>2267</v>
      </c>
      <c r="K671" s="314">
        <v>3.26</v>
      </c>
      <c r="L671" s="25">
        <v>0.08</v>
      </c>
      <c r="M671" s="312">
        <v>6.52</v>
      </c>
      <c r="N671" s="312">
        <v>7.04</v>
      </c>
      <c r="O671" s="312"/>
      <c r="P671" s="296">
        <v>0</v>
      </c>
      <c r="Q671" s="296">
        <v>0</v>
      </c>
      <c r="R671" s="296">
        <v>6.52</v>
      </c>
      <c r="S671" s="296">
        <v>7.04</v>
      </c>
      <c r="T671" s="296">
        <v>0</v>
      </c>
      <c r="U671" s="296">
        <v>0</v>
      </c>
    </row>
    <row r="672" spans="1:21" ht="22.8">
      <c r="A672" s="280" t="s">
        <v>1967</v>
      </c>
      <c r="B672" s="129" t="s">
        <v>1968</v>
      </c>
      <c r="C672" s="17" t="s">
        <v>450</v>
      </c>
      <c r="D672" s="292">
        <v>5909994530713</v>
      </c>
      <c r="E672" s="56" t="s">
        <v>1969</v>
      </c>
      <c r="F672" s="421">
        <v>5</v>
      </c>
      <c r="G672" s="258">
        <v>2</v>
      </c>
      <c r="H672" s="259">
        <v>0</v>
      </c>
      <c r="I672" s="321">
        <v>7</v>
      </c>
      <c r="J672" s="66" t="s">
        <v>2267</v>
      </c>
      <c r="K672" s="314">
        <v>2.52</v>
      </c>
      <c r="L672" s="25">
        <v>0.08</v>
      </c>
      <c r="M672" s="312">
        <v>17.64</v>
      </c>
      <c r="N672" s="312">
        <v>19.05</v>
      </c>
      <c r="O672" s="312"/>
      <c r="P672" s="296">
        <v>12.6</v>
      </c>
      <c r="Q672" s="296">
        <v>13.61</v>
      </c>
      <c r="R672" s="296">
        <v>5.04</v>
      </c>
      <c r="S672" s="296">
        <v>5.44</v>
      </c>
      <c r="T672" s="296">
        <v>0</v>
      </c>
      <c r="U672" s="296">
        <v>0</v>
      </c>
    </row>
    <row r="673" spans="1:21">
      <c r="A673" s="280" t="s">
        <v>1970</v>
      </c>
      <c r="B673" s="129" t="s">
        <v>1971</v>
      </c>
      <c r="C673" s="17" t="s">
        <v>451</v>
      </c>
      <c r="D673" s="292">
        <v>5909991000417</v>
      </c>
      <c r="E673" s="56" t="s">
        <v>1972</v>
      </c>
      <c r="F673" s="421">
        <v>5</v>
      </c>
      <c r="G673" s="258">
        <v>8</v>
      </c>
      <c r="H673" s="259">
        <v>0</v>
      </c>
      <c r="I673" s="321">
        <v>13</v>
      </c>
      <c r="J673" s="66" t="s">
        <v>2267</v>
      </c>
      <c r="K673" s="314">
        <v>19.75</v>
      </c>
      <c r="L673" s="25">
        <v>0.08</v>
      </c>
      <c r="M673" s="312">
        <v>256.75</v>
      </c>
      <c r="N673" s="312">
        <v>277.29000000000002</v>
      </c>
      <c r="O673" s="312"/>
      <c r="P673" s="296">
        <v>98.75</v>
      </c>
      <c r="Q673" s="296">
        <v>106.65</v>
      </c>
      <c r="R673" s="296">
        <v>158</v>
      </c>
      <c r="S673" s="296">
        <v>170.64</v>
      </c>
      <c r="T673" s="296">
        <v>0</v>
      </c>
      <c r="U673" s="296">
        <v>0</v>
      </c>
    </row>
    <row r="674" spans="1:21" ht="22.8">
      <c r="A674" s="280" t="s">
        <v>1973</v>
      </c>
      <c r="B674" s="129" t="s">
        <v>1974</v>
      </c>
      <c r="C674" s="17" t="s">
        <v>452</v>
      </c>
      <c r="D674" s="292">
        <v>8000246002952</v>
      </c>
      <c r="E674" s="56" t="s">
        <v>1975</v>
      </c>
      <c r="F674" s="421">
        <v>3</v>
      </c>
      <c r="G674" s="258">
        <v>5</v>
      </c>
      <c r="H674" s="259">
        <v>0</v>
      </c>
      <c r="I674" s="321">
        <v>8</v>
      </c>
      <c r="J674" s="66" t="s">
        <v>2267</v>
      </c>
      <c r="K674" s="314">
        <v>38.450000000000003</v>
      </c>
      <c r="L674" s="25">
        <v>0.08</v>
      </c>
      <c r="M674" s="312">
        <v>307.60000000000002</v>
      </c>
      <c r="N674" s="312">
        <v>332.21</v>
      </c>
      <c r="O674" s="312"/>
      <c r="P674" s="296">
        <v>115.35</v>
      </c>
      <c r="Q674" s="296">
        <v>124.58</v>
      </c>
      <c r="R674" s="296">
        <v>192.25</v>
      </c>
      <c r="S674" s="296">
        <v>207.63</v>
      </c>
      <c r="T674" s="296">
        <v>0</v>
      </c>
      <c r="U674" s="296">
        <v>0</v>
      </c>
    </row>
    <row r="675" spans="1:21" ht="34.200000000000003">
      <c r="A675" s="280" t="s">
        <v>1976</v>
      </c>
      <c r="B675" s="140" t="s">
        <v>1977</v>
      </c>
      <c r="C675" s="17" t="s">
        <v>453</v>
      </c>
      <c r="D675" s="292">
        <v>5909990316922</v>
      </c>
      <c r="E675" s="56" t="s">
        <v>1978</v>
      </c>
      <c r="F675" s="421">
        <v>2</v>
      </c>
      <c r="G675" s="258">
        <v>0</v>
      </c>
      <c r="H675" s="179">
        <v>0</v>
      </c>
      <c r="I675" s="321">
        <v>2</v>
      </c>
      <c r="J675" s="66" t="s">
        <v>2267</v>
      </c>
      <c r="K675" s="314">
        <v>4.55</v>
      </c>
      <c r="L675" s="25">
        <v>0.08</v>
      </c>
      <c r="M675" s="312">
        <v>9.1</v>
      </c>
      <c r="N675" s="312">
        <v>9.83</v>
      </c>
      <c r="O675" s="312"/>
      <c r="P675" s="296">
        <v>9.1</v>
      </c>
      <c r="Q675" s="296">
        <v>9.83</v>
      </c>
      <c r="R675" s="296">
        <v>0</v>
      </c>
      <c r="S675" s="296">
        <v>0</v>
      </c>
      <c r="T675" s="296">
        <v>0</v>
      </c>
      <c r="U675" s="296">
        <v>0</v>
      </c>
    </row>
    <row r="676" spans="1:21" ht="22.8">
      <c r="A676" s="280" t="s">
        <v>1979</v>
      </c>
      <c r="B676" s="140" t="s">
        <v>1980</v>
      </c>
      <c r="C676" s="17" t="s">
        <v>454</v>
      </c>
      <c r="D676" s="292">
        <v>5909990221868</v>
      </c>
      <c r="E676" s="56" t="s">
        <v>1981</v>
      </c>
      <c r="F676" s="421">
        <v>3</v>
      </c>
      <c r="G676" s="258">
        <v>0</v>
      </c>
      <c r="H676" s="179">
        <v>4</v>
      </c>
      <c r="I676" s="321">
        <v>7</v>
      </c>
      <c r="J676" s="66" t="s">
        <v>2267</v>
      </c>
      <c r="K676" s="314">
        <v>19.72</v>
      </c>
      <c r="L676" s="25">
        <v>0.08</v>
      </c>
      <c r="M676" s="312">
        <v>138.04</v>
      </c>
      <c r="N676" s="312">
        <v>149.08000000000001</v>
      </c>
      <c r="O676" s="312"/>
      <c r="P676" s="296">
        <v>59.16</v>
      </c>
      <c r="Q676" s="296">
        <v>63.89</v>
      </c>
      <c r="R676" s="296">
        <v>0</v>
      </c>
      <c r="S676" s="296">
        <v>0</v>
      </c>
      <c r="T676" s="296">
        <v>78.88</v>
      </c>
      <c r="U676" s="296">
        <v>85.19</v>
      </c>
    </row>
    <row r="677" spans="1:21" ht="34.200000000000003">
      <c r="A677" s="280" t="s">
        <v>1982</v>
      </c>
      <c r="B677" s="140" t="s">
        <v>1983</v>
      </c>
      <c r="C677" s="17" t="s">
        <v>455</v>
      </c>
      <c r="D677" s="292">
        <v>5901812160928</v>
      </c>
      <c r="E677" s="56" t="s">
        <v>1984</v>
      </c>
      <c r="F677" s="421">
        <v>20</v>
      </c>
      <c r="G677" s="258">
        <v>2</v>
      </c>
      <c r="H677" s="179">
        <v>5</v>
      </c>
      <c r="I677" s="321">
        <v>27</v>
      </c>
      <c r="J677" s="66" t="s">
        <v>2267</v>
      </c>
      <c r="K677" s="314">
        <v>30.6</v>
      </c>
      <c r="L677" s="25">
        <v>0.08</v>
      </c>
      <c r="M677" s="312">
        <v>826.2</v>
      </c>
      <c r="N677" s="312">
        <v>892.3</v>
      </c>
      <c r="O677" s="312"/>
      <c r="P677" s="296">
        <v>612</v>
      </c>
      <c r="Q677" s="296">
        <v>660.96</v>
      </c>
      <c r="R677" s="296">
        <v>61.2</v>
      </c>
      <c r="S677" s="296">
        <v>66.099999999999994</v>
      </c>
      <c r="T677" s="296">
        <v>153</v>
      </c>
      <c r="U677" s="296">
        <v>165.24</v>
      </c>
    </row>
    <row r="678" spans="1:21" ht="22.8">
      <c r="A678" s="280" t="s">
        <v>1985</v>
      </c>
      <c r="B678" s="129" t="s">
        <v>1986</v>
      </c>
      <c r="C678" s="17" t="s">
        <v>456</v>
      </c>
      <c r="D678" s="292">
        <v>5909990673605</v>
      </c>
      <c r="E678" s="56" t="s">
        <v>1987</v>
      </c>
      <c r="F678" s="421">
        <v>25</v>
      </c>
      <c r="G678" s="258">
        <v>2</v>
      </c>
      <c r="H678" s="259">
        <v>8</v>
      </c>
      <c r="I678" s="321">
        <v>35</v>
      </c>
      <c r="J678" s="66" t="s">
        <v>2267</v>
      </c>
      <c r="K678" s="314">
        <v>4.05</v>
      </c>
      <c r="L678" s="25">
        <v>0.08</v>
      </c>
      <c r="M678" s="312">
        <v>141.75</v>
      </c>
      <c r="N678" s="312">
        <v>153.09</v>
      </c>
      <c r="O678" s="312"/>
      <c r="P678" s="296">
        <v>101.25</v>
      </c>
      <c r="Q678" s="296">
        <v>109.35</v>
      </c>
      <c r="R678" s="296">
        <v>8.1</v>
      </c>
      <c r="S678" s="296">
        <v>8.75</v>
      </c>
      <c r="T678" s="296">
        <v>32.4</v>
      </c>
      <c r="U678" s="296">
        <v>34.99</v>
      </c>
    </row>
    <row r="679" spans="1:21" ht="22.8">
      <c r="A679" s="280" t="s">
        <v>1988</v>
      </c>
      <c r="B679" s="129" t="s">
        <v>1989</v>
      </c>
      <c r="C679" s="17" t="s">
        <v>457</v>
      </c>
      <c r="D679" s="292">
        <v>5909990651498</v>
      </c>
      <c r="E679" s="56" t="s">
        <v>1990</v>
      </c>
      <c r="F679" s="421">
        <v>3</v>
      </c>
      <c r="G679" s="258">
        <v>18</v>
      </c>
      <c r="H679" s="259">
        <v>8</v>
      </c>
      <c r="I679" s="321">
        <v>29</v>
      </c>
      <c r="J679" s="66" t="s">
        <v>2267</v>
      </c>
      <c r="K679" s="314">
        <v>32.64</v>
      </c>
      <c r="L679" s="25">
        <v>0.08</v>
      </c>
      <c r="M679" s="312">
        <v>946.56</v>
      </c>
      <c r="N679" s="312">
        <v>1022.28</v>
      </c>
      <c r="O679" s="312"/>
      <c r="P679" s="296">
        <v>97.92</v>
      </c>
      <c r="Q679" s="296">
        <v>105.75</v>
      </c>
      <c r="R679" s="296">
        <v>587.52</v>
      </c>
      <c r="S679" s="296">
        <v>634.52</v>
      </c>
      <c r="T679" s="296">
        <v>261.12</v>
      </c>
      <c r="U679" s="296">
        <v>282.01</v>
      </c>
    </row>
    <row r="680" spans="1:21" ht="22.8">
      <c r="A680" s="280" t="s">
        <v>1991</v>
      </c>
      <c r="B680" s="129" t="s">
        <v>1992</v>
      </c>
      <c r="C680" s="17" t="s">
        <v>458</v>
      </c>
      <c r="D680" s="292">
        <v>5909990950317</v>
      </c>
      <c r="E680" s="56" t="s">
        <v>1993</v>
      </c>
      <c r="F680" s="421">
        <v>20</v>
      </c>
      <c r="G680" s="258">
        <v>2</v>
      </c>
      <c r="H680" s="259">
        <v>5</v>
      </c>
      <c r="I680" s="321">
        <v>27</v>
      </c>
      <c r="J680" s="66" t="s">
        <v>2267</v>
      </c>
      <c r="K680" s="314">
        <v>4.54</v>
      </c>
      <c r="L680" s="25">
        <v>0.08</v>
      </c>
      <c r="M680" s="312">
        <v>122.58</v>
      </c>
      <c r="N680" s="312">
        <v>132.38999999999999</v>
      </c>
      <c r="O680" s="312"/>
      <c r="P680" s="296">
        <v>90.8</v>
      </c>
      <c r="Q680" s="296">
        <v>98.06</v>
      </c>
      <c r="R680" s="296">
        <v>9.08</v>
      </c>
      <c r="S680" s="296">
        <v>9.81</v>
      </c>
      <c r="T680" s="296">
        <v>22.7</v>
      </c>
      <c r="U680" s="296">
        <v>24.52</v>
      </c>
    </row>
    <row r="681" spans="1:21" ht="22.8">
      <c r="A681" s="280" t="s">
        <v>1994</v>
      </c>
      <c r="B681" s="140" t="s">
        <v>1995</v>
      </c>
      <c r="C681" s="17" t="s">
        <v>459</v>
      </c>
      <c r="D681" s="292">
        <v>5909991420819</v>
      </c>
      <c r="E681" s="56" t="s">
        <v>1996</v>
      </c>
      <c r="F681" s="321">
        <v>7</v>
      </c>
      <c r="G681" s="397">
        <v>0</v>
      </c>
      <c r="H681" s="331">
        <v>0</v>
      </c>
      <c r="I681" s="321">
        <v>7</v>
      </c>
      <c r="J681" s="355" t="s">
        <v>2263</v>
      </c>
      <c r="K681" s="314">
        <v>9.85</v>
      </c>
      <c r="L681" s="25">
        <v>0.08</v>
      </c>
      <c r="M681" s="312">
        <v>68.95</v>
      </c>
      <c r="N681" s="312">
        <v>74.47</v>
      </c>
      <c r="O681" s="312"/>
      <c r="P681" s="296">
        <v>68.95</v>
      </c>
      <c r="Q681" s="296">
        <v>74.47</v>
      </c>
      <c r="R681" s="296">
        <v>0</v>
      </c>
      <c r="S681" s="296">
        <v>0</v>
      </c>
      <c r="T681" s="296">
        <v>0</v>
      </c>
      <c r="U681" s="296">
        <v>0</v>
      </c>
    </row>
    <row r="682" spans="1:21" ht="22.8">
      <c r="A682" s="280" t="s">
        <v>1997</v>
      </c>
      <c r="B682" s="129" t="s">
        <v>1998</v>
      </c>
      <c r="C682" s="17" t="s">
        <v>460</v>
      </c>
      <c r="D682" s="292">
        <v>5909990964840</v>
      </c>
      <c r="E682" s="56" t="s">
        <v>1999</v>
      </c>
      <c r="F682" s="421">
        <v>45</v>
      </c>
      <c r="G682" s="258">
        <v>15</v>
      </c>
      <c r="H682" s="259">
        <v>20</v>
      </c>
      <c r="I682" s="321">
        <v>80</v>
      </c>
      <c r="J682" s="66" t="s">
        <v>2267</v>
      </c>
      <c r="K682" s="314">
        <v>45.87</v>
      </c>
      <c r="L682" s="25">
        <v>0.08</v>
      </c>
      <c r="M682" s="312">
        <v>3669.6</v>
      </c>
      <c r="N682" s="312">
        <v>3963.17</v>
      </c>
      <c r="O682" s="312"/>
      <c r="P682" s="296">
        <v>2064.15</v>
      </c>
      <c r="Q682" s="296">
        <v>2229.2800000000002</v>
      </c>
      <c r="R682" s="296">
        <v>688.05</v>
      </c>
      <c r="S682" s="296">
        <v>743.09</v>
      </c>
      <c r="T682" s="296">
        <v>917.4</v>
      </c>
      <c r="U682" s="296">
        <v>990.79</v>
      </c>
    </row>
    <row r="683" spans="1:21" ht="34.200000000000003">
      <c r="A683" s="280" t="s">
        <v>2000</v>
      </c>
      <c r="B683" s="129" t="s">
        <v>2001</v>
      </c>
      <c r="C683" s="17" t="s">
        <v>461</v>
      </c>
      <c r="D683" s="292">
        <v>5909997221410</v>
      </c>
      <c r="E683" s="56" t="s">
        <v>2002</v>
      </c>
      <c r="F683" s="421">
        <v>5</v>
      </c>
      <c r="G683" s="258">
        <v>30</v>
      </c>
      <c r="H683" s="259">
        <v>15</v>
      </c>
      <c r="I683" s="321">
        <v>50</v>
      </c>
      <c r="J683" s="66" t="s">
        <v>2267</v>
      </c>
      <c r="K683" s="314">
        <v>22.85</v>
      </c>
      <c r="L683" s="25">
        <v>0.08</v>
      </c>
      <c r="M683" s="312">
        <v>1142.5</v>
      </c>
      <c r="N683" s="312">
        <v>1233.9000000000001</v>
      </c>
      <c r="O683" s="312"/>
      <c r="P683" s="296">
        <v>114.25</v>
      </c>
      <c r="Q683" s="296">
        <v>123.39</v>
      </c>
      <c r="R683" s="296">
        <v>685.5</v>
      </c>
      <c r="S683" s="296">
        <v>740.34</v>
      </c>
      <c r="T683" s="296">
        <v>342.75</v>
      </c>
      <c r="U683" s="296">
        <v>370.17</v>
      </c>
    </row>
    <row r="684" spans="1:21" ht="22.8">
      <c r="A684" s="280" t="s">
        <v>2003</v>
      </c>
      <c r="B684" s="129" t="s">
        <v>2004</v>
      </c>
      <c r="C684" s="17" t="s">
        <v>462</v>
      </c>
      <c r="D684" s="292">
        <v>5909990627295</v>
      </c>
      <c r="E684" s="56" t="s">
        <v>2005</v>
      </c>
      <c r="F684" s="421">
        <v>25</v>
      </c>
      <c r="G684" s="258">
        <v>5</v>
      </c>
      <c r="H684" s="259">
        <v>12</v>
      </c>
      <c r="I684" s="321">
        <v>42</v>
      </c>
      <c r="J684" s="66" t="s">
        <v>2267</v>
      </c>
      <c r="K684" s="314">
        <v>30.41</v>
      </c>
      <c r="L684" s="25">
        <v>0.08</v>
      </c>
      <c r="M684" s="312">
        <v>1277.22</v>
      </c>
      <c r="N684" s="312">
        <v>1379.4</v>
      </c>
      <c r="O684" s="312"/>
      <c r="P684" s="296">
        <v>760.25</v>
      </c>
      <c r="Q684" s="296">
        <v>821.07</v>
      </c>
      <c r="R684" s="296">
        <v>152.05000000000001</v>
      </c>
      <c r="S684" s="296">
        <v>164.21</v>
      </c>
      <c r="T684" s="296">
        <v>364.92</v>
      </c>
      <c r="U684" s="296">
        <v>394.11</v>
      </c>
    </row>
    <row r="685" spans="1:21" ht="22.8">
      <c r="A685" s="280" t="s">
        <v>2006</v>
      </c>
      <c r="B685" s="129" t="s">
        <v>2007</v>
      </c>
      <c r="C685" s="17" t="s">
        <v>463</v>
      </c>
      <c r="D685" s="292">
        <v>5909990106813</v>
      </c>
      <c r="E685" s="56" t="s">
        <v>2008</v>
      </c>
      <c r="F685" s="421">
        <v>20</v>
      </c>
      <c r="G685" s="258">
        <v>2</v>
      </c>
      <c r="H685" s="259">
        <v>1</v>
      </c>
      <c r="I685" s="321">
        <v>23</v>
      </c>
      <c r="J685" s="66" t="s">
        <v>2267</v>
      </c>
      <c r="K685" s="314">
        <v>30.41</v>
      </c>
      <c r="L685" s="25">
        <v>0.08</v>
      </c>
      <c r="M685" s="312">
        <v>699.43</v>
      </c>
      <c r="N685" s="312">
        <v>755.38</v>
      </c>
      <c r="O685" s="312"/>
      <c r="P685" s="296">
        <v>608.20000000000005</v>
      </c>
      <c r="Q685" s="296">
        <v>656.86</v>
      </c>
      <c r="R685" s="296">
        <v>60.82</v>
      </c>
      <c r="S685" s="296">
        <v>65.69</v>
      </c>
      <c r="T685" s="296">
        <v>30.41</v>
      </c>
      <c r="U685" s="296">
        <v>32.840000000000003</v>
      </c>
    </row>
    <row r="686" spans="1:21" ht="22.8">
      <c r="A686" s="280" t="s">
        <v>2009</v>
      </c>
      <c r="B686" s="140" t="s">
        <v>2010</v>
      </c>
      <c r="C686" s="17" t="s">
        <v>464</v>
      </c>
      <c r="D686" s="292">
        <v>5909990209514</v>
      </c>
      <c r="E686" s="56" t="s">
        <v>2011</v>
      </c>
      <c r="F686" s="421">
        <v>10</v>
      </c>
      <c r="G686" s="258">
        <v>7</v>
      </c>
      <c r="H686" s="143">
        <v>0</v>
      </c>
      <c r="I686" s="321">
        <v>17</v>
      </c>
      <c r="J686" s="66" t="s">
        <v>2267</v>
      </c>
      <c r="K686" s="314">
        <v>9.69</v>
      </c>
      <c r="L686" s="25">
        <v>0.08</v>
      </c>
      <c r="M686" s="312">
        <v>164.73</v>
      </c>
      <c r="N686" s="312">
        <v>177.91</v>
      </c>
      <c r="O686" s="312"/>
      <c r="P686" s="296">
        <v>96.9</v>
      </c>
      <c r="Q686" s="296">
        <v>104.65</v>
      </c>
      <c r="R686" s="296">
        <v>67.83</v>
      </c>
      <c r="S686" s="296">
        <v>73.260000000000005</v>
      </c>
      <c r="T686" s="296">
        <v>0</v>
      </c>
      <c r="U686" s="296">
        <v>0</v>
      </c>
    </row>
    <row r="687" spans="1:21" ht="22.8">
      <c r="A687" s="280" t="s">
        <v>2012</v>
      </c>
      <c r="B687" s="140" t="s">
        <v>2013</v>
      </c>
      <c r="C687" s="17" t="s">
        <v>2266</v>
      </c>
      <c r="D687" s="292">
        <v>5907698331407</v>
      </c>
      <c r="E687" s="56" t="s">
        <v>2014</v>
      </c>
      <c r="F687" s="421">
        <v>1</v>
      </c>
      <c r="G687" s="258">
        <v>110</v>
      </c>
      <c r="H687" s="143">
        <v>1</v>
      </c>
      <c r="I687" s="321">
        <v>112</v>
      </c>
      <c r="J687" s="66" t="s">
        <v>2267</v>
      </c>
      <c r="K687" s="314">
        <v>45.69</v>
      </c>
      <c r="L687" s="25">
        <v>0.08</v>
      </c>
      <c r="M687" s="312">
        <v>5117.28</v>
      </c>
      <c r="N687" s="312">
        <v>5526.66</v>
      </c>
      <c r="O687" s="312"/>
      <c r="P687" s="296">
        <v>45.69</v>
      </c>
      <c r="Q687" s="296">
        <v>49.35</v>
      </c>
      <c r="R687" s="296">
        <v>5025.8999999999996</v>
      </c>
      <c r="S687" s="296">
        <v>5427.97</v>
      </c>
      <c r="T687" s="296">
        <v>45.69</v>
      </c>
      <c r="U687" s="296">
        <v>49.35</v>
      </c>
    </row>
    <row r="688" spans="1:21" ht="22.8">
      <c r="A688" s="280" t="s">
        <v>2015</v>
      </c>
      <c r="B688" s="140" t="s">
        <v>2016</v>
      </c>
      <c r="C688" s="17" t="s">
        <v>465</v>
      </c>
      <c r="D688" s="292">
        <v>5909994280014</v>
      </c>
      <c r="E688" s="56" t="s">
        <v>2017</v>
      </c>
      <c r="F688" s="421">
        <v>1</v>
      </c>
      <c r="G688" s="258">
        <v>0</v>
      </c>
      <c r="H688" s="143">
        <v>0</v>
      </c>
      <c r="I688" s="321">
        <v>1</v>
      </c>
      <c r="J688" s="66" t="s">
        <v>2267</v>
      </c>
      <c r="K688" s="314">
        <v>3.01</v>
      </c>
      <c r="L688" s="25">
        <v>0.08</v>
      </c>
      <c r="M688" s="312">
        <v>3.01</v>
      </c>
      <c r="N688" s="312">
        <v>3.25</v>
      </c>
      <c r="O688" s="312"/>
      <c r="P688" s="296">
        <v>3.01</v>
      </c>
      <c r="Q688" s="296">
        <v>3.25</v>
      </c>
      <c r="R688" s="296">
        <v>0</v>
      </c>
      <c r="S688" s="296">
        <v>0</v>
      </c>
      <c r="T688" s="296">
        <v>0</v>
      </c>
      <c r="U688" s="296">
        <v>0</v>
      </c>
    </row>
    <row r="689" spans="1:21" ht="34.200000000000003">
      <c r="A689" s="280" t="s">
        <v>2018</v>
      </c>
      <c r="B689" s="140" t="s">
        <v>2019</v>
      </c>
      <c r="C689" s="17" t="s">
        <v>2279</v>
      </c>
      <c r="D689" s="292">
        <v>5907529107201</v>
      </c>
      <c r="E689" s="56" t="s">
        <v>2011</v>
      </c>
      <c r="F689" s="421">
        <v>2</v>
      </c>
      <c r="G689" s="258">
        <v>2</v>
      </c>
      <c r="H689" s="143">
        <v>0</v>
      </c>
      <c r="I689" s="321">
        <v>4</v>
      </c>
      <c r="J689" s="66" t="s">
        <v>2267</v>
      </c>
      <c r="K689" s="314">
        <v>4.88</v>
      </c>
      <c r="L689" s="25">
        <v>0.23</v>
      </c>
      <c r="M689" s="312">
        <v>19.52</v>
      </c>
      <c r="N689" s="312">
        <v>24.01</v>
      </c>
      <c r="O689" s="312"/>
      <c r="P689" s="296">
        <v>9.76</v>
      </c>
      <c r="Q689" s="296">
        <v>12</v>
      </c>
      <c r="R689" s="296">
        <v>9.76</v>
      </c>
      <c r="S689" s="296">
        <v>12</v>
      </c>
      <c r="T689" s="296">
        <v>0</v>
      </c>
      <c r="U689" s="296">
        <v>0</v>
      </c>
    </row>
    <row r="690" spans="1:21" ht="40.799999999999997">
      <c r="A690" s="280" t="s">
        <v>2020</v>
      </c>
      <c r="B690" s="129" t="s">
        <v>2021</v>
      </c>
      <c r="C690" s="17" t="s">
        <v>2280</v>
      </c>
      <c r="D690" s="292">
        <v>5909990022014</v>
      </c>
      <c r="E690" s="56" t="s">
        <v>2022</v>
      </c>
      <c r="F690" s="421">
        <v>5</v>
      </c>
      <c r="G690" s="258">
        <v>200</v>
      </c>
      <c r="H690" s="259">
        <v>12</v>
      </c>
      <c r="I690" s="321">
        <v>217</v>
      </c>
      <c r="J690" s="66" t="s">
        <v>2267</v>
      </c>
      <c r="K690" s="314">
        <v>11.55</v>
      </c>
      <c r="L690" s="25">
        <v>0.08</v>
      </c>
      <c r="M690" s="312">
        <v>2506.35</v>
      </c>
      <c r="N690" s="312">
        <v>2706.86</v>
      </c>
      <c r="O690" s="312"/>
      <c r="P690" s="296">
        <v>57.75</v>
      </c>
      <c r="Q690" s="296">
        <v>62.37</v>
      </c>
      <c r="R690" s="296">
        <v>2310</v>
      </c>
      <c r="S690" s="296">
        <v>2494.8000000000002</v>
      </c>
      <c r="T690" s="296">
        <v>138.6</v>
      </c>
      <c r="U690" s="296">
        <v>149.69</v>
      </c>
    </row>
    <row r="691" spans="1:21" ht="22.8">
      <c r="A691" s="280" t="s">
        <v>2023</v>
      </c>
      <c r="B691" s="129" t="s">
        <v>2024</v>
      </c>
      <c r="C691" s="17" t="s">
        <v>466</v>
      </c>
      <c r="D691" s="292">
        <v>5909991054519</v>
      </c>
      <c r="E691" s="56" t="s">
        <v>2025</v>
      </c>
      <c r="F691" s="421">
        <v>60</v>
      </c>
      <c r="G691" s="258">
        <v>50</v>
      </c>
      <c r="H691" s="259">
        <v>40</v>
      </c>
      <c r="I691" s="321">
        <v>150</v>
      </c>
      <c r="J691" s="66" t="s">
        <v>2267</v>
      </c>
      <c r="K691" s="314">
        <v>66.3</v>
      </c>
      <c r="L691" s="25">
        <v>0.08</v>
      </c>
      <c r="M691" s="312">
        <v>9945</v>
      </c>
      <c r="N691" s="312">
        <v>10740.6</v>
      </c>
      <c r="O691" s="312"/>
      <c r="P691" s="296">
        <v>3978</v>
      </c>
      <c r="Q691" s="296">
        <v>4296.24</v>
      </c>
      <c r="R691" s="296">
        <v>3315</v>
      </c>
      <c r="S691" s="296">
        <v>3580.2</v>
      </c>
      <c r="T691" s="296">
        <v>2652</v>
      </c>
      <c r="U691" s="296">
        <v>2864.16</v>
      </c>
    </row>
    <row r="692" spans="1:21" ht="34.200000000000003">
      <c r="A692" s="280" t="s">
        <v>2026</v>
      </c>
      <c r="B692" s="140" t="s">
        <v>2027</v>
      </c>
      <c r="C692" s="17" t="s">
        <v>467</v>
      </c>
      <c r="D692" s="292">
        <v>7503006698910</v>
      </c>
      <c r="E692" s="56" t="s">
        <v>2028</v>
      </c>
      <c r="F692" s="421">
        <v>3</v>
      </c>
      <c r="G692" s="258">
        <v>6</v>
      </c>
      <c r="H692" s="143">
        <v>1</v>
      </c>
      <c r="I692" s="321">
        <v>10</v>
      </c>
      <c r="J692" s="66" t="s">
        <v>2267</v>
      </c>
      <c r="K692" s="314">
        <v>44.98</v>
      </c>
      <c r="L692" s="25">
        <v>0.08</v>
      </c>
      <c r="M692" s="312">
        <v>449.8</v>
      </c>
      <c r="N692" s="312">
        <v>485.78</v>
      </c>
      <c r="O692" s="312"/>
      <c r="P692" s="296">
        <v>134.94</v>
      </c>
      <c r="Q692" s="296">
        <v>145.74</v>
      </c>
      <c r="R692" s="296">
        <v>269.88</v>
      </c>
      <c r="S692" s="296">
        <v>291.47000000000003</v>
      </c>
      <c r="T692" s="296">
        <v>44.98</v>
      </c>
      <c r="U692" s="296">
        <v>48.58</v>
      </c>
    </row>
    <row r="693" spans="1:21" ht="34.200000000000003">
      <c r="A693" s="280" t="s">
        <v>2029</v>
      </c>
      <c r="B693" s="140" t="s">
        <v>2030</v>
      </c>
      <c r="C693" s="17" t="s">
        <v>468</v>
      </c>
      <c r="D693" s="292">
        <v>7503006698958</v>
      </c>
      <c r="E693" s="56" t="s">
        <v>2031</v>
      </c>
      <c r="F693" s="421">
        <v>2</v>
      </c>
      <c r="G693" s="258">
        <v>2</v>
      </c>
      <c r="H693" s="143">
        <v>1</v>
      </c>
      <c r="I693" s="321">
        <v>5</v>
      </c>
      <c r="J693" s="66" t="s">
        <v>2267</v>
      </c>
      <c r="K693" s="314">
        <v>37.74</v>
      </c>
      <c r="L693" s="25">
        <v>0.08</v>
      </c>
      <c r="M693" s="312">
        <v>188.7</v>
      </c>
      <c r="N693" s="312">
        <v>203.8</v>
      </c>
      <c r="O693" s="312"/>
      <c r="P693" s="296">
        <v>75.48</v>
      </c>
      <c r="Q693" s="296">
        <v>81.52</v>
      </c>
      <c r="R693" s="296">
        <v>75.48</v>
      </c>
      <c r="S693" s="296">
        <v>81.52</v>
      </c>
      <c r="T693" s="296">
        <v>37.74</v>
      </c>
      <c r="U693" s="296">
        <v>40.76</v>
      </c>
    </row>
    <row r="694" spans="1:21" ht="22.8">
      <c r="A694" s="280" t="s">
        <v>2032</v>
      </c>
      <c r="B694" s="140" t="s">
        <v>2033</v>
      </c>
      <c r="C694" s="17" t="s">
        <v>469</v>
      </c>
      <c r="D694" s="292">
        <v>5909991236199</v>
      </c>
      <c r="E694" s="29" t="s">
        <v>2034</v>
      </c>
      <c r="F694" s="421">
        <v>0</v>
      </c>
      <c r="G694" s="258">
        <v>2</v>
      </c>
      <c r="H694" s="28">
        <v>0</v>
      </c>
      <c r="I694" s="321">
        <v>2</v>
      </c>
      <c r="J694" s="66" t="s">
        <v>2267</v>
      </c>
      <c r="K694" s="314">
        <v>23.41</v>
      </c>
      <c r="L694" s="25">
        <v>0.08</v>
      </c>
      <c r="M694" s="312">
        <v>46.82</v>
      </c>
      <c r="N694" s="312">
        <v>50.57</v>
      </c>
      <c r="O694" s="312"/>
      <c r="P694" s="296">
        <v>0</v>
      </c>
      <c r="Q694" s="296">
        <v>0</v>
      </c>
      <c r="R694" s="296">
        <v>46.82</v>
      </c>
      <c r="S694" s="296">
        <v>50.57</v>
      </c>
      <c r="T694" s="296">
        <v>0</v>
      </c>
      <c r="U694" s="296">
        <v>0</v>
      </c>
    </row>
    <row r="695" spans="1:21" ht="22.8">
      <c r="A695" s="280" t="s">
        <v>2035</v>
      </c>
      <c r="B695" s="129" t="s">
        <v>2036</v>
      </c>
      <c r="C695" s="17" t="s">
        <v>470</v>
      </c>
      <c r="D695" s="292">
        <v>5909990097715</v>
      </c>
      <c r="E695" s="56" t="s">
        <v>2037</v>
      </c>
      <c r="F695" s="421">
        <v>3</v>
      </c>
      <c r="G695" s="258">
        <v>0</v>
      </c>
      <c r="H695" s="259">
        <v>1</v>
      </c>
      <c r="I695" s="321">
        <v>4</v>
      </c>
      <c r="J695" s="66" t="s">
        <v>2267</v>
      </c>
      <c r="K695" s="314">
        <v>20.09</v>
      </c>
      <c r="L695" s="25">
        <v>0.08</v>
      </c>
      <c r="M695" s="312">
        <v>80.36</v>
      </c>
      <c r="N695" s="312">
        <v>86.79</v>
      </c>
      <c r="O695" s="312"/>
      <c r="P695" s="296">
        <v>60.27</v>
      </c>
      <c r="Q695" s="296">
        <v>65.09</v>
      </c>
      <c r="R695" s="296">
        <v>0</v>
      </c>
      <c r="S695" s="296">
        <v>0</v>
      </c>
      <c r="T695" s="296">
        <v>20.09</v>
      </c>
      <c r="U695" s="296">
        <v>21.7</v>
      </c>
    </row>
    <row r="696" spans="1:21" ht="34.200000000000003">
      <c r="A696" s="280" t="s">
        <v>2038</v>
      </c>
      <c r="B696" s="129" t="s">
        <v>2039</v>
      </c>
      <c r="C696" s="17" t="s">
        <v>471</v>
      </c>
      <c r="D696" s="292">
        <v>5909990298716</v>
      </c>
      <c r="E696" s="56" t="s">
        <v>2040</v>
      </c>
      <c r="F696" s="421">
        <v>55</v>
      </c>
      <c r="G696" s="258">
        <v>8</v>
      </c>
      <c r="H696" s="259">
        <v>10</v>
      </c>
      <c r="I696" s="321">
        <v>73</v>
      </c>
      <c r="J696" s="66" t="s">
        <v>2267</v>
      </c>
      <c r="K696" s="314">
        <v>12.79</v>
      </c>
      <c r="L696" s="25">
        <v>0.08</v>
      </c>
      <c r="M696" s="312">
        <v>933.67</v>
      </c>
      <c r="N696" s="312">
        <v>1008.36</v>
      </c>
      <c r="O696" s="312"/>
      <c r="P696" s="296">
        <v>703.45</v>
      </c>
      <c r="Q696" s="296">
        <v>759.73</v>
      </c>
      <c r="R696" s="296">
        <v>102.32</v>
      </c>
      <c r="S696" s="296">
        <v>110.51</v>
      </c>
      <c r="T696" s="296">
        <v>127.9</v>
      </c>
      <c r="U696" s="296">
        <v>138.13</v>
      </c>
    </row>
    <row r="697" spans="1:21" ht="34.200000000000003">
      <c r="A697" s="280" t="s">
        <v>2041</v>
      </c>
      <c r="B697" s="140" t="s">
        <v>2042</v>
      </c>
      <c r="C697" s="17" t="s">
        <v>472</v>
      </c>
      <c r="D697" s="292">
        <v>5909990085224</v>
      </c>
      <c r="E697" s="56" t="s">
        <v>2043</v>
      </c>
      <c r="F697" s="421">
        <v>2</v>
      </c>
      <c r="G697" s="258">
        <v>0</v>
      </c>
      <c r="H697" s="179">
        <v>3</v>
      </c>
      <c r="I697" s="321">
        <v>5</v>
      </c>
      <c r="J697" s="66" t="s">
        <v>2267</v>
      </c>
      <c r="K697" s="314">
        <v>19.38</v>
      </c>
      <c r="L697" s="25">
        <v>0.08</v>
      </c>
      <c r="M697" s="312">
        <v>96.9</v>
      </c>
      <c r="N697" s="312">
        <v>104.65</v>
      </c>
      <c r="O697" s="312"/>
      <c r="P697" s="296">
        <v>38.76</v>
      </c>
      <c r="Q697" s="296">
        <v>41.86</v>
      </c>
      <c r="R697" s="296">
        <v>0</v>
      </c>
      <c r="S697" s="296">
        <v>0</v>
      </c>
      <c r="T697" s="296">
        <v>58.14</v>
      </c>
      <c r="U697" s="296">
        <v>62.79</v>
      </c>
    </row>
    <row r="698" spans="1:21" ht="22.8">
      <c r="A698" s="280" t="s">
        <v>2044</v>
      </c>
      <c r="B698" s="129" t="s">
        <v>2045</v>
      </c>
      <c r="C698" s="17" t="s">
        <v>473</v>
      </c>
      <c r="D698" s="292">
        <v>5901878600253</v>
      </c>
      <c r="E698" s="56" t="s">
        <v>2046</v>
      </c>
      <c r="F698" s="421">
        <v>20</v>
      </c>
      <c r="G698" s="258">
        <v>0</v>
      </c>
      <c r="H698" s="259">
        <v>10</v>
      </c>
      <c r="I698" s="321">
        <v>30</v>
      </c>
      <c r="J698" s="66" t="s">
        <v>2267</v>
      </c>
      <c r="K698" s="314">
        <v>8.14</v>
      </c>
      <c r="L698" s="25">
        <v>0.23</v>
      </c>
      <c r="M698" s="312">
        <v>244.2</v>
      </c>
      <c r="N698" s="312">
        <v>300.37</v>
      </c>
      <c r="O698" s="312"/>
      <c r="P698" s="296">
        <v>162.80000000000001</v>
      </c>
      <c r="Q698" s="296">
        <v>200.24</v>
      </c>
      <c r="R698" s="296">
        <v>0</v>
      </c>
      <c r="S698" s="296">
        <v>0</v>
      </c>
      <c r="T698" s="296">
        <v>81.400000000000006</v>
      </c>
      <c r="U698" s="296">
        <v>100.12</v>
      </c>
    </row>
    <row r="699" spans="1:21" ht="22.8">
      <c r="A699" s="280" t="s">
        <v>2047</v>
      </c>
      <c r="B699" s="283" t="s">
        <v>2048</v>
      </c>
      <c r="C699" s="17" t="s">
        <v>474</v>
      </c>
      <c r="D699" s="292">
        <v>5909990425204</v>
      </c>
      <c r="E699" s="56" t="s">
        <v>2049</v>
      </c>
      <c r="F699" s="421">
        <v>80</v>
      </c>
      <c r="G699" s="258">
        <v>0</v>
      </c>
      <c r="H699" s="179">
        <v>0</v>
      </c>
      <c r="I699" s="321">
        <v>80</v>
      </c>
      <c r="J699" s="66" t="s">
        <v>2267</v>
      </c>
      <c r="K699" s="314">
        <v>26.05</v>
      </c>
      <c r="L699" s="25">
        <v>0.08</v>
      </c>
      <c r="M699" s="312">
        <v>2084</v>
      </c>
      <c r="N699" s="312">
        <v>2250.7199999999998</v>
      </c>
      <c r="O699" s="312"/>
      <c r="P699" s="296">
        <v>2084</v>
      </c>
      <c r="Q699" s="296">
        <v>2250.7199999999998</v>
      </c>
      <c r="R699" s="296">
        <v>0</v>
      </c>
      <c r="S699" s="296">
        <v>0</v>
      </c>
      <c r="T699" s="296">
        <v>0</v>
      </c>
      <c r="U699" s="296">
        <v>0</v>
      </c>
    </row>
    <row r="700" spans="1:21" ht="34.200000000000003">
      <c r="A700" s="280" t="s">
        <v>2050</v>
      </c>
      <c r="B700" s="140" t="s">
        <v>2051</v>
      </c>
      <c r="C700" s="17" t="s">
        <v>2407</v>
      </c>
      <c r="D700" s="292">
        <v>5900558000192</v>
      </c>
      <c r="E700" s="56" t="s">
        <v>2052</v>
      </c>
      <c r="F700" s="321">
        <v>38</v>
      </c>
      <c r="G700" s="397">
        <v>2</v>
      </c>
      <c r="H700" s="331">
        <v>2</v>
      </c>
      <c r="I700" s="321">
        <v>42</v>
      </c>
      <c r="J700" s="355" t="s">
        <v>2263</v>
      </c>
      <c r="K700" s="314">
        <v>10.199999999999999</v>
      </c>
      <c r="L700" s="25">
        <v>0.23</v>
      </c>
      <c r="M700" s="312">
        <v>428.4</v>
      </c>
      <c r="N700" s="312">
        <v>526.92999999999995</v>
      </c>
      <c r="O700" s="312"/>
      <c r="P700" s="296">
        <v>387.6</v>
      </c>
      <c r="Q700" s="296">
        <v>476.75</v>
      </c>
      <c r="R700" s="296">
        <v>20.399999999999999</v>
      </c>
      <c r="S700" s="296">
        <v>25.09</v>
      </c>
      <c r="T700" s="296">
        <v>20.399999999999999</v>
      </c>
      <c r="U700" s="296">
        <v>25.09</v>
      </c>
    </row>
    <row r="701" spans="1:21" ht="22.8">
      <c r="A701" s="280" t="s">
        <v>2053</v>
      </c>
      <c r="B701" s="140" t="s">
        <v>2054</v>
      </c>
      <c r="C701" s="17" t="s">
        <v>475</v>
      </c>
      <c r="D701" s="292">
        <v>5909990213276</v>
      </c>
      <c r="E701" s="56" t="s">
        <v>2055</v>
      </c>
      <c r="F701" s="421">
        <v>1</v>
      </c>
      <c r="G701" s="258">
        <v>1</v>
      </c>
      <c r="H701" s="143">
        <v>0</v>
      </c>
      <c r="I701" s="321">
        <v>2</v>
      </c>
      <c r="J701" s="66" t="s">
        <v>2267</v>
      </c>
      <c r="K701" s="314">
        <v>3.83</v>
      </c>
      <c r="L701" s="25">
        <v>0.08</v>
      </c>
      <c r="M701" s="312">
        <v>7.66</v>
      </c>
      <c r="N701" s="312">
        <v>8.27</v>
      </c>
      <c r="O701" s="312"/>
      <c r="P701" s="296">
        <v>3.83</v>
      </c>
      <c r="Q701" s="296">
        <v>4.1399999999999997</v>
      </c>
      <c r="R701" s="296">
        <v>3.83</v>
      </c>
      <c r="S701" s="296">
        <v>4.1399999999999997</v>
      </c>
      <c r="T701" s="296">
        <v>0</v>
      </c>
      <c r="U701" s="296">
        <v>0</v>
      </c>
    </row>
    <row r="702" spans="1:21" ht="34.200000000000003">
      <c r="A702" s="280" t="s">
        <v>2056</v>
      </c>
      <c r="B702" s="140" t="s">
        <v>2057</v>
      </c>
      <c r="C702" s="17" t="s">
        <v>476</v>
      </c>
      <c r="D702" s="292">
        <v>4049500586429</v>
      </c>
      <c r="E702" s="56" t="s">
        <v>2058</v>
      </c>
      <c r="F702" s="421">
        <v>0</v>
      </c>
      <c r="G702" s="258">
        <v>20</v>
      </c>
      <c r="H702" s="143">
        <v>0</v>
      </c>
      <c r="I702" s="321">
        <v>20</v>
      </c>
      <c r="J702" s="66" t="s">
        <v>2267</v>
      </c>
      <c r="K702" s="314">
        <v>10.5</v>
      </c>
      <c r="L702" s="25">
        <v>0.08</v>
      </c>
      <c r="M702" s="312">
        <v>210</v>
      </c>
      <c r="N702" s="312">
        <v>226.8</v>
      </c>
      <c r="O702" s="312"/>
      <c r="P702" s="296">
        <v>0</v>
      </c>
      <c r="Q702" s="296">
        <v>0</v>
      </c>
      <c r="R702" s="296">
        <v>210</v>
      </c>
      <c r="S702" s="296">
        <v>226.8</v>
      </c>
      <c r="T702" s="296">
        <v>0</v>
      </c>
      <c r="U702" s="296">
        <v>0</v>
      </c>
    </row>
    <row r="703" spans="1:21" ht="71.400000000000006">
      <c r="A703" s="280" t="s">
        <v>2059</v>
      </c>
      <c r="B703" s="129" t="s">
        <v>2060</v>
      </c>
      <c r="C703" s="17" t="s">
        <v>477</v>
      </c>
      <c r="D703" s="292">
        <v>5903111882327</v>
      </c>
      <c r="E703" s="56" t="s">
        <v>2061</v>
      </c>
      <c r="F703" s="421">
        <v>180</v>
      </c>
      <c r="G703" s="258">
        <v>150</v>
      </c>
      <c r="H703" s="259">
        <v>120</v>
      </c>
      <c r="I703" s="321">
        <v>450</v>
      </c>
      <c r="J703" s="66" t="s">
        <v>2267</v>
      </c>
      <c r="K703" s="314">
        <v>17.850000000000001</v>
      </c>
      <c r="L703" s="25">
        <v>0.08</v>
      </c>
      <c r="M703" s="312">
        <v>8032.5</v>
      </c>
      <c r="N703" s="312">
        <v>8675.1</v>
      </c>
      <c r="O703" s="312"/>
      <c r="P703" s="296">
        <v>3213</v>
      </c>
      <c r="Q703" s="296">
        <v>3470.04</v>
      </c>
      <c r="R703" s="296">
        <v>2677.5</v>
      </c>
      <c r="S703" s="296">
        <v>2891.7</v>
      </c>
      <c r="T703" s="296">
        <v>2142</v>
      </c>
      <c r="U703" s="296">
        <v>2313.36</v>
      </c>
    </row>
    <row r="704" spans="1:21" ht="22.8">
      <c r="A704" s="280" t="s">
        <v>2062</v>
      </c>
      <c r="B704" s="129" t="s">
        <v>2063</v>
      </c>
      <c r="C704" s="17" t="s">
        <v>478</v>
      </c>
      <c r="D704" s="292">
        <v>5906554301394</v>
      </c>
      <c r="E704" s="228" t="s">
        <v>2064</v>
      </c>
      <c r="F704" s="421">
        <v>10</v>
      </c>
      <c r="G704" s="258">
        <v>0</v>
      </c>
      <c r="H704" s="143">
        <v>3</v>
      </c>
      <c r="I704" s="321">
        <v>13</v>
      </c>
      <c r="J704" s="66" t="s">
        <v>2267</v>
      </c>
      <c r="K704" s="314">
        <v>39.72</v>
      </c>
      <c r="L704" s="25">
        <v>0.23</v>
      </c>
      <c r="M704" s="312">
        <v>516.36</v>
      </c>
      <c r="N704" s="312">
        <v>635.12</v>
      </c>
      <c r="O704" s="312"/>
      <c r="P704" s="296">
        <v>397.2</v>
      </c>
      <c r="Q704" s="296">
        <v>488.56</v>
      </c>
      <c r="R704" s="296">
        <v>0</v>
      </c>
      <c r="S704" s="296">
        <v>0</v>
      </c>
      <c r="T704" s="296">
        <v>119.16</v>
      </c>
      <c r="U704" s="296">
        <v>146.57</v>
      </c>
    </row>
    <row r="705" spans="1:21" ht="22.8">
      <c r="A705" s="280" t="s">
        <v>2065</v>
      </c>
      <c r="B705" s="129" t="s">
        <v>2066</v>
      </c>
      <c r="C705" s="17" t="s">
        <v>479</v>
      </c>
      <c r="D705" s="292">
        <v>5909990045938</v>
      </c>
      <c r="E705" s="17" t="s">
        <v>2067</v>
      </c>
      <c r="F705" s="421">
        <v>15</v>
      </c>
      <c r="G705" s="258">
        <v>2</v>
      </c>
      <c r="H705" s="28">
        <v>5</v>
      </c>
      <c r="I705" s="321">
        <v>22</v>
      </c>
      <c r="J705" s="66" t="s">
        <v>2267</v>
      </c>
      <c r="K705" s="314">
        <v>69.39</v>
      </c>
      <c r="L705" s="25">
        <v>0.08</v>
      </c>
      <c r="M705" s="312">
        <v>1526.58</v>
      </c>
      <c r="N705" s="312">
        <v>1648.71</v>
      </c>
      <c r="O705" s="312"/>
      <c r="P705" s="296">
        <v>1040.8499999999999</v>
      </c>
      <c r="Q705" s="296">
        <v>1124.1199999999999</v>
      </c>
      <c r="R705" s="296">
        <v>138.78</v>
      </c>
      <c r="S705" s="296">
        <v>149.88</v>
      </c>
      <c r="T705" s="296">
        <v>346.95</v>
      </c>
      <c r="U705" s="296">
        <v>374.71</v>
      </c>
    </row>
    <row r="706" spans="1:21" ht="22.8">
      <c r="A706" s="280" t="s">
        <v>2068</v>
      </c>
      <c r="B706" s="129" t="s">
        <v>2069</v>
      </c>
      <c r="C706" s="17" t="s">
        <v>480</v>
      </c>
      <c r="D706" s="292">
        <v>5011309887211</v>
      </c>
      <c r="E706" s="56" t="s">
        <v>2070</v>
      </c>
      <c r="F706" s="421">
        <v>2</v>
      </c>
      <c r="G706" s="258">
        <v>5</v>
      </c>
      <c r="H706" s="259">
        <v>5</v>
      </c>
      <c r="I706" s="321">
        <v>12</v>
      </c>
      <c r="J706" s="66" t="s">
        <v>2267</v>
      </c>
      <c r="K706" s="314">
        <v>24.02</v>
      </c>
      <c r="L706" s="25">
        <v>0.08</v>
      </c>
      <c r="M706" s="312">
        <v>288.24</v>
      </c>
      <c r="N706" s="312">
        <v>311.3</v>
      </c>
      <c r="O706" s="312"/>
      <c r="P706" s="296">
        <v>48.04</v>
      </c>
      <c r="Q706" s="296">
        <v>51.88</v>
      </c>
      <c r="R706" s="296">
        <v>120.1</v>
      </c>
      <c r="S706" s="296">
        <v>129.71</v>
      </c>
      <c r="T706" s="296">
        <v>120.1</v>
      </c>
      <c r="U706" s="296">
        <v>129.71</v>
      </c>
    </row>
    <row r="707" spans="1:21" ht="34.200000000000003">
      <c r="A707" s="280" t="s">
        <v>2071</v>
      </c>
      <c r="B707" s="129" t="s">
        <v>2072</v>
      </c>
      <c r="C707" s="17" t="s">
        <v>481</v>
      </c>
      <c r="D707" s="292">
        <v>5909991302627</v>
      </c>
      <c r="E707" s="17" t="s">
        <v>2073</v>
      </c>
      <c r="F707" s="421">
        <v>2</v>
      </c>
      <c r="G707" s="258">
        <v>2</v>
      </c>
      <c r="H707" s="28">
        <v>2</v>
      </c>
      <c r="I707" s="321">
        <v>6</v>
      </c>
      <c r="J707" s="66" t="s">
        <v>2267</v>
      </c>
      <c r="K707" s="314">
        <v>73.44</v>
      </c>
      <c r="L707" s="25">
        <v>0.08</v>
      </c>
      <c r="M707" s="312">
        <v>440.64</v>
      </c>
      <c r="N707" s="312">
        <v>475.89</v>
      </c>
      <c r="O707" s="312"/>
      <c r="P707" s="296">
        <v>146.88</v>
      </c>
      <c r="Q707" s="296">
        <v>158.63</v>
      </c>
      <c r="R707" s="296">
        <v>146.88</v>
      </c>
      <c r="S707" s="296">
        <v>158.63</v>
      </c>
      <c r="T707" s="296">
        <v>146.88</v>
      </c>
      <c r="U707" s="296">
        <v>158.63</v>
      </c>
    </row>
    <row r="708" spans="1:21" ht="22.8">
      <c r="A708" s="280" t="s">
        <v>2074</v>
      </c>
      <c r="B708" s="140" t="s">
        <v>2075</v>
      </c>
      <c r="C708" s="17" t="s">
        <v>482</v>
      </c>
      <c r="D708" s="292">
        <v>5909990867813</v>
      </c>
      <c r="E708" s="56" t="s">
        <v>2076</v>
      </c>
      <c r="F708" s="421">
        <v>3</v>
      </c>
      <c r="G708" s="258">
        <v>0</v>
      </c>
      <c r="H708" s="179">
        <v>0</v>
      </c>
      <c r="I708" s="321">
        <v>3</v>
      </c>
      <c r="J708" s="66" t="s">
        <v>2267</v>
      </c>
      <c r="K708" s="314">
        <v>6.85</v>
      </c>
      <c r="L708" s="25">
        <v>0.08</v>
      </c>
      <c r="M708" s="312">
        <v>20.55</v>
      </c>
      <c r="N708" s="312">
        <v>22.19</v>
      </c>
      <c r="O708" s="312"/>
      <c r="P708" s="296">
        <v>20.55</v>
      </c>
      <c r="Q708" s="296">
        <v>22.19</v>
      </c>
      <c r="R708" s="296">
        <v>0</v>
      </c>
      <c r="S708" s="296">
        <v>0</v>
      </c>
      <c r="T708" s="296">
        <v>0</v>
      </c>
      <c r="U708" s="296">
        <v>0</v>
      </c>
    </row>
    <row r="709" spans="1:21" ht="40.799999999999997">
      <c r="A709" s="280" t="s">
        <v>2077</v>
      </c>
      <c r="B709" s="229" t="s">
        <v>2078</v>
      </c>
      <c r="C709" s="17" t="s">
        <v>483</v>
      </c>
      <c r="D709" s="292">
        <v>5909990322817</v>
      </c>
      <c r="E709" s="56" t="s">
        <v>2079</v>
      </c>
      <c r="F709" s="421">
        <v>400</v>
      </c>
      <c r="G709" s="258">
        <v>1200</v>
      </c>
      <c r="H709" s="259">
        <v>0</v>
      </c>
      <c r="I709" s="321">
        <v>1600</v>
      </c>
      <c r="J709" s="66" t="s">
        <v>2267</v>
      </c>
      <c r="K709" s="314">
        <v>22.22</v>
      </c>
      <c r="L709" s="25">
        <v>0.08</v>
      </c>
      <c r="M709" s="312">
        <v>35552</v>
      </c>
      <c r="N709" s="312">
        <v>38396.160000000003</v>
      </c>
      <c r="O709" s="312"/>
      <c r="P709" s="296">
        <v>8888</v>
      </c>
      <c r="Q709" s="296">
        <v>9599.0400000000009</v>
      </c>
      <c r="R709" s="296">
        <v>26664</v>
      </c>
      <c r="S709" s="296">
        <v>28797.119999999999</v>
      </c>
      <c r="T709" s="296">
        <v>0</v>
      </c>
      <c r="U709" s="296">
        <v>0</v>
      </c>
    </row>
    <row r="710" spans="1:21" ht="34.200000000000003">
      <c r="A710" s="399" t="s">
        <v>2080</v>
      </c>
      <c r="B710" s="140" t="s">
        <v>2081</v>
      </c>
      <c r="C710" s="17" t="s">
        <v>484</v>
      </c>
      <c r="D710" s="292">
        <v>5909990052417</v>
      </c>
      <c r="E710" s="56" t="s">
        <v>2082</v>
      </c>
      <c r="F710" s="421">
        <v>3</v>
      </c>
      <c r="G710" s="258">
        <v>0</v>
      </c>
      <c r="H710" s="179">
        <v>0</v>
      </c>
      <c r="I710" s="321">
        <v>3</v>
      </c>
      <c r="J710" s="66"/>
      <c r="K710" s="314"/>
      <c r="L710" s="25"/>
      <c r="M710" s="312"/>
      <c r="N710" s="312"/>
      <c r="O710" s="312"/>
      <c r="P710" s="296">
        <v>0</v>
      </c>
      <c r="Q710" s="296">
        <v>0</v>
      </c>
      <c r="R710" s="296">
        <v>0</v>
      </c>
      <c r="S710" s="296">
        <v>0</v>
      </c>
      <c r="T710" s="296">
        <v>0</v>
      </c>
      <c r="U710" s="296">
        <v>0</v>
      </c>
    </row>
    <row r="711" spans="1:21" ht="45.6">
      <c r="A711" s="280" t="s">
        <v>2083</v>
      </c>
      <c r="B711" s="140" t="s">
        <v>2084</v>
      </c>
      <c r="C711" s="17" t="s">
        <v>485</v>
      </c>
      <c r="D711" s="292">
        <v>5909990093915</v>
      </c>
      <c r="E711" s="56" t="s">
        <v>2085</v>
      </c>
      <c r="F711" s="421">
        <v>2</v>
      </c>
      <c r="G711" s="258">
        <v>1</v>
      </c>
      <c r="H711" s="143">
        <v>2</v>
      </c>
      <c r="I711" s="321">
        <v>5</v>
      </c>
      <c r="J711" s="66" t="s">
        <v>2267</v>
      </c>
      <c r="K711" s="314">
        <v>7.55</v>
      </c>
      <c r="L711" s="25">
        <v>0.08</v>
      </c>
      <c r="M711" s="312">
        <v>37.75</v>
      </c>
      <c r="N711" s="312">
        <v>40.770000000000003</v>
      </c>
      <c r="O711" s="312"/>
      <c r="P711" s="296">
        <v>15.1</v>
      </c>
      <c r="Q711" s="296">
        <v>16.309999999999999</v>
      </c>
      <c r="R711" s="296">
        <v>7.55</v>
      </c>
      <c r="S711" s="296">
        <v>8.15</v>
      </c>
      <c r="T711" s="296">
        <v>15.1</v>
      </c>
      <c r="U711" s="296">
        <v>16.309999999999999</v>
      </c>
    </row>
    <row r="712" spans="1:21" ht="22.8">
      <c r="A712" s="280" t="s">
        <v>2086</v>
      </c>
      <c r="B712" s="229" t="s">
        <v>2087</v>
      </c>
      <c r="C712" s="17" t="s">
        <v>486</v>
      </c>
      <c r="D712" s="292">
        <v>5909990237319</v>
      </c>
      <c r="E712" s="56" t="s">
        <v>2088</v>
      </c>
      <c r="F712" s="421">
        <v>20</v>
      </c>
      <c r="G712" s="258">
        <v>1</v>
      </c>
      <c r="H712" s="259">
        <v>1</v>
      </c>
      <c r="I712" s="321">
        <v>22</v>
      </c>
      <c r="J712" s="66" t="s">
        <v>2267</v>
      </c>
      <c r="K712" s="314">
        <v>25.5</v>
      </c>
      <c r="L712" s="25">
        <v>0.08</v>
      </c>
      <c r="M712" s="312">
        <v>561</v>
      </c>
      <c r="N712" s="312">
        <v>605.88</v>
      </c>
      <c r="O712" s="312"/>
      <c r="P712" s="296">
        <v>510</v>
      </c>
      <c r="Q712" s="296">
        <v>550.79999999999995</v>
      </c>
      <c r="R712" s="296">
        <v>25.5</v>
      </c>
      <c r="S712" s="296">
        <v>27.54</v>
      </c>
      <c r="T712" s="296">
        <v>25.5</v>
      </c>
      <c r="U712" s="296">
        <v>27.54</v>
      </c>
    </row>
    <row r="713" spans="1:21" ht="22.8">
      <c r="A713" s="280" t="s">
        <v>2089</v>
      </c>
      <c r="B713" s="140" t="s">
        <v>2090</v>
      </c>
      <c r="C713" s="17" t="s">
        <v>487</v>
      </c>
      <c r="D713" s="292">
        <v>5909990242610</v>
      </c>
      <c r="E713" s="56" t="s">
        <v>2091</v>
      </c>
      <c r="F713" s="421">
        <v>1</v>
      </c>
      <c r="G713" s="258">
        <v>1</v>
      </c>
      <c r="H713" s="143">
        <v>0</v>
      </c>
      <c r="I713" s="321">
        <v>2</v>
      </c>
      <c r="J713" s="66" t="s">
        <v>2267</v>
      </c>
      <c r="K713" s="314">
        <v>17.25</v>
      </c>
      <c r="L713" s="25">
        <v>0.08</v>
      </c>
      <c r="M713" s="312">
        <v>34.5</v>
      </c>
      <c r="N713" s="312">
        <v>37.26</v>
      </c>
      <c r="O713" s="312"/>
      <c r="P713" s="296">
        <v>17.25</v>
      </c>
      <c r="Q713" s="296">
        <v>18.63</v>
      </c>
      <c r="R713" s="296">
        <v>17.25</v>
      </c>
      <c r="S713" s="296">
        <v>18.63</v>
      </c>
      <c r="T713" s="296">
        <v>0</v>
      </c>
      <c r="U713" s="296">
        <v>0</v>
      </c>
    </row>
    <row r="714" spans="1:21" ht="34.200000000000003">
      <c r="A714" s="280" t="s">
        <v>2092</v>
      </c>
      <c r="B714" s="129" t="s">
        <v>2093</v>
      </c>
      <c r="C714" s="17" t="s">
        <v>488</v>
      </c>
      <c r="D714" s="292">
        <v>5909990019410</v>
      </c>
      <c r="E714" s="56" t="s">
        <v>2094</v>
      </c>
      <c r="F714" s="421">
        <v>2</v>
      </c>
      <c r="G714" s="258">
        <v>0</v>
      </c>
      <c r="H714" s="259">
        <v>4</v>
      </c>
      <c r="I714" s="321">
        <v>6</v>
      </c>
      <c r="J714" s="66" t="s">
        <v>2267</v>
      </c>
      <c r="K714" s="314">
        <v>355.98</v>
      </c>
      <c r="L714" s="25">
        <v>0.08</v>
      </c>
      <c r="M714" s="312">
        <v>2135.88</v>
      </c>
      <c r="N714" s="312">
        <v>2306.75</v>
      </c>
      <c r="O714" s="312"/>
      <c r="P714" s="296">
        <v>711.96</v>
      </c>
      <c r="Q714" s="296">
        <v>768.92</v>
      </c>
      <c r="R714" s="296">
        <v>0</v>
      </c>
      <c r="S714" s="296">
        <v>0</v>
      </c>
      <c r="T714" s="296">
        <v>1423.92</v>
      </c>
      <c r="U714" s="296">
        <v>1537.83</v>
      </c>
    </row>
    <row r="715" spans="1:21" ht="34.200000000000003">
      <c r="A715" s="280" t="s">
        <v>2095</v>
      </c>
      <c r="B715" s="140" t="s">
        <v>2096</v>
      </c>
      <c r="C715" s="17" t="s">
        <v>489</v>
      </c>
      <c r="D715" s="292">
        <v>5391519920466</v>
      </c>
      <c r="E715" s="56" t="s">
        <v>2097</v>
      </c>
      <c r="F715" s="421">
        <v>5</v>
      </c>
      <c r="G715" s="258">
        <v>0</v>
      </c>
      <c r="H715" s="179">
        <v>0</v>
      </c>
      <c r="I715" s="321">
        <v>5</v>
      </c>
      <c r="J715" s="66" t="s">
        <v>2267</v>
      </c>
      <c r="K715" s="314">
        <v>31.34</v>
      </c>
      <c r="L715" s="25">
        <v>0.08</v>
      </c>
      <c r="M715" s="312">
        <v>156.69999999999999</v>
      </c>
      <c r="N715" s="312">
        <v>169.24</v>
      </c>
      <c r="O715" s="312"/>
      <c r="P715" s="296">
        <v>156.69999999999999</v>
      </c>
      <c r="Q715" s="296">
        <v>169.24</v>
      </c>
      <c r="R715" s="296">
        <v>0</v>
      </c>
      <c r="S715" s="296">
        <v>0</v>
      </c>
      <c r="T715" s="296">
        <v>0</v>
      </c>
      <c r="U715" s="296">
        <v>0</v>
      </c>
    </row>
    <row r="716" spans="1:21" ht="34.200000000000003">
      <c r="A716" s="280" t="s">
        <v>2098</v>
      </c>
      <c r="B716" s="129" t="s">
        <v>2099</v>
      </c>
      <c r="C716" s="17" t="s">
        <v>490</v>
      </c>
      <c r="D716" s="292">
        <v>5909990125623</v>
      </c>
      <c r="E716" s="56" t="s">
        <v>2100</v>
      </c>
      <c r="F716" s="421">
        <v>0</v>
      </c>
      <c r="G716" s="258">
        <v>0</v>
      </c>
      <c r="H716" s="143">
        <v>2</v>
      </c>
      <c r="I716" s="321">
        <v>2</v>
      </c>
      <c r="J716" s="66" t="s">
        <v>2267</v>
      </c>
      <c r="K716" s="314">
        <v>11.02</v>
      </c>
      <c r="L716" s="25">
        <v>0.08</v>
      </c>
      <c r="M716" s="312">
        <v>22.04</v>
      </c>
      <c r="N716" s="312">
        <v>23.8</v>
      </c>
      <c r="O716" s="312"/>
      <c r="P716" s="296">
        <v>0</v>
      </c>
      <c r="Q716" s="296">
        <v>0</v>
      </c>
      <c r="R716" s="296">
        <v>0</v>
      </c>
      <c r="S716" s="296">
        <v>0</v>
      </c>
      <c r="T716" s="296">
        <v>22.04</v>
      </c>
      <c r="U716" s="296">
        <v>23.8</v>
      </c>
    </row>
    <row r="717" spans="1:21" ht="22.8">
      <c r="A717" s="280" t="s">
        <v>2101</v>
      </c>
      <c r="B717" s="129" t="s">
        <v>2102</v>
      </c>
      <c r="C717" s="17" t="s">
        <v>491</v>
      </c>
      <c r="D717" s="292">
        <v>5909994338616</v>
      </c>
      <c r="E717" s="56" t="s">
        <v>2103</v>
      </c>
      <c r="F717" s="421">
        <v>1</v>
      </c>
      <c r="G717" s="258">
        <v>1</v>
      </c>
      <c r="H717" s="143">
        <v>2</v>
      </c>
      <c r="I717" s="321">
        <v>4</v>
      </c>
      <c r="J717" s="66" t="s">
        <v>2267</v>
      </c>
      <c r="K717" s="314">
        <v>1.69</v>
      </c>
      <c r="L717" s="25">
        <v>0.23</v>
      </c>
      <c r="M717" s="312">
        <v>6.76</v>
      </c>
      <c r="N717" s="312">
        <v>8.31</v>
      </c>
      <c r="O717" s="312"/>
      <c r="P717" s="296">
        <v>1.69</v>
      </c>
      <c r="Q717" s="296">
        <v>2.08</v>
      </c>
      <c r="R717" s="296">
        <v>1.69</v>
      </c>
      <c r="S717" s="296">
        <v>2.08</v>
      </c>
      <c r="T717" s="296">
        <v>3.38</v>
      </c>
      <c r="U717" s="296">
        <v>4.16</v>
      </c>
    </row>
    <row r="718" spans="1:21" ht="22.8">
      <c r="A718" s="280" t="s">
        <v>2104</v>
      </c>
      <c r="B718" s="129" t="s">
        <v>2105</v>
      </c>
      <c r="C718" s="17" t="s">
        <v>492</v>
      </c>
      <c r="D718" s="292">
        <v>5909990616534</v>
      </c>
      <c r="E718" s="17" t="s">
        <v>2106</v>
      </c>
      <c r="F718" s="421">
        <v>0</v>
      </c>
      <c r="G718" s="258">
        <v>1</v>
      </c>
      <c r="H718" s="28">
        <v>0</v>
      </c>
      <c r="I718" s="321">
        <v>1</v>
      </c>
      <c r="J718" s="66" t="s">
        <v>2267</v>
      </c>
      <c r="K718" s="314">
        <v>15.92</v>
      </c>
      <c r="L718" s="25">
        <v>0.23</v>
      </c>
      <c r="M718" s="312">
        <v>15.92</v>
      </c>
      <c r="N718" s="312">
        <v>19.579999999999998</v>
      </c>
      <c r="O718" s="312"/>
      <c r="P718" s="296">
        <v>0</v>
      </c>
      <c r="Q718" s="296">
        <v>0</v>
      </c>
      <c r="R718" s="296">
        <v>15.92</v>
      </c>
      <c r="S718" s="296">
        <v>19.579999999999998</v>
      </c>
      <c r="T718" s="296">
        <v>0</v>
      </c>
      <c r="U718" s="296">
        <v>0</v>
      </c>
    </row>
    <row r="719" spans="1:21" ht="22.8">
      <c r="A719" s="280" t="s">
        <v>2107</v>
      </c>
      <c r="B719" s="140" t="s">
        <v>2108</v>
      </c>
      <c r="C719" s="17" t="s">
        <v>493</v>
      </c>
      <c r="D719" s="292">
        <v>5902138051914</v>
      </c>
      <c r="E719" s="56" t="s">
        <v>945</v>
      </c>
      <c r="F719" s="421">
        <v>1</v>
      </c>
      <c r="G719" s="258">
        <v>5</v>
      </c>
      <c r="H719" s="143">
        <v>0</v>
      </c>
      <c r="I719" s="321">
        <v>6</v>
      </c>
      <c r="J719" s="66" t="s">
        <v>2267</v>
      </c>
      <c r="K719" s="314">
        <v>5.41</v>
      </c>
      <c r="L719" s="25">
        <v>0.08</v>
      </c>
      <c r="M719" s="312">
        <v>32.46</v>
      </c>
      <c r="N719" s="312">
        <v>35.06</v>
      </c>
      <c r="O719" s="312"/>
      <c r="P719" s="296">
        <v>5.41</v>
      </c>
      <c r="Q719" s="296">
        <v>5.84</v>
      </c>
      <c r="R719" s="296">
        <v>27.05</v>
      </c>
      <c r="S719" s="296">
        <v>29.21</v>
      </c>
      <c r="T719" s="296">
        <v>0</v>
      </c>
      <c r="U719" s="296">
        <v>0</v>
      </c>
    </row>
    <row r="720" spans="1:21" ht="22.8">
      <c r="A720" s="280" t="s">
        <v>2109</v>
      </c>
      <c r="B720" s="140" t="s">
        <v>2110</v>
      </c>
      <c r="C720" s="17" t="s">
        <v>494</v>
      </c>
      <c r="D720" s="292">
        <v>5909991092481</v>
      </c>
      <c r="E720" s="56" t="s">
        <v>2111</v>
      </c>
      <c r="F720" s="421"/>
      <c r="G720" s="258"/>
      <c r="H720" s="143">
        <v>10</v>
      </c>
      <c r="I720" s="321">
        <v>10</v>
      </c>
      <c r="J720" s="66" t="s">
        <v>2267</v>
      </c>
      <c r="K720" s="314">
        <v>8.51</v>
      </c>
      <c r="L720" s="25">
        <v>0.08</v>
      </c>
      <c r="M720" s="312">
        <v>85.1</v>
      </c>
      <c r="N720" s="312">
        <v>91.91</v>
      </c>
      <c r="O720" s="312"/>
      <c r="P720" s="296">
        <v>0</v>
      </c>
      <c r="Q720" s="296">
        <v>0</v>
      </c>
      <c r="R720" s="296">
        <v>0</v>
      </c>
      <c r="S720" s="296">
        <v>0</v>
      </c>
      <c r="T720" s="296">
        <v>85.1</v>
      </c>
      <c r="U720" s="296">
        <v>91.91</v>
      </c>
    </row>
    <row r="721" spans="1:21">
      <c r="A721" s="462" t="s">
        <v>2112</v>
      </c>
      <c r="B721" s="463"/>
      <c r="C721" s="429"/>
      <c r="D721" s="429"/>
      <c r="E721" s="429"/>
      <c r="F721" s="429"/>
      <c r="G721" s="429"/>
      <c r="H721" s="429"/>
      <c r="I721" s="429"/>
      <c r="J721" s="429"/>
      <c r="K721" s="429"/>
      <c r="L721" s="429"/>
      <c r="M721" s="374">
        <v>88077.45</v>
      </c>
      <c r="N721" s="372">
        <v>95310.38</v>
      </c>
      <c r="O721" s="372"/>
      <c r="P721" s="284">
        <v>30931.25</v>
      </c>
      <c r="Q721" s="284">
        <v>33551.65</v>
      </c>
      <c r="R721" s="284">
        <v>45424.97</v>
      </c>
      <c r="S721" s="284">
        <v>49066.12</v>
      </c>
      <c r="T721" s="284">
        <v>11636.13</v>
      </c>
      <c r="U721" s="232">
        <v>12600.69</v>
      </c>
    </row>
    <row r="722" spans="1:21">
      <c r="A722" s="153" t="s">
        <v>2396</v>
      </c>
      <c r="B722" s="153"/>
      <c r="C722" s="55"/>
      <c r="D722" s="153"/>
      <c r="E722" s="55"/>
      <c r="F722" s="55"/>
      <c r="G722" s="55"/>
      <c r="H722" s="55"/>
      <c r="I722" s="234"/>
      <c r="J722" s="219"/>
      <c r="K722" s="279"/>
      <c r="L722" s="219"/>
      <c r="M722" s="219"/>
      <c r="N722" s="153"/>
      <c r="O722" s="153"/>
      <c r="P722" s="153"/>
      <c r="Q722" s="170"/>
      <c r="R722" s="153"/>
      <c r="S722" s="153"/>
      <c r="T722" s="153"/>
      <c r="U722" s="153"/>
    </row>
    <row r="723" spans="1:21">
      <c r="A723" s="153"/>
      <c r="B723" s="153"/>
      <c r="C723" s="55"/>
      <c r="D723" s="153"/>
      <c r="E723" s="55"/>
      <c r="F723" s="55"/>
      <c r="G723" s="55"/>
      <c r="H723" s="55"/>
      <c r="I723" s="234"/>
      <c r="J723" s="219"/>
      <c r="K723" s="279"/>
      <c r="L723" s="219"/>
      <c r="M723" s="219"/>
      <c r="N723" s="153"/>
      <c r="O723" s="153"/>
      <c r="P723" s="170">
        <v>87992.35</v>
      </c>
      <c r="Q723" s="170"/>
      <c r="R723" s="285"/>
      <c r="S723" s="153"/>
      <c r="T723" s="153"/>
      <c r="U723" s="153"/>
    </row>
    <row r="724" spans="1:21">
      <c r="A724" s="153"/>
      <c r="B724" s="286" t="s">
        <v>2113</v>
      </c>
      <c r="C724" s="55"/>
      <c r="D724" s="153"/>
      <c r="E724" s="55"/>
      <c r="F724" s="55"/>
      <c r="G724" s="55"/>
      <c r="H724" s="55"/>
      <c r="I724" s="234"/>
      <c r="J724" s="219"/>
      <c r="K724" s="279"/>
      <c r="L724" s="219"/>
      <c r="M724" s="219"/>
      <c r="N724" s="153"/>
      <c r="O724" s="153"/>
      <c r="P724" s="170"/>
      <c r="Q724" s="170"/>
      <c r="R724" s="153"/>
      <c r="S724" s="153"/>
      <c r="T724" s="153"/>
      <c r="U724" s="153"/>
    </row>
    <row r="725" spans="1:21" ht="57.75" customHeight="1">
      <c r="A725" s="153"/>
      <c r="B725" s="458" t="s">
        <v>2114</v>
      </c>
      <c r="C725" s="458"/>
      <c r="D725" s="458"/>
      <c r="E725" s="458"/>
      <c r="F725" s="458"/>
      <c r="G725" s="458"/>
      <c r="H725" s="458"/>
      <c r="I725" s="458"/>
      <c r="J725" s="458"/>
      <c r="K725" s="458"/>
      <c r="L725" s="458"/>
      <c r="M725" s="458"/>
      <c r="N725" s="458"/>
      <c r="O725" s="458"/>
      <c r="P725" s="458"/>
      <c r="Q725" s="458"/>
      <c r="R725" s="458"/>
      <c r="S725" s="458"/>
      <c r="T725" s="458"/>
      <c r="U725" s="153"/>
    </row>
    <row r="726" spans="1:21">
      <c r="A726" s="153" t="s">
        <v>641</v>
      </c>
      <c r="B726" s="52"/>
      <c r="C726" s="55"/>
      <c r="D726" s="168"/>
      <c r="E726" s="168"/>
      <c r="F726" s="168"/>
      <c r="G726" s="168"/>
      <c r="H726" s="168"/>
      <c r="I726" s="168"/>
      <c r="J726" s="167"/>
      <c r="K726" s="153"/>
      <c r="L726" s="169"/>
      <c r="M726" s="169"/>
      <c r="N726" s="153"/>
      <c r="O726" s="153"/>
      <c r="P726" s="170"/>
      <c r="Q726" s="170"/>
      <c r="R726" s="170"/>
      <c r="S726" s="153"/>
      <c r="T726" s="170"/>
      <c r="U726" s="153"/>
    </row>
    <row r="727" spans="1:21">
      <c r="A727" s="193" t="s">
        <v>642</v>
      </c>
      <c r="F727" s="89"/>
      <c r="M727"/>
      <c r="N727"/>
      <c r="O727"/>
      <c r="P727"/>
      <c r="Q727"/>
      <c r="R727"/>
      <c r="S727"/>
      <c r="T727"/>
      <c r="U727"/>
    </row>
    <row r="728" spans="1:21">
      <c r="M728"/>
      <c r="N728"/>
      <c r="O728"/>
      <c r="P728"/>
      <c r="Q728"/>
      <c r="R728"/>
      <c r="S728"/>
      <c r="T728"/>
      <c r="U728"/>
    </row>
    <row r="729" spans="1:21">
      <c r="M729"/>
      <c r="N729"/>
      <c r="O729"/>
      <c r="P729"/>
      <c r="Q729"/>
      <c r="R729"/>
      <c r="S729"/>
      <c r="T729"/>
      <c r="U729"/>
    </row>
    <row r="730" spans="1:21">
      <c r="A730" s="153"/>
      <c r="B730" s="52"/>
      <c r="C730" s="55"/>
      <c r="D730" s="153"/>
      <c r="E730" s="153"/>
      <c r="F730" s="156"/>
      <c r="G730" s="287"/>
      <c r="H730" s="253"/>
      <c r="I730" s="234"/>
      <c r="J730" s="288"/>
      <c r="K730" s="289"/>
      <c r="L730" s="219"/>
      <c r="M730" s="219"/>
      <c r="N730" s="153"/>
      <c r="O730" s="153"/>
      <c r="P730" s="153"/>
      <c r="Q730" s="153"/>
      <c r="R730" s="153"/>
      <c r="S730" s="153"/>
      <c r="T730" s="153"/>
      <c r="U730" s="153"/>
    </row>
    <row r="731" spans="1:21">
      <c r="A731" s="154" t="s">
        <v>2115</v>
      </c>
      <c r="B731" s="52"/>
      <c r="C731" s="55"/>
      <c r="D731" s="153"/>
      <c r="E731" s="153"/>
      <c r="F731" s="156" t="s">
        <v>547</v>
      </c>
      <c r="G731" s="287"/>
      <c r="H731" s="253"/>
      <c r="I731" s="234"/>
      <c r="J731" s="288"/>
      <c r="K731" s="289"/>
      <c r="L731" s="219"/>
      <c r="M731" s="219"/>
      <c r="N731" s="153"/>
      <c r="O731" s="153"/>
      <c r="P731" s="153"/>
      <c r="Q731" s="153"/>
      <c r="R731" s="153"/>
      <c r="S731" s="153"/>
      <c r="T731" s="153"/>
      <c r="U731" s="153"/>
    </row>
    <row r="732" spans="1:21" ht="20.399999999999999">
      <c r="A732" s="52"/>
      <c r="B732" s="53"/>
      <c r="C732" s="55"/>
      <c r="D732" s="422"/>
      <c r="E732" s="422"/>
      <c r="F732" s="54" t="s">
        <v>548</v>
      </c>
      <c r="G732" s="157" t="s">
        <v>549</v>
      </c>
      <c r="H732" s="157" t="s">
        <v>550</v>
      </c>
      <c r="I732" s="54" t="s">
        <v>551</v>
      </c>
      <c r="J732" s="52"/>
      <c r="K732" s="52"/>
      <c r="L732" s="55"/>
      <c r="M732" s="52"/>
      <c r="N732" s="52"/>
      <c r="O732" s="52"/>
      <c r="P732" s="153"/>
      <c r="Q732" s="153"/>
      <c r="R732" s="153"/>
      <c r="S732" s="153"/>
      <c r="T732" s="153"/>
      <c r="U732" s="153"/>
    </row>
    <row r="733" spans="1:21" ht="40.799999999999997">
      <c r="A733" s="54" t="s">
        <v>552</v>
      </c>
      <c r="B733" s="54" t="s">
        <v>553</v>
      </c>
      <c r="C733" s="57" t="s">
        <v>554</v>
      </c>
      <c r="D733" s="57" t="s">
        <v>555</v>
      </c>
      <c r="E733" s="54" t="s">
        <v>556</v>
      </c>
      <c r="F733" s="54" t="s">
        <v>557</v>
      </c>
      <c r="G733" s="157" t="s">
        <v>557</v>
      </c>
      <c r="H733" s="157" t="s">
        <v>557</v>
      </c>
      <c r="I733" s="54" t="s">
        <v>699</v>
      </c>
      <c r="J733" s="54" t="s">
        <v>560</v>
      </c>
      <c r="K733" s="222" t="s">
        <v>561</v>
      </c>
      <c r="L733" s="54" t="s">
        <v>562</v>
      </c>
      <c r="M733" s="223" t="s">
        <v>563</v>
      </c>
      <c r="N733" s="54" t="s">
        <v>564</v>
      </c>
      <c r="O733" s="54"/>
      <c r="P733" s="461" t="s">
        <v>565</v>
      </c>
      <c r="Q733" s="461"/>
      <c r="R733" s="460" t="s">
        <v>566</v>
      </c>
      <c r="S733" s="460"/>
      <c r="T733" s="461" t="s">
        <v>567</v>
      </c>
      <c r="U733" s="461"/>
    </row>
    <row r="734" spans="1:21" ht="34.200000000000003">
      <c r="A734" s="290" t="s">
        <v>2116</v>
      </c>
      <c r="B734" s="140" t="s">
        <v>2117</v>
      </c>
      <c r="C734" s="17" t="s">
        <v>495</v>
      </c>
      <c r="D734" s="292">
        <v>5909990789313</v>
      </c>
      <c r="E734" s="56" t="s">
        <v>2118</v>
      </c>
      <c r="F734" s="177">
        <v>2</v>
      </c>
      <c r="G734" s="178">
        <v>0</v>
      </c>
      <c r="H734" s="179">
        <v>0</v>
      </c>
      <c r="I734" s="141">
        <v>2</v>
      </c>
      <c r="J734" s="66" t="s">
        <v>2267</v>
      </c>
      <c r="K734" s="314">
        <v>40.450000000000003</v>
      </c>
      <c r="L734" s="25">
        <v>0.08</v>
      </c>
      <c r="M734" s="312">
        <v>80.900000000000006</v>
      </c>
      <c r="N734" s="312">
        <v>87.37</v>
      </c>
      <c r="O734" s="312"/>
      <c r="P734" s="194">
        <v>80.900000000000006</v>
      </c>
      <c r="Q734" s="194">
        <v>87.37</v>
      </c>
      <c r="R734" s="194">
        <v>0</v>
      </c>
      <c r="S734" s="194">
        <v>0</v>
      </c>
      <c r="T734" s="194">
        <v>0</v>
      </c>
      <c r="U734" s="194">
        <v>0</v>
      </c>
    </row>
    <row r="735" spans="1:21" ht="34.200000000000003">
      <c r="A735" s="290" t="s">
        <v>2119</v>
      </c>
      <c r="B735" s="129" t="s">
        <v>2120</v>
      </c>
      <c r="C735" s="17" t="s">
        <v>496</v>
      </c>
      <c r="D735" s="292">
        <v>5909990948994</v>
      </c>
      <c r="E735" s="129" t="s">
        <v>2121</v>
      </c>
      <c r="F735" s="56">
        <v>3</v>
      </c>
      <c r="G735" s="142">
        <v>0</v>
      </c>
      <c r="H735" s="143">
        <v>15</v>
      </c>
      <c r="I735" s="141">
        <v>18</v>
      </c>
      <c r="J735" s="66" t="s">
        <v>2267</v>
      </c>
      <c r="K735" s="314">
        <v>45.54</v>
      </c>
      <c r="L735" s="25">
        <v>0.08</v>
      </c>
      <c r="M735" s="312">
        <v>819.72</v>
      </c>
      <c r="N735" s="312">
        <v>885.3</v>
      </c>
      <c r="O735" s="312"/>
      <c r="P735" s="194">
        <v>136.62</v>
      </c>
      <c r="Q735" s="194">
        <v>147.55000000000001</v>
      </c>
      <c r="R735" s="194">
        <v>0</v>
      </c>
      <c r="S735" s="194">
        <v>0</v>
      </c>
      <c r="T735" s="194">
        <v>683.1</v>
      </c>
      <c r="U735" s="194">
        <v>737.75</v>
      </c>
    </row>
    <row r="736" spans="1:21" ht="34.200000000000003">
      <c r="A736" s="290" t="s">
        <v>2122</v>
      </c>
      <c r="B736" s="129" t="s">
        <v>2123</v>
      </c>
      <c r="C736" s="17" t="s">
        <v>497</v>
      </c>
      <c r="D736" s="292">
        <v>5909990182510</v>
      </c>
      <c r="E736" s="56" t="s">
        <v>2124</v>
      </c>
      <c r="F736" s="421">
        <v>10</v>
      </c>
      <c r="G736" s="258">
        <v>45</v>
      </c>
      <c r="H736" s="259">
        <v>6</v>
      </c>
      <c r="I736" s="141">
        <v>61</v>
      </c>
      <c r="J736" s="66" t="s">
        <v>2267</v>
      </c>
      <c r="K736" s="314">
        <v>24.19</v>
      </c>
      <c r="L736" s="25">
        <v>0.08</v>
      </c>
      <c r="M736" s="312">
        <v>1475.59</v>
      </c>
      <c r="N736" s="312">
        <v>1593.64</v>
      </c>
      <c r="O736" s="312"/>
      <c r="P736" s="194">
        <v>241.9</v>
      </c>
      <c r="Q736" s="194">
        <v>261.25</v>
      </c>
      <c r="R736" s="194">
        <v>1088.55</v>
      </c>
      <c r="S736" s="194">
        <v>1175.6300000000001</v>
      </c>
      <c r="T736" s="194">
        <v>145.13999999999999</v>
      </c>
      <c r="U736" s="194">
        <v>156.75</v>
      </c>
    </row>
    <row r="737" spans="1:21" ht="34.200000000000003">
      <c r="A737" s="290" t="s">
        <v>2125</v>
      </c>
      <c r="B737" s="140" t="s">
        <v>2126</v>
      </c>
      <c r="C737" s="17" t="s">
        <v>498</v>
      </c>
      <c r="D737" s="292">
        <v>5909991014810</v>
      </c>
      <c r="E737" s="56" t="s">
        <v>2127</v>
      </c>
      <c r="F737" s="177">
        <v>25</v>
      </c>
      <c r="G737" s="178">
        <v>0</v>
      </c>
      <c r="H737" s="179">
        <v>80</v>
      </c>
      <c r="I737" s="141">
        <v>105</v>
      </c>
      <c r="J737" s="66" t="s">
        <v>2267</v>
      </c>
      <c r="K737" s="314">
        <v>127</v>
      </c>
      <c r="L737" s="25">
        <v>0.08</v>
      </c>
      <c r="M737" s="312">
        <v>13335</v>
      </c>
      <c r="N737" s="312">
        <v>14401.8</v>
      </c>
      <c r="O737" s="312"/>
      <c r="P737" s="194">
        <v>3175</v>
      </c>
      <c r="Q737" s="194">
        <v>3429</v>
      </c>
      <c r="R737" s="194">
        <v>0</v>
      </c>
      <c r="S737" s="194">
        <v>0</v>
      </c>
      <c r="T737" s="194">
        <v>10160</v>
      </c>
      <c r="U737" s="194">
        <v>10972.8</v>
      </c>
    </row>
    <row r="738" spans="1:21" ht="34.200000000000003">
      <c r="A738" s="290" t="s">
        <v>2128</v>
      </c>
      <c r="B738" s="129" t="s">
        <v>2129</v>
      </c>
      <c r="C738" s="17" t="s">
        <v>499</v>
      </c>
      <c r="D738" s="292">
        <v>5909990272617</v>
      </c>
      <c r="E738" s="56" t="s">
        <v>2130</v>
      </c>
      <c r="F738" s="421">
        <v>10</v>
      </c>
      <c r="G738" s="258">
        <v>10</v>
      </c>
      <c r="H738" s="259">
        <v>6</v>
      </c>
      <c r="I738" s="141">
        <v>26</v>
      </c>
      <c r="J738" s="66" t="s">
        <v>2267</v>
      </c>
      <c r="K738" s="314">
        <v>8.91</v>
      </c>
      <c r="L738" s="25">
        <v>0.08</v>
      </c>
      <c r="M738" s="312">
        <v>231.66</v>
      </c>
      <c r="N738" s="312">
        <v>250.19</v>
      </c>
      <c r="O738" s="312"/>
      <c r="P738" s="194">
        <v>89.1</v>
      </c>
      <c r="Q738" s="194">
        <v>96.23</v>
      </c>
      <c r="R738" s="194">
        <v>89.1</v>
      </c>
      <c r="S738" s="194">
        <v>96.23</v>
      </c>
      <c r="T738" s="194">
        <v>53.46</v>
      </c>
      <c r="U738" s="194">
        <v>57.74</v>
      </c>
    </row>
    <row r="739" spans="1:21" ht="22.8">
      <c r="A739" s="290" t="s">
        <v>2131</v>
      </c>
      <c r="B739" s="229" t="s">
        <v>2132</v>
      </c>
      <c r="C739" s="17" t="s">
        <v>500</v>
      </c>
      <c r="D739" s="292">
        <v>5909990248230</v>
      </c>
      <c r="E739" s="228" t="s">
        <v>2133</v>
      </c>
      <c r="F739" s="421">
        <v>2</v>
      </c>
      <c r="G739" s="180">
        <v>1</v>
      </c>
      <c r="H739" s="181">
        <v>1</v>
      </c>
      <c r="I739" s="141">
        <v>4</v>
      </c>
      <c r="J739" s="66" t="s">
        <v>2267</v>
      </c>
      <c r="K739" s="314">
        <v>45.63</v>
      </c>
      <c r="L739" s="25">
        <v>0.08</v>
      </c>
      <c r="M739" s="312">
        <v>182.52</v>
      </c>
      <c r="N739" s="312">
        <v>197.12</v>
      </c>
      <c r="O739" s="312"/>
      <c r="P739" s="194">
        <v>91.26</v>
      </c>
      <c r="Q739" s="194">
        <v>98.56</v>
      </c>
      <c r="R739" s="194">
        <v>45.63</v>
      </c>
      <c r="S739" s="194">
        <v>49.28</v>
      </c>
      <c r="T739" s="194">
        <v>45.63</v>
      </c>
      <c r="U739" s="194">
        <v>49.28</v>
      </c>
    </row>
    <row r="740" spans="1:21" ht="45.6">
      <c r="A740" s="290" t="s">
        <v>2134</v>
      </c>
      <c r="B740" s="229" t="s">
        <v>2135</v>
      </c>
      <c r="C740" s="17" t="s">
        <v>501</v>
      </c>
      <c r="D740" s="292">
        <v>5909991436551</v>
      </c>
      <c r="E740" s="56" t="s">
        <v>2136</v>
      </c>
      <c r="F740" s="421">
        <v>10</v>
      </c>
      <c r="G740" s="258">
        <v>90</v>
      </c>
      <c r="H740" s="259">
        <v>80</v>
      </c>
      <c r="I740" s="141">
        <v>180</v>
      </c>
      <c r="J740" s="66" t="s">
        <v>2267</v>
      </c>
      <c r="K740" s="314">
        <v>16.600000000000001</v>
      </c>
      <c r="L740" s="25">
        <v>0.08</v>
      </c>
      <c r="M740" s="312">
        <v>2988</v>
      </c>
      <c r="N740" s="312">
        <v>3227.04</v>
      </c>
      <c r="O740" s="312"/>
      <c r="P740" s="194">
        <v>166</v>
      </c>
      <c r="Q740" s="194">
        <v>179.28</v>
      </c>
      <c r="R740" s="194">
        <v>1494</v>
      </c>
      <c r="S740" s="194">
        <v>1613.52</v>
      </c>
      <c r="T740" s="194">
        <v>1328</v>
      </c>
      <c r="U740" s="194">
        <v>1434.24</v>
      </c>
    </row>
    <row r="741" spans="1:21" ht="45.6">
      <c r="A741" s="290" t="s">
        <v>2137</v>
      </c>
      <c r="B741" s="129" t="s">
        <v>2138</v>
      </c>
      <c r="C741" s="17" t="s">
        <v>502</v>
      </c>
      <c r="D741" s="292">
        <v>5909990279616</v>
      </c>
      <c r="E741" s="56" t="s">
        <v>2139</v>
      </c>
      <c r="F741" s="421">
        <v>1</v>
      </c>
      <c r="G741" s="258">
        <v>0</v>
      </c>
      <c r="H741" s="259">
        <v>0</v>
      </c>
      <c r="I741" s="141">
        <v>1</v>
      </c>
      <c r="J741" s="66" t="s">
        <v>2267</v>
      </c>
      <c r="K741" s="314">
        <v>44.63</v>
      </c>
      <c r="L741" s="25">
        <v>0.08</v>
      </c>
      <c r="M741" s="312">
        <v>44.63</v>
      </c>
      <c r="N741" s="312">
        <v>48.2</v>
      </c>
      <c r="O741" s="312"/>
      <c r="P741" s="194">
        <v>44.63</v>
      </c>
      <c r="Q741" s="194">
        <v>48.2</v>
      </c>
      <c r="R741" s="194">
        <v>0</v>
      </c>
      <c r="S741" s="194">
        <v>0</v>
      </c>
      <c r="T741" s="194">
        <v>0</v>
      </c>
      <c r="U741" s="194">
        <v>0</v>
      </c>
    </row>
    <row r="742" spans="1:21" ht="34.200000000000003">
      <c r="A742" s="290" t="s">
        <v>2140</v>
      </c>
      <c r="B742" s="140" t="s">
        <v>2141</v>
      </c>
      <c r="C742" s="17" t="s">
        <v>503</v>
      </c>
      <c r="D742" s="292">
        <v>4750341007690</v>
      </c>
      <c r="E742" s="56" t="s">
        <v>2142</v>
      </c>
      <c r="F742" s="177">
        <v>150</v>
      </c>
      <c r="G742" s="178">
        <v>0</v>
      </c>
      <c r="H742" s="179">
        <v>0</v>
      </c>
      <c r="I742" s="141">
        <v>150</v>
      </c>
      <c r="J742" s="66" t="s">
        <v>2267</v>
      </c>
      <c r="K742" s="314">
        <v>20</v>
      </c>
      <c r="L742" s="25">
        <v>0.08</v>
      </c>
      <c r="M742" s="312">
        <v>3000</v>
      </c>
      <c r="N742" s="449">
        <v>3240</v>
      </c>
      <c r="O742" s="226"/>
      <c r="P742" s="194">
        <v>3000</v>
      </c>
      <c r="Q742" s="194">
        <v>3240</v>
      </c>
      <c r="R742" s="194">
        <v>0</v>
      </c>
      <c r="S742" s="194">
        <v>0</v>
      </c>
      <c r="T742" s="194">
        <v>0</v>
      </c>
      <c r="U742" s="194">
        <v>0</v>
      </c>
    </row>
    <row r="743" spans="1:21" ht="34.200000000000003">
      <c r="A743" s="290" t="s">
        <v>2143</v>
      </c>
      <c r="B743" s="129" t="s">
        <v>2144</v>
      </c>
      <c r="C743" s="17" t="s">
        <v>504</v>
      </c>
      <c r="D743" s="292">
        <v>5909991441050</v>
      </c>
      <c r="E743" s="56" t="s">
        <v>2145</v>
      </c>
      <c r="F743" s="421">
        <v>2</v>
      </c>
      <c r="G743" s="258">
        <v>2</v>
      </c>
      <c r="H743" s="259">
        <v>4</v>
      </c>
      <c r="I743" s="141">
        <v>8</v>
      </c>
      <c r="J743" s="66" t="s">
        <v>2267</v>
      </c>
      <c r="K743" s="314">
        <v>21.25</v>
      </c>
      <c r="L743" s="25">
        <v>0.08</v>
      </c>
      <c r="M743" s="312">
        <v>170</v>
      </c>
      <c r="N743" s="312">
        <v>183.6</v>
      </c>
      <c r="O743" s="312"/>
      <c r="P743" s="194">
        <v>42.5</v>
      </c>
      <c r="Q743" s="194">
        <v>45.9</v>
      </c>
      <c r="R743" s="194">
        <v>42.5</v>
      </c>
      <c r="S743" s="194">
        <v>45.9</v>
      </c>
      <c r="T743" s="194">
        <v>85</v>
      </c>
      <c r="U743" s="194">
        <v>91.8</v>
      </c>
    </row>
    <row r="744" spans="1:21" ht="34.200000000000003">
      <c r="A744" s="290" t="s">
        <v>2146</v>
      </c>
      <c r="B744" s="129" t="s">
        <v>2147</v>
      </c>
      <c r="C744" s="17" t="s">
        <v>505</v>
      </c>
      <c r="D744" s="292">
        <v>5909990477111</v>
      </c>
      <c r="E744" s="129" t="s">
        <v>2148</v>
      </c>
      <c r="F744" s="177">
        <v>5</v>
      </c>
      <c r="G744" s="178">
        <v>1</v>
      </c>
      <c r="H744" s="179">
        <v>2</v>
      </c>
      <c r="I744" s="141">
        <v>8</v>
      </c>
      <c r="J744" s="66" t="s">
        <v>2267</v>
      </c>
      <c r="K744" s="314">
        <v>107.03</v>
      </c>
      <c r="L744" s="25">
        <v>0.08</v>
      </c>
      <c r="M744" s="312">
        <v>856.24</v>
      </c>
      <c r="N744" s="312">
        <v>924.74</v>
      </c>
      <c r="O744" s="312"/>
      <c r="P744" s="194">
        <v>535.15</v>
      </c>
      <c r="Q744" s="194">
        <v>577.96</v>
      </c>
      <c r="R744" s="194">
        <v>107.03</v>
      </c>
      <c r="S744" s="194">
        <v>115.59</v>
      </c>
      <c r="T744" s="194">
        <v>214.06</v>
      </c>
      <c r="U744" s="194">
        <v>231.18</v>
      </c>
    </row>
    <row r="745" spans="1:21" ht="22.8">
      <c r="A745" s="290" t="s">
        <v>2149</v>
      </c>
      <c r="B745" s="129" t="s">
        <v>2150</v>
      </c>
      <c r="C745" s="17" t="s">
        <v>506</v>
      </c>
      <c r="D745" s="292">
        <v>5909990243310</v>
      </c>
      <c r="E745" s="129" t="s">
        <v>2151</v>
      </c>
      <c r="F745" s="177">
        <v>2</v>
      </c>
      <c r="G745" s="178">
        <v>1</v>
      </c>
      <c r="H745" s="179">
        <v>0</v>
      </c>
      <c r="I745" s="141">
        <v>3</v>
      </c>
      <c r="J745" s="66" t="s">
        <v>2267</v>
      </c>
      <c r="K745" s="314">
        <v>35.15</v>
      </c>
      <c r="L745" s="25">
        <v>0.08</v>
      </c>
      <c r="M745" s="312">
        <v>105.45</v>
      </c>
      <c r="N745" s="312">
        <v>113.89</v>
      </c>
      <c r="O745" s="312"/>
      <c r="P745" s="194">
        <v>70.3</v>
      </c>
      <c r="Q745" s="194">
        <v>75.92</v>
      </c>
      <c r="R745" s="194">
        <v>35.15</v>
      </c>
      <c r="S745" s="194">
        <v>37.96</v>
      </c>
      <c r="T745" s="194">
        <v>0</v>
      </c>
      <c r="U745" s="194">
        <v>0</v>
      </c>
    </row>
    <row r="746" spans="1:21" ht="40.799999999999997">
      <c r="A746" s="290" t="s">
        <v>2152</v>
      </c>
      <c r="B746" s="129" t="s">
        <v>2153</v>
      </c>
      <c r="C746" s="17" t="s">
        <v>2392</v>
      </c>
      <c r="D746" s="292">
        <v>5909990107728</v>
      </c>
      <c r="E746" s="56" t="s">
        <v>2154</v>
      </c>
      <c r="F746" s="421">
        <v>300</v>
      </c>
      <c r="G746" s="258">
        <v>180</v>
      </c>
      <c r="H746" s="259">
        <v>270</v>
      </c>
      <c r="I746" s="141">
        <v>750</v>
      </c>
      <c r="J746" s="66" t="s">
        <v>2267</v>
      </c>
      <c r="K746" s="314">
        <v>17.73</v>
      </c>
      <c r="L746" s="25">
        <v>0.08</v>
      </c>
      <c r="M746" s="312">
        <v>13297.5</v>
      </c>
      <c r="N746" s="312">
        <v>14361.3</v>
      </c>
      <c r="O746" s="312"/>
      <c r="P746" s="194">
        <v>5319</v>
      </c>
      <c r="Q746" s="194">
        <v>5744.52</v>
      </c>
      <c r="R746" s="194">
        <v>3191.4</v>
      </c>
      <c r="S746" s="194">
        <v>3446.71</v>
      </c>
      <c r="T746" s="194">
        <v>4787.1000000000004</v>
      </c>
      <c r="U746" s="194">
        <v>5170.07</v>
      </c>
    </row>
    <row r="747" spans="1:21" ht="40.799999999999997">
      <c r="A747" s="290" t="s">
        <v>2155</v>
      </c>
      <c r="B747" s="129" t="s">
        <v>2156</v>
      </c>
      <c r="C747" s="17" t="s">
        <v>2393</v>
      </c>
      <c r="D747" s="292">
        <v>5909990107711</v>
      </c>
      <c r="E747" s="56" t="s">
        <v>2157</v>
      </c>
      <c r="F747" s="421">
        <v>430</v>
      </c>
      <c r="G747" s="258">
        <v>130</v>
      </c>
      <c r="H747" s="259">
        <v>200</v>
      </c>
      <c r="I747" s="141">
        <v>760</v>
      </c>
      <c r="J747" s="66" t="s">
        <v>2267</v>
      </c>
      <c r="K747" s="314">
        <v>22.16</v>
      </c>
      <c r="L747" s="25">
        <v>0.08</v>
      </c>
      <c r="M747" s="312">
        <v>16841.599999999999</v>
      </c>
      <c r="N747" s="312">
        <v>18188.93</v>
      </c>
      <c r="O747" s="312"/>
      <c r="P747" s="194">
        <v>9528.7999999999993</v>
      </c>
      <c r="Q747" s="194">
        <v>10291.1</v>
      </c>
      <c r="R747" s="194">
        <v>2880.8</v>
      </c>
      <c r="S747" s="194">
        <v>3111.26</v>
      </c>
      <c r="T747" s="194">
        <v>4432</v>
      </c>
      <c r="U747" s="194">
        <v>4786.5600000000004</v>
      </c>
    </row>
    <row r="748" spans="1:21" ht="34.200000000000003">
      <c r="A748" s="290" t="s">
        <v>2158</v>
      </c>
      <c r="B748" s="140" t="s">
        <v>2159</v>
      </c>
      <c r="C748" s="17" t="s">
        <v>507</v>
      </c>
      <c r="D748" s="292">
        <v>5909991375959</v>
      </c>
      <c r="E748" s="56" t="s">
        <v>2160</v>
      </c>
      <c r="F748" s="322">
        <v>1</v>
      </c>
      <c r="G748" s="323">
        <v>1</v>
      </c>
      <c r="H748" s="324">
        <v>0</v>
      </c>
      <c r="I748" s="328">
        <v>2</v>
      </c>
      <c r="J748" s="355" t="s">
        <v>2263</v>
      </c>
      <c r="K748" s="314">
        <v>451.61</v>
      </c>
      <c r="L748" s="25">
        <v>0.08</v>
      </c>
      <c r="M748" s="312">
        <v>903.22</v>
      </c>
      <c r="N748" s="312">
        <v>975.48</v>
      </c>
      <c r="O748" s="312"/>
      <c r="P748" s="194">
        <v>451.61</v>
      </c>
      <c r="Q748" s="194">
        <v>487.74</v>
      </c>
      <c r="R748" s="194">
        <v>451.61</v>
      </c>
      <c r="S748" s="194">
        <v>487.74</v>
      </c>
      <c r="T748" s="194">
        <v>0</v>
      </c>
      <c r="U748" s="194">
        <v>0</v>
      </c>
    </row>
    <row r="749" spans="1:21" ht="40.799999999999997">
      <c r="A749" s="290" t="s">
        <v>2161</v>
      </c>
      <c r="B749" s="129" t="s">
        <v>2162</v>
      </c>
      <c r="C749" s="17" t="s">
        <v>508</v>
      </c>
      <c r="D749" s="292">
        <v>5909990121625</v>
      </c>
      <c r="E749" s="129" t="s">
        <v>2163</v>
      </c>
      <c r="F749" s="177">
        <v>3</v>
      </c>
      <c r="G749" s="178">
        <v>1</v>
      </c>
      <c r="H749" s="179">
        <v>1</v>
      </c>
      <c r="I749" s="141">
        <v>5</v>
      </c>
      <c r="J749" s="66" t="s">
        <v>2267</v>
      </c>
      <c r="K749" s="314">
        <v>51.61</v>
      </c>
      <c r="L749" s="25">
        <v>0.08</v>
      </c>
      <c r="M749" s="312">
        <v>258.05</v>
      </c>
      <c r="N749" s="312">
        <v>278.69</v>
      </c>
      <c r="O749" s="312"/>
      <c r="P749" s="194">
        <v>154.83000000000001</v>
      </c>
      <c r="Q749" s="194">
        <v>167.22</v>
      </c>
      <c r="R749" s="194">
        <v>51.61</v>
      </c>
      <c r="S749" s="194">
        <v>55.74</v>
      </c>
      <c r="T749" s="194">
        <v>51.61</v>
      </c>
      <c r="U749" s="194">
        <v>55.74</v>
      </c>
    </row>
    <row r="750" spans="1:21" ht="34.200000000000003">
      <c r="A750" s="290" t="s">
        <v>2164</v>
      </c>
      <c r="B750" s="129" t="s">
        <v>2165</v>
      </c>
      <c r="C750" s="17" t="s">
        <v>509</v>
      </c>
      <c r="D750" s="292">
        <v>5909990030712</v>
      </c>
      <c r="E750" s="56" t="s">
        <v>2166</v>
      </c>
      <c r="F750" s="421">
        <v>65</v>
      </c>
      <c r="G750" s="258">
        <v>15</v>
      </c>
      <c r="H750" s="259">
        <v>40</v>
      </c>
      <c r="I750" s="141">
        <v>120</v>
      </c>
      <c r="J750" s="66" t="s">
        <v>2267</v>
      </c>
      <c r="K750" s="314">
        <v>8.93</v>
      </c>
      <c r="L750" s="25">
        <v>0.08</v>
      </c>
      <c r="M750" s="312">
        <v>1071.5999999999999</v>
      </c>
      <c r="N750" s="312">
        <v>1157.33</v>
      </c>
      <c r="O750" s="312"/>
      <c r="P750" s="194">
        <v>580.45000000000005</v>
      </c>
      <c r="Q750" s="194">
        <v>626.89</v>
      </c>
      <c r="R750" s="194">
        <v>133.94999999999999</v>
      </c>
      <c r="S750" s="194">
        <v>144.66999999999999</v>
      </c>
      <c r="T750" s="194">
        <v>357.2</v>
      </c>
      <c r="U750" s="194">
        <v>385.78</v>
      </c>
    </row>
    <row r="751" spans="1:21" ht="34.200000000000003">
      <c r="A751" s="290" t="s">
        <v>2167</v>
      </c>
      <c r="B751" s="129" t="s">
        <v>2168</v>
      </c>
      <c r="C751" s="17" t="s">
        <v>510</v>
      </c>
      <c r="D751" s="292">
        <v>5909990045723</v>
      </c>
      <c r="E751" s="56" t="s">
        <v>2169</v>
      </c>
      <c r="F751" s="421">
        <v>20</v>
      </c>
      <c r="G751" s="258">
        <v>35</v>
      </c>
      <c r="H751" s="259">
        <v>30</v>
      </c>
      <c r="I751" s="141">
        <v>85</v>
      </c>
      <c r="J751" s="66" t="s">
        <v>2267</v>
      </c>
      <c r="K751" s="314">
        <v>72.94</v>
      </c>
      <c r="L751" s="25">
        <v>0.08</v>
      </c>
      <c r="M751" s="312">
        <v>6199.9</v>
      </c>
      <c r="N751" s="312">
        <v>6695.89</v>
      </c>
      <c r="O751" s="312"/>
      <c r="P751" s="194">
        <v>1458.8</v>
      </c>
      <c r="Q751" s="194">
        <v>1575.5</v>
      </c>
      <c r="R751" s="194">
        <v>2552.9</v>
      </c>
      <c r="S751" s="194">
        <v>2757.13</v>
      </c>
      <c r="T751" s="194">
        <v>2188.1999999999998</v>
      </c>
      <c r="U751" s="194">
        <v>2363.2600000000002</v>
      </c>
    </row>
    <row r="752" spans="1:21" ht="57">
      <c r="A752" s="290" t="s">
        <v>2170</v>
      </c>
      <c r="B752" s="19" t="s">
        <v>2171</v>
      </c>
      <c r="C752" s="17" t="s">
        <v>511</v>
      </c>
      <c r="D752" s="292">
        <v>5909990345816</v>
      </c>
      <c r="E752" s="17" t="s">
        <v>2172</v>
      </c>
      <c r="F752" s="421">
        <v>5</v>
      </c>
      <c r="G752" s="258">
        <v>0</v>
      </c>
      <c r="H752" s="259">
        <v>0</v>
      </c>
      <c r="I752" s="141">
        <v>5</v>
      </c>
      <c r="J752" s="66" t="s">
        <v>2267</v>
      </c>
      <c r="K752" s="314">
        <v>26.31</v>
      </c>
      <c r="L752" s="25">
        <v>0.08</v>
      </c>
      <c r="M752" s="312">
        <v>131.55000000000001</v>
      </c>
      <c r="N752" s="312">
        <v>142.07</v>
      </c>
      <c r="O752" s="312"/>
      <c r="P752" s="194">
        <v>131.55000000000001</v>
      </c>
      <c r="Q752" s="194">
        <v>142.07</v>
      </c>
      <c r="R752" s="194">
        <v>0</v>
      </c>
      <c r="S752" s="194">
        <v>0</v>
      </c>
      <c r="T752" s="194">
        <v>0</v>
      </c>
      <c r="U752" s="194">
        <v>0</v>
      </c>
    </row>
    <row r="753" spans="1:21" ht="45.6">
      <c r="A753" s="290" t="s">
        <v>2173</v>
      </c>
      <c r="B753" s="129" t="s">
        <v>2174</v>
      </c>
      <c r="C753" s="17" t="s">
        <v>512</v>
      </c>
      <c r="D753" s="292">
        <v>5909990192113</v>
      </c>
      <c r="E753" s="56" t="s">
        <v>2175</v>
      </c>
      <c r="F753" s="421">
        <v>2</v>
      </c>
      <c r="G753" s="258">
        <v>1</v>
      </c>
      <c r="H753" s="259">
        <v>4</v>
      </c>
      <c r="I753" s="141">
        <v>7</v>
      </c>
      <c r="J753" s="66" t="s">
        <v>2267</v>
      </c>
      <c r="K753" s="314">
        <v>271.69</v>
      </c>
      <c r="L753" s="25">
        <v>0.08</v>
      </c>
      <c r="M753" s="312">
        <v>1901.83</v>
      </c>
      <c r="N753" s="312">
        <v>2053.98</v>
      </c>
      <c r="O753" s="312"/>
      <c r="P753" s="194">
        <v>543.38</v>
      </c>
      <c r="Q753" s="194">
        <v>586.85</v>
      </c>
      <c r="R753" s="194">
        <v>271.69</v>
      </c>
      <c r="S753" s="194">
        <v>293.43</v>
      </c>
      <c r="T753" s="194">
        <v>1086.76</v>
      </c>
      <c r="U753" s="194">
        <v>1173.7</v>
      </c>
    </row>
    <row r="754" spans="1:21" ht="34.200000000000003">
      <c r="A754" s="290" t="s">
        <v>2176</v>
      </c>
      <c r="B754" s="229" t="s">
        <v>2177</v>
      </c>
      <c r="C754" s="17" t="s">
        <v>513</v>
      </c>
      <c r="D754" s="292">
        <v>5909990297917</v>
      </c>
      <c r="E754" s="228" t="s">
        <v>2178</v>
      </c>
      <c r="F754" s="144">
        <v>5</v>
      </c>
      <c r="G754" s="180">
        <v>2</v>
      </c>
      <c r="H754" s="181">
        <v>0</v>
      </c>
      <c r="I754" s="141">
        <v>7</v>
      </c>
      <c r="J754" s="66" t="s">
        <v>2267</v>
      </c>
      <c r="K754" s="314">
        <v>44.9</v>
      </c>
      <c r="L754" s="25">
        <v>0.08</v>
      </c>
      <c r="M754" s="312">
        <v>314.3</v>
      </c>
      <c r="N754" s="312">
        <v>339.44</v>
      </c>
      <c r="O754" s="312"/>
      <c r="P754" s="194">
        <v>224.5</v>
      </c>
      <c r="Q754" s="194">
        <v>242.46</v>
      </c>
      <c r="R754" s="194">
        <v>89.8</v>
      </c>
      <c r="S754" s="194">
        <v>96.98</v>
      </c>
      <c r="T754" s="194">
        <v>0</v>
      </c>
      <c r="U754" s="194">
        <v>0</v>
      </c>
    </row>
    <row r="755" spans="1:21" ht="34.200000000000003">
      <c r="A755" s="290" t="s">
        <v>2179</v>
      </c>
      <c r="B755" s="229" t="s">
        <v>2180</v>
      </c>
      <c r="C755" s="17" t="s">
        <v>514</v>
      </c>
      <c r="D755" s="292">
        <v>5909990249411</v>
      </c>
      <c r="E755" s="228" t="s">
        <v>2178</v>
      </c>
      <c r="F755" s="144">
        <v>3</v>
      </c>
      <c r="G755" s="180">
        <v>45</v>
      </c>
      <c r="H755" s="181">
        <v>8</v>
      </c>
      <c r="I755" s="141">
        <v>56</v>
      </c>
      <c r="J755" s="66" t="s">
        <v>2267</v>
      </c>
      <c r="K755" s="314">
        <v>43.25</v>
      </c>
      <c r="L755" s="25">
        <v>0.08</v>
      </c>
      <c r="M755" s="312">
        <v>2422</v>
      </c>
      <c r="N755" s="312">
        <v>2615.7600000000002</v>
      </c>
      <c r="O755" s="312"/>
      <c r="P755" s="194">
        <v>129.75</v>
      </c>
      <c r="Q755" s="194">
        <v>140.13</v>
      </c>
      <c r="R755" s="194">
        <v>1946.25</v>
      </c>
      <c r="S755" s="194">
        <v>2101.9499999999998</v>
      </c>
      <c r="T755" s="194">
        <v>346</v>
      </c>
      <c r="U755" s="194">
        <v>373.68</v>
      </c>
    </row>
    <row r="756" spans="1:21" ht="34.200000000000003">
      <c r="A756" s="290" t="s">
        <v>2181</v>
      </c>
      <c r="B756" s="129" t="s">
        <v>2182</v>
      </c>
      <c r="C756" s="17" t="s">
        <v>515</v>
      </c>
      <c r="D756" s="292">
        <v>5909990264919</v>
      </c>
      <c r="E756" s="56" t="s">
        <v>2183</v>
      </c>
      <c r="F756" s="421">
        <v>3</v>
      </c>
      <c r="G756" s="258">
        <v>0</v>
      </c>
      <c r="H756" s="259">
        <v>0</v>
      </c>
      <c r="I756" s="141">
        <v>3</v>
      </c>
      <c r="J756" s="66" t="s">
        <v>2267</v>
      </c>
      <c r="K756" s="314">
        <v>42.23</v>
      </c>
      <c r="L756" s="25">
        <v>0.08</v>
      </c>
      <c r="M756" s="312">
        <v>126.69</v>
      </c>
      <c r="N756" s="312">
        <v>136.83000000000001</v>
      </c>
      <c r="O756" s="312"/>
      <c r="P756" s="194">
        <v>126.69</v>
      </c>
      <c r="Q756" s="194">
        <v>136.83000000000001</v>
      </c>
      <c r="R756" s="194">
        <v>0</v>
      </c>
      <c r="S756" s="194">
        <v>0</v>
      </c>
      <c r="T756" s="194">
        <v>0</v>
      </c>
      <c r="U756" s="194">
        <v>0</v>
      </c>
    </row>
    <row r="757" spans="1:21" ht="51">
      <c r="A757" s="290" t="s">
        <v>2184</v>
      </c>
      <c r="B757" s="129" t="s">
        <v>2185</v>
      </c>
      <c r="C757" s="17" t="s">
        <v>516</v>
      </c>
      <c r="D757" s="292">
        <v>5909991047719</v>
      </c>
      <c r="E757" s="56" t="s">
        <v>2186</v>
      </c>
      <c r="F757" s="421">
        <v>20</v>
      </c>
      <c r="G757" s="258">
        <v>30</v>
      </c>
      <c r="H757" s="259">
        <v>430</v>
      </c>
      <c r="I757" s="141">
        <v>480</v>
      </c>
      <c r="J757" s="66" t="s">
        <v>2267</v>
      </c>
      <c r="K757" s="314">
        <v>91.38</v>
      </c>
      <c r="L757" s="25">
        <v>0.08</v>
      </c>
      <c r="M757" s="312">
        <v>43862.400000000001</v>
      </c>
      <c r="N757" s="312">
        <v>47371.39</v>
      </c>
      <c r="O757" s="312"/>
      <c r="P757" s="194">
        <v>1827.6</v>
      </c>
      <c r="Q757" s="194">
        <v>1973.81</v>
      </c>
      <c r="R757" s="194">
        <v>2741.4</v>
      </c>
      <c r="S757" s="194">
        <v>2960.71</v>
      </c>
      <c r="T757" s="194">
        <v>39293.4</v>
      </c>
      <c r="U757" s="194">
        <v>42436.87</v>
      </c>
    </row>
    <row r="758" spans="1:21" ht="22.8">
      <c r="A758" s="290" t="s">
        <v>2187</v>
      </c>
      <c r="B758" s="140" t="s">
        <v>2188</v>
      </c>
      <c r="C758" s="17" t="s">
        <v>517</v>
      </c>
      <c r="D758" s="292">
        <v>5909990969081</v>
      </c>
      <c r="E758" s="56" t="s">
        <v>2189</v>
      </c>
      <c r="F758" s="177">
        <v>5</v>
      </c>
      <c r="G758" s="178">
        <v>2</v>
      </c>
      <c r="H758" s="179">
        <v>3</v>
      </c>
      <c r="I758" s="141">
        <v>10</v>
      </c>
      <c r="J758" s="66" t="s">
        <v>2267</v>
      </c>
      <c r="K758" s="314">
        <v>38.200000000000003</v>
      </c>
      <c r="L758" s="25">
        <v>0.08</v>
      </c>
      <c r="M758" s="312">
        <v>382</v>
      </c>
      <c r="N758" s="312">
        <v>412.56</v>
      </c>
      <c r="O758" s="312"/>
      <c r="P758" s="194">
        <v>191</v>
      </c>
      <c r="Q758" s="194">
        <v>206.28</v>
      </c>
      <c r="R758" s="194">
        <v>76.400000000000006</v>
      </c>
      <c r="S758" s="194">
        <v>82.51</v>
      </c>
      <c r="T758" s="194">
        <v>114.6</v>
      </c>
      <c r="U758" s="194">
        <v>123.77</v>
      </c>
    </row>
    <row r="759" spans="1:21" ht="30.6">
      <c r="A759" s="290" t="s">
        <v>2190</v>
      </c>
      <c r="B759" s="140" t="s">
        <v>2191</v>
      </c>
      <c r="C759" s="17" t="s">
        <v>518</v>
      </c>
      <c r="D759" s="292">
        <v>5909990969067</v>
      </c>
      <c r="E759" s="56" t="s">
        <v>2192</v>
      </c>
      <c r="F759" s="177">
        <v>1</v>
      </c>
      <c r="G759" s="178">
        <v>2</v>
      </c>
      <c r="H759" s="179">
        <v>1</v>
      </c>
      <c r="I759" s="141">
        <v>4</v>
      </c>
      <c r="J759" s="66" t="s">
        <v>2267</v>
      </c>
      <c r="K759" s="314">
        <v>38.200000000000003</v>
      </c>
      <c r="L759" s="25">
        <v>0.08</v>
      </c>
      <c r="M759" s="312">
        <v>152.80000000000001</v>
      </c>
      <c r="N759" s="312">
        <v>165.02</v>
      </c>
      <c r="O759" s="312"/>
      <c r="P759" s="194">
        <v>38.200000000000003</v>
      </c>
      <c r="Q759" s="194">
        <v>41.26</v>
      </c>
      <c r="R759" s="194">
        <v>76.400000000000006</v>
      </c>
      <c r="S759" s="194">
        <v>82.51</v>
      </c>
      <c r="T759" s="194">
        <v>38.200000000000003</v>
      </c>
      <c r="U759" s="194">
        <v>41.26</v>
      </c>
    </row>
    <row r="760" spans="1:21" ht="34.200000000000003">
      <c r="A760" s="290" t="s">
        <v>2193</v>
      </c>
      <c r="B760" s="140" t="s">
        <v>2194</v>
      </c>
      <c r="C760" s="17" t="s">
        <v>519</v>
      </c>
      <c r="D760" s="292">
        <v>5909990971947</v>
      </c>
      <c r="E760" s="56" t="s">
        <v>2195</v>
      </c>
      <c r="F760" s="177">
        <v>5</v>
      </c>
      <c r="G760" s="178">
        <v>2</v>
      </c>
      <c r="H760" s="179">
        <v>2</v>
      </c>
      <c r="I760" s="141">
        <v>9</v>
      </c>
      <c r="J760" s="66" t="s">
        <v>2267</v>
      </c>
      <c r="K760" s="314">
        <v>38.200000000000003</v>
      </c>
      <c r="L760" s="25">
        <v>0.08</v>
      </c>
      <c r="M760" s="312">
        <v>343.8</v>
      </c>
      <c r="N760" s="312">
        <v>371.3</v>
      </c>
      <c r="O760" s="312"/>
      <c r="P760" s="194">
        <v>191</v>
      </c>
      <c r="Q760" s="194">
        <v>206.28</v>
      </c>
      <c r="R760" s="194">
        <v>76.400000000000006</v>
      </c>
      <c r="S760" s="194">
        <v>82.51</v>
      </c>
      <c r="T760" s="194">
        <v>76.400000000000006</v>
      </c>
      <c r="U760" s="194">
        <v>82.51</v>
      </c>
    </row>
    <row r="761" spans="1:21" ht="34.200000000000003">
      <c r="A761" s="290" t="s">
        <v>2196</v>
      </c>
      <c r="B761" s="129" t="s">
        <v>2197</v>
      </c>
      <c r="C761" s="17" t="s">
        <v>520</v>
      </c>
      <c r="D761" s="292">
        <v>5909990958566</v>
      </c>
      <c r="E761" s="56" t="s">
        <v>2195</v>
      </c>
      <c r="F761" s="177">
        <v>5</v>
      </c>
      <c r="G761" s="178">
        <v>2</v>
      </c>
      <c r="H761" s="179">
        <v>2</v>
      </c>
      <c r="I761" s="141">
        <v>9</v>
      </c>
      <c r="J761" s="66" t="s">
        <v>2267</v>
      </c>
      <c r="K761" s="314">
        <v>33.4</v>
      </c>
      <c r="L761" s="25">
        <v>0.08</v>
      </c>
      <c r="M761" s="312">
        <v>300.60000000000002</v>
      </c>
      <c r="N761" s="312">
        <v>324.64999999999998</v>
      </c>
      <c r="O761" s="312"/>
      <c r="P761" s="194">
        <v>167</v>
      </c>
      <c r="Q761" s="194">
        <v>180.36</v>
      </c>
      <c r="R761" s="194">
        <v>66.8</v>
      </c>
      <c r="S761" s="194">
        <v>72.14</v>
      </c>
      <c r="T761" s="194">
        <v>66.8</v>
      </c>
      <c r="U761" s="194">
        <v>72.14</v>
      </c>
    </row>
    <row r="762" spans="1:21" ht="34.200000000000003">
      <c r="A762" s="290" t="s">
        <v>2198</v>
      </c>
      <c r="B762" s="129" t="s">
        <v>2199</v>
      </c>
      <c r="C762" s="17" t="s">
        <v>521</v>
      </c>
      <c r="D762" s="292">
        <v>5909990958603</v>
      </c>
      <c r="E762" s="56" t="s">
        <v>2195</v>
      </c>
      <c r="F762" s="177">
        <v>10</v>
      </c>
      <c r="G762" s="178">
        <v>2</v>
      </c>
      <c r="H762" s="179">
        <v>4</v>
      </c>
      <c r="I762" s="141">
        <v>16</v>
      </c>
      <c r="J762" s="66" t="s">
        <v>2267</v>
      </c>
      <c r="K762" s="314">
        <v>33.4</v>
      </c>
      <c r="L762" s="25">
        <v>0.08</v>
      </c>
      <c r="M762" s="312">
        <v>534.4</v>
      </c>
      <c r="N762" s="312">
        <v>577.15</v>
      </c>
      <c r="O762" s="312"/>
      <c r="P762" s="194">
        <v>334</v>
      </c>
      <c r="Q762" s="194">
        <v>360.72</v>
      </c>
      <c r="R762" s="194">
        <v>66.8</v>
      </c>
      <c r="S762" s="194">
        <v>72.14</v>
      </c>
      <c r="T762" s="194">
        <v>133.6</v>
      </c>
      <c r="U762" s="194">
        <v>144.29</v>
      </c>
    </row>
    <row r="763" spans="1:21" ht="22.8">
      <c r="A763" s="290" t="s">
        <v>2200</v>
      </c>
      <c r="B763" s="129" t="s">
        <v>2201</v>
      </c>
      <c r="C763" s="17" t="s">
        <v>522</v>
      </c>
      <c r="D763" s="292">
        <v>5909990659524</v>
      </c>
      <c r="E763" s="56" t="s">
        <v>2202</v>
      </c>
      <c r="F763" s="421">
        <v>80</v>
      </c>
      <c r="G763" s="258">
        <v>35</v>
      </c>
      <c r="H763" s="259">
        <v>120</v>
      </c>
      <c r="I763" s="141">
        <v>235</v>
      </c>
      <c r="J763" s="66" t="s">
        <v>2267</v>
      </c>
      <c r="K763" s="314">
        <v>10.88</v>
      </c>
      <c r="L763" s="25">
        <v>0.08</v>
      </c>
      <c r="M763" s="312">
        <v>2556.8000000000002</v>
      </c>
      <c r="N763" s="312">
        <v>2761.34</v>
      </c>
      <c r="O763" s="312"/>
      <c r="P763" s="194">
        <v>870.4</v>
      </c>
      <c r="Q763" s="194">
        <v>940.03</v>
      </c>
      <c r="R763" s="194">
        <v>380.8</v>
      </c>
      <c r="S763" s="194">
        <v>411.26</v>
      </c>
      <c r="T763" s="194">
        <v>1305.5999999999999</v>
      </c>
      <c r="U763" s="194">
        <v>1410.05</v>
      </c>
    </row>
    <row r="764" spans="1:21" ht="22.8">
      <c r="A764" s="400" t="s">
        <v>2203</v>
      </c>
      <c r="B764" s="140" t="s">
        <v>2204</v>
      </c>
      <c r="C764" s="17" t="s">
        <v>523</v>
      </c>
      <c r="D764" s="292">
        <v>5909990183418</v>
      </c>
      <c r="E764" s="56" t="s">
        <v>2205</v>
      </c>
      <c r="F764" s="177">
        <v>5</v>
      </c>
      <c r="G764" s="178">
        <v>0</v>
      </c>
      <c r="H764" s="179">
        <v>0</v>
      </c>
      <c r="I764" s="141">
        <v>5</v>
      </c>
      <c r="J764" s="66"/>
      <c r="K764" s="314"/>
      <c r="L764" s="25"/>
      <c r="M764" s="312"/>
      <c r="N764" s="312"/>
      <c r="O764" s="312"/>
      <c r="P764" s="194"/>
      <c r="Q764" s="194"/>
      <c r="R764" s="194"/>
      <c r="S764" s="194"/>
      <c r="T764" s="194"/>
      <c r="U764" s="194"/>
    </row>
    <row r="765" spans="1:21" ht="34.200000000000003">
      <c r="A765" s="290" t="s">
        <v>2206</v>
      </c>
      <c r="B765" s="129" t="s">
        <v>2207</v>
      </c>
      <c r="C765" s="17" t="s">
        <v>524</v>
      </c>
      <c r="D765" s="292">
        <v>5909990130917</v>
      </c>
      <c r="E765" s="56" t="s">
        <v>2208</v>
      </c>
      <c r="F765" s="421">
        <v>20</v>
      </c>
      <c r="G765" s="258">
        <v>100</v>
      </c>
      <c r="H765" s="259">
        <v>0</v>
      </c>
      <c r="I765" s="141">
        <v>120</v>
      </c>
      <c r="J765" s="66" t="s">
        <v>2267</v>
      </c>
      <c r="K765" s="314">
        <v>79.47</v>
      </c>
      <c r="L765" s="25">
        <v>0.08</v>
      </c>
      <c r="M765" s="312">
        <v>9536.4</v>
      </c>
      <c r="N765" s="312">
        <v>10299.31</v>
      </c>
      <c r="O765" s="312"/>
      <c r="P765" s="194">
        <v>1589.4</v>
      </c>
      <c r="Q765" s="194">
        <v>1716.55</v>
      </c>
      <c r="R765" s="194">
        <v>7947</v>
      </c>
      <c r="S765" s="194">
        <v>8582.76</v>
      </c>
      <c r="T765" s="194">
        <v>0</v>
      </c>
      <c r="U765" s="194">
        <v>0</v>
      </c>
    </row>
    <row r="766" spans="1:21" ht="34.200000000000003">
      <c r="A766" s="290" t="s">
        <v>2209</v>
      </c>
      <c r="B766" s="129" t="s">
        <v>2210</v>
      </c>
      <c r="C766" s="17" t="s">
        <v>525</v>
      </c>
      <c r="D766" s="292">
        <v>5909990233519</v>
      </c>
      <c r="E766" s="56" t="s">
        <v>2211</v>
      </c>
      <c r="F766" s="421">
        <v>12</v>
      </c>
      <c r="G766" s="258">
        <v>1</v>
      </c>
      <c r="H766" s="259">
        <v>3</v>
      </c>
      <c r="I766" s="141">
        <v>16</v>
      </c>
      <c r="J766" s="66" t="s">
        <v>2267</v>
      </c>
      <c r="K766" s="314">
        <v>23.28</v>
      </c>
      <c r="L766" s="25">
        <v>0.08</v>
      </c>
      <c r="M766" s="312">
        <v>372.48</v>
      </c>
      <c r="N766" s="312">
        <v>402.28</v>
      </c>
      <c r="O766" s="312"/>
      <c r="P766" s="194">
        <v>279.36</v>
      </c>
      <c r="Q766" s="194">
        <v>301.70999999999998</v>
      </c>
      <c r="R766" s="194">
        <v>23.28</v>
      </c>
      <c r="S766" s="194">
        <v>25.14</v>
      </c>
      <c r="T766" s="194">
        <v>69.84</v>
      </c>
      <c r="U766" s="194">
        <v>75.430000000000007</v>
      </c>
    </row>
    <row r="767" spans="1:21" ht="34.200000000000003">
      <c r="A767" s="290" t="s">
        <v>2212</v>
      </c>
      <c r="B767" s="129" t="s">
        <v>2213</v>
      </c>
      <c r="C767" s="17" t="s">
        <v>526</v>
      </c>
      <c r="D767" s="292">
        <v>5909990104215</v>
      </c>
      <c r="E767" s="56" t="s">
        <v>2214</v>
      </c>
      <c r="F767" s="421">
        <v>5</v>
      </c>
      <c r="G767" s="258">
        <v>1</v>
      </c>
      <c r="H767" s="259">
        <v>3</v>
      </c>
      <c r="I767" s="141">
        <v>9</v>
      </c>
      <c r="J767" s="66" t="s">
        <v>2267</v>
      </c>
      <c r="K767" s="314">
        <v>80.44</v>
      </c>
      <c r="L767" s="25">
        <v>0.08</v>
      </c>
      <c r="M767" s="312">
        <v>723.96</v>
      </c>
      <c r="N767" s="312">
        <v>781.88</v>
      </c>
      <c r="O767" s="312"/>
      <c r="P767" s="194">
        <v>402.2</v>
      </c>
      <c r="Q767" s="194">
        <v>434.38</v>
      </c>
      <c r="R767" s="194">
        <v>80.44</v>
      </c>
      <c r="S767" s="194">
        <v>86.88</v>
      </c>
      <c r="T767" s="194">
        <v>241.32</v>
      </c>
      <c r="U767" s="194">
        <v>260.63</v>
      </c>
    </row>
    <row r="768" spans="1:21" ht="34.200000000000003">
      <c r="A768" s="290" t="s">
        <v>2215</v>
      </c>
      <c r="B768" s="229" t="s">
        <v>2216</v>
      </c>
      <c r="C768" s="17" t="s">
        <v>527</v>
      </c>
      <c r="D768" s="292">
        <v>5909990248469</v>
      </c>
      <c r="E768" s="228" t="s">
        <v>2217</v>
      </c>
      <c r="F768" s="144">
        <v>3</v>
      </c>
      <c r="G768" s="180">
        <v>1</v>
      </c>
      <c r="H768" s="181">
        <v>1</v>
      </c>
      <c r="I768" s="141">
        <v>5</v>
      </c>
      <c r="J768" s="66" t="s">
        <v>2267</v>
      </c>
      <c r="K768" s="314">
        <v>40.479999999999997</v>
      </c>
      <c r="L768" s="25">
        <v>0.08</v>
      </c>
      <c r="M768" s="312">
        <v>202.4</v>
      </c>
      <c r="N768" s="312">
        <v>218.59</v>
      </c>
      <c r="O768" s="312"/>
      <c r="P768" s="194">
        <v>121.44</v>
      </c>
      <c r="Q768" s="194">
        <v>131.16</v>
      </c>
      <c r="R768" s="194">
        <v>40.479999999999997</v>
      </c>
      <c r="S768" s="194">
        <v>43.72</v>
      </c>
      <c r="T768" s="194">
        <v>40.479999999999997</v>
      </c>
      <c r="U768" s="194">
        <v>43.72</v>
      </c>
    </row>
    <row r="769" spans="1:21" ht="34.200000000000003">
      <c r="A769" s="290" t="s">
        <v>2218</v>
      </c>
      <c r="B769" s="229" t="s">
        <v>2219</v>
      </c>
      <c r="C769" s="17" t="s">
        <v>528</v>
      </c>
      <c r="D769" s="292">
        <v>5909990248452</v>
      </c>
      <c r="E769" s="228" t="s">
        <v>2133</v>
      </c>
      <c r="F769" s="144">
        <v>3</v>
      </c>
      <c r="G769" s="180">
        <v>1</v>
      </c>
      <c r="H769" s="181">
        <v>3</v>
      </c>
      <c r="I769" s="141">
        <v>7</v>
      </c>
      <c r="J769" s="66" t="s">
        <v>2267</v>
      </c>
      <c r="K769" s="314">
        <v>35.42</v>
      </c>
      <c r="L769" s="25">
        <v>0.08</v>
      </c>
      <c r="M769" s="312">
        <v>247.94</v>
      </c>
      <c r="N769" s="312">
        <v>267.77999999999997</v>
      </c>
      <c r="O769" s="312"/>
      <c r="P769" s="194">
        <v>106.26</v>
      </c>
      <c r="Q769" s="194">
        <v>114.76</v>
      </c>
      <c r="R769" s="194">
        <v>35.42</v>
      </c>
      <c r="S769" s="194">
        <v>38.25</v>
      </c>
      <c r="T769" s="194">
        <v>106.26</v>
      </c>
      <c r="U769" s="194">
        <v>114.76</v>
      </c>
    </row>
    <row r="770" spans="1:21" ht="34.200000000000003">
      <c r="A770" s="290" t="s">
        <v>2220</v>
      </c>
      <c r="B770" s="229" t="s">
        <v>2221</v>
      </c>
      <c r="C770" s="17" t="s">
        <v>529</v>
      </c>
      <c r="D770" s="292">
        <v>5909990320233</v>
      </c>
      <c r="E770" s="228" t="s">
        <v>2217</v>
      </c>
      <c r="F770" s="144">
        <v>15</v>
      </c>
      <c r="G770" s="180">
        <v>2</v>
      </c>
      <c r="H770" s="181">
        <v>15</v>
      </c>
      <c r="I770" s="141">
        <v>32</v>
      </c>
      <c r="J770" s="66" t="s">
        <v>2267</v>
      </c>
      <c r="K770" s="314">
        <v>150.19999999999999</v>
      </c>
      <c r="L770" s="25">
        <v>0.08</v>
      </c>
      <c r="M770" s="312">
        <v>4806.3999999999996</v>
      </c>
      <c r="N770" s="312">
        <v>5190.91</v>
      </c>
      <c r="O770" s="312"/>
      <c r="P770" s="194">
        <v>2253</v>
      </c>
      <c r="Q770" s="194">
        <v>2433.2399999999998</v>
      </c>
      <c r="R770" s="194">
        <v>300.39999999999998</v>
      </c>
      <c r="S770" s="194">
        <v>324.43</v>
      </c>
      <c r="T770" s="194">
        <v>2253</v>
      </c>
      <c r="U770" s="194">
        <v>2433.2399999999998</v>
      </c>
    </row>
    <row r="771" spans="1:21" ht="34.200000000000003">
      <c r="A771" s="290" t="s">
        <v>2222</v>
      </c>
      <c r="B771" s="129" t="s">
        <v>2223</v>
      </c>
      <c r="C771" s="17" t="s">
        <v>530</v>
      </c>
      <c r="D771" s="292">
        <v>5909991369958</v>
      </c>
      <c r="E771" s="56" t="s">
        <v>2224</v>
      </c>
      <c r="F771" s="421">
        <v>5</v>
      </c>
      <c r="G771" s="258">
        <v>2</v>
      </c>
      <c r="H771" s="259">
        <v>6</v>
      </c>
      <c r="I771" s="141">
        <v>13</v>
      </c>
      <c r="J771" s="66" t="s">
        <v>2267</v>
      </c>
      <c r="K771" s="314">
        <v>61</v>
      </c>
      <c r="L771" s="25">
        <v>0.08</v>
      </c>
      <c r="M771" s="312">
        <v>793</v>
      </c>
      <c r="N771" s="312">
        <v>856.44</v>
      </c>
      <c r="O771" s="312"/>
      <c r="P771" s="194">
        <v>305</v>
      </c>
      <c r="Q771" s="194">
        <v>329.4</v>
      </c>
      <c r="R771" s="194">
        <v>122</v>
      </c>
      <c r="S771" s="194">
        <v>131.76</v>
      </c>
      <c r="T771" s="194">
        <v>366</v>
      </c>
      <c r="U771" s="194">
        <v>395.28</v>
      </c>
    </row>
    <row r="772" spans="1:21" ht="34.200000000000003">
      <c r="A772" s="290" t="s">
        <v>2225</v>
      </c>
      <c r="B772" s="140" t="s">
        <v>2226</v>
      </c>
      <c r="C772" s="17" t="s">
        <v>531</v>
      </c>
      <c r="D772" s="292">
        <v>5909990154814</v>
      </c>
      <c r="E772" s="56" t="s">
        <v>2227</v>
      </c>
      <c r="F772" s="177">
        <v>3</v>
      </c>
      <c r="G772" s="178">
        <v>0</v>
      </c>
      <c r="H772" s="179">
        <v>2</v>
      </c>
      <c r="I772" s="141">
        <v>5</v>
      </c>
      <c r="J772" s="66" t="s">
        <v>2267</v>
      </c>
      <c r="K772" s="314">
        <v>9.92</v>
      </c>
      <c r="L772" s="25">
        <v>0.08</v>
      </c>
      <c r="M772" s="312">
        <v>49.6</v>
      </c>
      <c r="N772" s="312">
        <v>53.57</v>
      </c>
      <c r="O772" s="312"/>
      <c r="P772" s="194">
        <v>29.76</v>
      </c>
      <c r="Q772" s="194">
        <v>32.14</v>
      </c>
      <c r="R772" s="194">
        <v>0</v>
      </c>
      <c r="S772" s="194">
        <v>0</v>
      </c>
      <c r="T772" s="194">
        <v>19.84</v>
      </c>
      <c r="U772" s="194">
        <v>21.43</v>
      </c>
    </row>
    <row r="773" spans="1:21" ht="34.200000000000003">
      <c r="A773" s="290" t="s">
        <v>2228</v>
      </c>
      <c r="B773" s="129" t="s">
        <v>2229</v>
      </c>
      <c r="C773" s="17" t="s">
        <v>532</v>
      </c>
      <c r="D773" s="292">
        <v>5909991228613</v>
      </c>
      <c r="E773" s="56" t="s">
        <v>2230</v>
      </c>
      <c r="F773" s="421">
        <v>350</v>
      </c>
      <c r="G773" s="258">
        <v>0</v>
      </c>
      <c r="H773" s="259">
        <v>100</v>
      </c>
      <c r="I773" s="141">
        <v>450</v>
      </c>
      <c r="J773" s="66" t="s">
        <v>2267</v>
      </c>
      <c r="K773" s="314">
        <v>5.2</v>
      </c>
      <c r="L773" s="25">
        <v>0.08</v>
      </c>
      <c r="M773" s="312">
        <v>2340</v>
      </c>
      <c r="N773" s="312">
        <v>2527.1999999999998</v>
      </c>
      <c r="O773" s="312"/>
      <c r="P773" s="194">
        <v>1820</v>
      </c>
      <c r="Q773" s="194">
        <v>1965.6</v>
      </c>
      <c r="R773" s="194">
        <v>0</v>
      </c>
      <c r="S773" s="194">
        <v>0</v>
      </c>
      <c r="T773" s="194">
        <v>520</v>
      </c>
      <c r="U773" s="194">
        <v>561.6</v>
      </c>
    </row>
    <row r="774" spans="1:21" ht="34.200000000000003">
      <c r="A774" s="290" t="s">
        <v>2231</v>
      </c>
      <c r="B774" s="140" t="s">
        <v>2232</v>
      </c>
      <c r="C774" s="17" t="s">
        <v>533</v>
      </c>
      <c r="D774" s="292">
        <v>5909990863181</v>
      </c>
      <c r="E774" s="56" t="s">
        <v>2233</v>
      </c>
      <c r="F774" s="56">
        <v>120</v>
      </c>
      <c r="G774" s="142">
        <v>50</v>
      </c>
      <c r="H774" s="143">
        <v>40</v>
      </c>
      <c r="I774" s="141">
        <v>210</v>
      </c>
      <c r="J774" s="66" t="s">
        <v>2267</v>
      </c>
      <c r="K774" s="314">
        <v>30.36</v>
      </c>
      <c r="L774" s="25">
        <v>0.08</v>
      </c>
      <c r="M774" s="312">
        <v>6375.6</v>
      </c>
      <c r="N774" s="312">
        <v>6885.65</v>
      </c>
      <c r="O774" s="312"/>
      <c r="P774" s="194">
        <v>3643.2</v>
      </c>
      <c r="Q774" s="194">
        <v>3934.66</v>
      </c>
      <c r="R774" s="194">
        <v>1518</v>
      </c>
      <c r="S774" s="194">
        <v>1639.44</v>
      </c>
      <c r="T774" s="194">
        <v>1214.4000000000001</v>
      </c>
      <c r="U774" s="194">
        <v>1311.55</v>
      </c>
    </row>
    <row r="775" spans="1:21" ht="34.200000000000003">
      <c r="A775" s="290" t="s">
        <v>2234</v>
      </c>
      <c r="B775" s="140" t="s">
        <v>2235</v>
      </c>
      <c r="C775" s="17" t="s">
        <v>534</v>
      </c>
      <c r="D775" s="292">
        <v>5909990863143</v>
      </c>
      <c r="E775" s="56" t="s">
        <v>2236</v>
      </c>
      <c r="F775" s="56">
        <v>50</v>
      </c>
      <c r="G775" s="142">
        <v>0</v>
      </c>
      <c r="H775" s="143">
        <v>0</v>
      </c>
      <c r="I775" s="141">
        <v>50</v>
      </c>
      <c r="J775" s="66" t="s">
        <v>2267</v>
      </c>
      <c r="K775" s="314">
        <v>38.229999999999997</v>
      </c>
      <c r="L775" s="25">
        <v>0.08</v>
      </c>
      <c r="M775" s="312">
        <v>1911.5</v>
      </c>
      <c r="N775" s="312">
        <v>2064.42</v>
      </c>
      <c r="O775" s="312"/>
      <c r="P775" s="194">
        <v>1911.5</v>
      </c>
      <c r="Q775" s="194">
        <v>2064.42</v>
      </c>
      <c r="R775" s="194">
        <v>0</v>
      </c>
      <c r="S775" s="194">
        <v>0</v>
      </c>
      <c r="T775" s="194">
        <v>0</v>
      </c>
      <c r="U775" s="194">
        <v>0</v>
      </c>
    </row>
    <row r="776" spans="1:21" ht="34.200000000000003">
      <c r="A776" s="290" t="s">
        <v>2237</v>
      </c>
      <c r="B776" s="140" t="s">
        <v>2238</v>
      </c>
      <c r="C776" s="17" t="s">
        <v>535</v>
      </c>
      <c r="D776" s="292">
        <v>5909991296322</v>
      </c>
      <c r="E776" s="56" t="s">
        <v>2239</v>
      </c>
      <c r="F776" s="56">
        <v>0</v>
      </c>
      <c r="G776" s="142">
        <v>150</v>
      </c>
      <c r="H776" s="143">
        <v>1</v>
      </c>
      <c r="I776" s="141">
        <v>151</v>
      </c>
      <c r="J776" s="66" t="s">
        <v>2267</v>
      </c>
      <c r="K776" s="314">
        <v>65.39</v>
      </c>
      <c r="L776" s="25">
        <v>0.08</v>
      </c>
      <c r="M776" s="312">
        <v>9873.89</v>
      </c>
      <c r="N776" s="312">
        <v>10663.8</v>
      </c>
      <c r="O776" s="312"/>
      <c r="P776" s="194">
        <v>0</v>
      </c>
      <c r="Q776" s="194">
        <v>0</v>
      </c>
      <c r="R776" s="194">
        <v>9808.5</v>
      </c>
      <c r="S776" s="194">
        <v>10593.18</v>
      </c>
      <c r="T776" s="194">
        <v>65.39</v>
      </c>
      <c r="U776" s="194">
        <v>70.62</v>
      </c>
    </row>
    <row r="777" spans="1:21" ht="34.200000000000003">
      <c r="A777" s="290" t="s">
        <v>2240</v>
      </c>
      <c r="B777" s="129" t="s">
        <v>2241</v>
      </c>
      <c r="C777" s="17" t="s">
        <v>536</v>
      </c>
      <c r="D777" s="292">
        <v>5909990420988</v>
      </c>
      <c r="E777" s="56" t="s">
        <v>2242</v>
      </c>
      <c r="F777" s="56">
        <v>0</v>
      </c>
      <c r="G777" s="142">
        <v>0</v>
      </c>
      <c r="H777" s="143">
        <v>5</v>
      </c>
      <c r="I777" s="141">
        <v>5</v>
      </c>
      <c r="J777" s="66" t="s">
        <v>2267</v>
      </c>
      <c r="K777" s="314">
        <v>30.36</v>
      </c>
      <c r="L777" s="25">
        <v>0.08</v>
      </c>
      <c r="M777" s="312">
        <v>151.80000000000001</v>
      </c>
      <c r="N777" s="312">
        <v>163.94</v>
      </c>
      <c r="O777" s="312"/>
      <c r="P777" s="194">
        <v>0</v>
      </c>
      <c r="Q777" s="194">
        <v>0</v>
      </c>
      <c r="R777" s="194">
        <v>0</v>
      </c>
      <c r="S777" s="194">
        <v>0</v>
      </c>
      <c r="T777" s="194">
        <v>151.80000000000001</v>
      </c>
      <c r="U777" s="194">
        <v>163.94</v>
      </c>
    </row>
    <row r="778" spans="1:21" ht="34.200000000000003">
      <c r="A778" s="290" t="s">
        <v>2243</v>
      </c>
      <c r="B778" s="229" t="s">
        <v>2244</v>
      </c>
      <c r="C778" s="17" t="s">
        <v>537</v>
      </c>
      <c r="D778" s="292">
        <v>5909990855834</v>
      </c>
      <c r="E778" s="228" t="s">
        <v>2245</v>
      </c>
      <c r="F778" s="322">
        <v>0</v>
      </c>
      <c r="G778" s="323">
        <v>0</v>
      </c>
      <c r="H778" s="324">
        <v>1</v>
      </c>
      <c r="I778" s="328">
        <v>1</v>
      </c>
      <c r="J778" s="355" t="s">
        <v>2263</v>
      </c>
      <c r="K778" s="314">
        <v>337</v>
      </c>
      <c r="L778" s="25">
        <v>0.08</v>
      </c>
      <c r="M778" s="312">
        <v>337</v>
      </c>
      <c r="N778" s="312">
        <v>363.96</v>
      </c>
      <c r="O778" s="312"/>
      <c r="P778" s="194">
        <v>0</v>
      </c>
      <c r="Q778" s="194">
        <v>0</v>
      </c>
      <c r="R778" s="194">
        <v>0</v>
      </c>
      <c r="S778" s="194">
        <v>0</v>
      </c>
      <c r="T778" s="194">
        <v>337</v>
      </c>
      <c r="U778" s="194">
        <v>363.96</v>
      </c>
    </row>
    <row r="779" spans="1:21" ht="34.200000000000003">
      <c r="A779" s="290" t="s">
        <v>2246</v>
      </c>
      <c r="B779" s="129" t="s">
        <v>2247</v>
      </c>
      <c r="C779" s="17" t="s">
        <v>538</v>
      </c>
      <c r="D779" s="292">
        <v>5909990723324</v>
      </c>
      <c r="E779" s="56" t="s">
        <v>2248</v>
      </c>
      <c r="F779" s="421">
        <v>5</v>
      </c>
      <c r="G779" s="258">
        <v>0</v>
      </c>
      <c r="H779" s="259">
        <v>0</v>
      </c>
      <c r="I779" s="141">
        <v>5</v>
      </c>
      <c r="J779" s="66" t="s">
        <v>2267</v>
      </c>
      <c r="K779" s="314">
        <v>30.11</v>
      </c>
      <c r="L779" s="25">
        <v>0.08</v>
      </c>
      <c r="M779" s="312">
        <v>150.55000000000001</v>
      </c>
      <c r="N779" s="312">
        <v>162.59</v>
      </c>
      <c r="O779" s="312"/>
      <c r="P779" s="194">
        <v>150.55000000000001</v>
      </c>
      <c r="Q779" s="194">
        <v>162.59</v>
      </c>
      <c r="R779" s="194">
        <v>0</v>
      </c>
      <c r="S779" s="194">
        <v>0</v>
      </c>
      <c r="T779" s="194">
        <v>0</v>
      </c>
      <c r="U779" s="194">
        <v>0</v>
      </c>
    </row>
    <row r="780" spans="1:21" ht="45.6">
      <c r="A780" s="290" t="s">
        <v>2249</v>
      </c>
      <c r="B780" s="129" t="s">
        <v>2250</v>
      </c>
      <c r="C780" s="17" t="s">
        <v>539</v>
      </c>
      <c r="D780" s="292">
        <v>5909991117818</v>
      </c>
      <c r="E780" s="56" t="s">
        <v>2251</v>
      </c>
      <c r="F780" s="421">
        <v>200</v>
      </c>
      <c r="G780" s="258">
        <v>30</v>
      </c>
      <c r="H780" s="259">
        <v>210</v>
      </c>
      <c r="I780" s="141">
        <v>440</v>
      </c>
      <c r="J780" s="66" t="s">
        <v>2267</v>
      </c>
      <c r="K780" s="314">
        <v>19.5</v>
      </c>
      <c r="L780" s="25">
        <v>0.08</v>
      </c>
      <c r="M780" s="312">
        <v>8580</v>
      </c>
      <c r="N780" s="312">
        <v>9266.4</v>
      </c>
      <c r="O780" s="312"/>
      <c r="P780" s="194">
        <v>3900</v>
      </c>
      <c r="Q780" s="194">
        <v>4212</v>
      </c>
      <c r="R780" s="194">
        <v>585</v>
      </c>
      <c r="S780" s="194">
        <v>631.79999999999995</v>
      </c>
      <c r="T780" s="194">
        <v>4095</v>
      </c>
      <c r="U780" s="194">
        <v>4422.6000000000004</v>
      </c>
    </row>
    <row r="781" spans="1:21" ht="40.799999999999997">
      <c r="A781" s="290" t="s">
        <v>2252</v>
      </c>
      <c r="B781" s="129" t="s">
        <v>2253</v>
      </c>
      <c r="C781" s="17" t="s">
        <v>540</v>
      </c>
      <c r="D781" s="292">
        <v>5909991020415</v>
      </c>
      <c r="E781" s="56" t="s">
        <v>2254</v>
      </c>
      <c r="F781" s="421">
        <v>20</v>
      </c>
      <c r="G781" s="258">
        <v>0</v>
      </c>
      <c r="H781" s="259">
        <v>3</v>
      </c>
      <c r="I781" s="141">
        <v>23</v>
      </c>
      <c r="J781" s="66" t="s">
        <v>2267</v>
      </c>
      <c r="K781" s="314">
        <v>16.3</v>
      </c>
      <c r="L781" s="25">
        <v>0.08</v>
      </c>
      <c r="M781" s="312">
        <v>374.9</v>
      </c>
      <c r="N781" s="312">
        <v>404.89</v>
      </c>
      <c r="O781" s="312"/>
      <c r="P781" s="194">
        <v>326</v>
      </c>
      <c r="Q781" s="194">
        <v>352.08</v>
      </c>
      <c r="R781" s="194">
        <v>0</v>
      </c>
      <c r="S781" s="194">
        <v>0</v>
      </c>
      <c r="T781" s="194">
        <v>48.9</v>
      </c>
      <c r="U781" s="194">
        <v>52.81</v>
      </c>
    </row>
    <row r="782" spans="1:21" ht="34.200000000000003">
      <c r="A782" s="290" t="s">
        <v>2255</v>
      </c>
      <c r="B782" s="129" t="s">
        <v>2256</v>
      </c>
      <c r="C782" s="17" t="s">
        <v>541</v>
      </c>
      <c r="D782" s="292">
        <v>5909990306916</v>
      </c>
      <c r="E782" s="56" t="s">
        <v>2257</v>
      </c>
      <c r="F782" s="421">
        <v>45</v>
      </c>
      <c r="G782" s="258">
        <v>33</v>
      </c>
      <c r="H782" s="259">
        <v>40</v>
      </c>
      <c r="I782" s="141">
        <v>118</v>
      </c>
      <c r="J782" s="66" t="s">
        <v>2267</v>
      </c>
      <c r="K782" s="314">
        <v>40.24</v>
      </c>
      <c r="L782" s="25">
        <v>0.08</v>
      </c>
      <c r="M782" s="312">
        <v>4748.32</v>
      </c>
      <c r="N782" s="312">
        <v>5128.1899999999996</v>
      </c>
      <c r="O782" s="312"/>
      <c r="P782" s="194">
        <v>1810.8</v>
      </c>
      <c r="Q782" s="194">
        <v>1955.66</v>
      </c>
      <c r="R782" s="194">
        <v>1327.92</v>
      </c>
      <c r="S782" s="194">
        <v>1434.15</v>
      </c>
      <c r="T782" s="194">
        <v>1609.6</v>
      </c>
      <c r="U782" s="194">
        <v>1738.37</v>
      </c>
    </row>
    <row r="783" spans="1:21" ht="34.200000000000003">
      <c r="A783" s="290" t="s">
        <v>2258</v>
      </c>
      <c r="B783" s="19" t="s">
        <v>2259</v>
      </c>
      <c r="C783" s="17" t="s">
        <v>542</v>
      </c>
      <c r="D783" s="292">
        <v>4750341006815</v>
      </c>
      <c r="E783" s="17" t="s">
        <v>2260</v>
      </c>
      <c r="F783" s="421">
        <v>3</v>
      </c>
      <c r="G783" s="258">
        <v>0</v>
      </c>
      <c r="H783" s="259">
        <v>0</v>
      </c>
      <c r="I783" s="141">
        <v>3</v>
      </c>
      <c r="J783" s="66" t="s">
        <v>2267</v>
      </c>
      <c r="K783" s="314">
        <v>26</v>
      </c>
      <c r="L783" s="25">
        <v>0.08</v>
      </c>
      <c r="M783" s="312">
        <v>78</v>
      </c>
      <c r="N783" s="312">
        <v>84.24</v>
      </c>
      <c r="O783" s="312"/>
      <c r="P783" s="194">
        <v>78</v>
      </c>
      <c r="Q783" s="194">
        <v>84.24</v>
      </c>
      <c r="R783" s="194">
        <v>0</v>
      </c>
      <c r="S783" s="194">
        <v>0</v>
      </c>
      <c r="T783" s="194">
        <v>0</v>
      </c>
      <c r="U783" s="194">
        <v>0</v>
      </c>
    </row>
    <row r="784" spans="1:21">
      <c r="A784" s="455" t="s">
        <v>2261</v>
      </c>
      <c r="B784" s="456"/>
      <c r="C784" s="426"/>
      <c r="D784" s="426"/>
      <c r="E784" s="426"/>
      <c r="F784" s="426"/>
      <c r="G784" s="426"/>
      <c r="H784" s="426"/>
      <c r="I784" s="426"/>
      <c r="J784" s="426"/>
      <c r="K784" s="426"/>
      <c r="L784" s="426"/>
      <c r="M784" s="373">
        <v>166544.49</v>
      </c>
      <c r="N784" s="373">
        <v>179868.04</v>
      </c>
      <c r="O784" s="373"/>
      <c r="P784" s="232">
        <f t="shared" ref="P784:U784" si="0">SUM(P734:P783)</f>
        <v>48668.39</v>
      </c>
      <c r="Q784" s="232">
        <f t="shared" si="0"/>
        <v>52561.86</v>
      </c>
      <c r="R784" s="232">
        <f t="shared" si="0"/>
        <v>39745.410000000003</v>
      </c>
      <c r="S784" s="232">
        <f t="shared" si="0"/>
        <v>42925.01</v>
      </c>
      <c r="T784" s="232">
        <f t="shared" si="0"/>
        <v>78130.69</v>
      </c>
      <c r="U784" s="232">
        <f t="shared" si="0"/>
        <v>84381.16</v>
      </c>
    </row>
    <row r="785" spans="1:21">
      <c r="A785" s="153" t="s">
        <v>2397</v>
      </c>
      <c r="B785" s="52"/>
      <c r="C785" s="55"/>
      <c r="D785" s="153"/>
      <c r="E785" s="153"/>
      <c r="F785" s="156"/>
      <c r="G785" s="153"/>
      <c r="H785" s="153"/>
      <c r="I785" s="234"/>
      <c r="J785" s="288"/>
      <c r="K785" s="289"/>
      <c r="L785" s="219"/>
      <c r="M785" s="219"/>
      <c r="N785" s="153"/>
      <c r="O785" s="153"/>
      <c r="P785" s="153"/>
      <c r="Q785" s="153"/>
      <c r="R785" s="153"/>
      <c r="S785" s="153"/>
      <c r="T785" s="153"/>
      <c r="U785" s="153"/>
    </row>
    <row r="786" spans="1:21">
      <c r="A786" s="153"/>
      <c r="B786" s="291" t="s">
        <v>2262</v>
      </c>
      <c r="C786" s="55"/>
      <c r="D786" s="153"/>
      <c r="E786" s="153"/>
      <c r="F786" s="156"/>
      <c r="G786" s="153"/>
      <c r="H786" s="153"/>
      <c r="I786" s="234"/>
      <c r="J786" s="288"/>
      <c r="K786" s="289"/>
      <c r="L786" s="219"/>
      <c r="M786" s="219"/>
      <c r="N786" s="153"/>
      <c r="O786" s="153"/>
      <c r="P786" s="170">
        <f>P784+R784+T784</f>
        <v>166544.49</v>
      </c>
      <c r="Q786" s="170"/>
      <c r="R786" s="153"/>
      <c r="S786" s="153"/>
      <c r="T786" s="153"/>
      <c r="U786" s="153"/>
    </row>
    <row r="787" spans="1:21">
      <c r="A787" s="153"/>
      <c r="B787" s="286" t="s">
        <v>641</v>
      </c>
      <c r="C787" s="55"/>
      <c r="D787" s="168"/>
      <c r="E787" s="168"/>
      <c r="F787" s="168"/>
      <c r="G787" s="286"/>
      <c r="H787" s="168"/>
      <c r="I787" s="168"/>
      <c r="J787" s="167"/>
      <c r="K787" s="153"/>
      <c r="L787" s="169"/>
      <c r="M787" s="169"/>
      <c r="N787" s="153"/>
      <c r="O787" s="153"/>
      <c r="P787" s="170"/>
      <c r="Q787" s="170"/>
      <c r="R787" s="170"/>
      <c r="S787" s="153"/>
      <c r="T787" s="170"/>
      <c r="U787" s="153"/>
    </row>
    <row r="788" spans="1:21">
      <c r="B788" s="193" t="s">
        <v>642</v>
      </c>
      <c r="M788"/>
      <c r="N788"/>
      <c r="O788"/>
      <c r="P788"/>
      <c r="Q788"/>
      <c r="R788"/>
      <c r="S788"/>
      <c r="T788"/>
      <c r="U788"/>
    </row>
    <row r="789" spans="1:21"/>
    <row r="790" spans="1:21"/>
    <row r="791" spans="1:21"/>
    <row r="792" spans="1:21"/>
    <row r="793" spans="1:21"/>
    <row r="794" spans="1:21"/>
    <row r="795" spans="1:21"/>
    <row r="796" spans="1:21"/>
    <row r="797" spans="1:21"/>
    <row r="798" spans="1:21"/>
    <row r="799" spans="1:21"/>
    <row r="800" spans="1:21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 spans="4:21"/>
    <row r="1048562" spans="4:21"/>
    <row r="1048563" spans="4:21"/>
    <row r="1048564" spans="4:21"/>
    <row r="1048565" spans="4:21"/>
    <row r="1048566" spans="4:21"/>
    <row r="1048567" spans="4:21"/>
    <row r="1048568" spans="4:21"/>
    <row r="1048569" spans="4:21"/>
    <row r="1048570" spans="4:21">
      <c r="D1048570" s="412">
        <v>3626895126341270</v>
      </c>
      <c r="F1048570" s="413">
        <v>14655</v>
      </c>
      <c r="G1048570" s="413">
        <v>21902</v>
      </c>
      <c r="H1048570" s="413">
        <v>14188</v>
      </c>
      <c r="I1048570" s="414">
        <v>50745</v>
      </c>
      <c r="K1048570" s="213">
        <v>31519.27</v>
      </c>
      <c r="L1048570" s="2">
        <v>49.37</v>
      </c>
      <c r="M1048570" s="368">
        <v>3362168.38</v>
      </c>
      <c r="N1048570" s="368">
        <v>3631106.59</v>
      </c>
      <c r="P1048570" s="415">
        <v>3362083.33</v>
      </c>
      <c r="Q1048570" s="415">
        <v>359112.61</v>
      </c>
      <c r="R1048570" s="415">
        <v>2645669.67</v>
      </c>
      <c r="S1048570" s="415">
        <v>2857215.19</v>
      </c>
      <c r="T1048570" s="415">
        <v>383995.45</v>
      </c>
      <c r="U1048570" s="415">
        <v>414687.07</v>
      </c>
    </row>
    <row r="1048571" spans="4:21"/>
    <row r="1048572" spans="4:21"/>
    <row r="1048573" spans="4:21"/>
    <row r="1048574" spans="4:21"/>
    <row r="1048575" spans="4:21"/>
    <row r="1048576" spans="4:21"/>
  </sheetData>
  <mergeCells count="64">
    <mergeCell ref="A452:B452"/>
    <mergeCell ref="A588:B588"/>
    <mergeCell ref="A621:B621"/>
    <mergeCell ref="A187:B187"/>
    <mergeCell ref="A220:B220"/>
    <mergeCell ref="A239:B239"/>
    <mergeCell ref="B455:J455"/>
    <mergeCell ref="B456:J456"/>
    <mergeCell ref="T110:U110"/>
    <mergeCell ref="P7:Q7"/>
    <mergeCell ref="R7:S7"/>
    <mergeCell ref="T7:U7"/>
    <mergeCell ref="P41:Q41"/>
    <mergeCell ref="R41:S41"/>
    <mergeCell ref="T41:U41"/>
    <mergeCell ref="R69:S69"/>
    <mergeCell ref="T69:U69"/>
    <mergeCell ref="P97:Q97"/>
    <mergeCell ref="R97:S97"/>
    <mergeCell ref="T97:U97"/>
    <mergeCell ref="P69:Q69"/>
    <mergeCell ref="P110:Q110"/>
    <mergeCell ref="A32:B32"/>
    <mergeCell ref="A60:B60"/>
    <mergeCell ref="A101:B101"/>
    <mergeCell ref="A150:B150"/>
    <mergeCell ref="R110:S110"/>
    <mergeCell ref="A88:B88"/>
    <mergeCell ref="A115:B115"/>
    <mergeCell ref="R124:S124"/>
    <mergeCell ref="T124:U124"/>
    <mergeCell ref="P160:Q160"/>
    <mergeCell ref="R160:S160"/>
    <mergeCell ref="T160:U160"/>
    <mergeCell ref="P124:Q124"/>
    <mergeCell ref="P235:Q235"/>
    <mergeCell ref="R235:S235"/>
    <mergeCell ref="T235:U235"/>
    <mergeCell ref="P196:Q196"/>
    <mergeCell ref="R196:S196"/>
    <mergeCell ref="T196:U196"/>
    <mergeCell ref="R631:S631"/>
    <mergeCell ref="T631:U631"/>
    <mergeCell ref="P251:Q251"/>
    <mergeCell ref="R251:S251"/>
    <mergeCell ref="T251:U251"/>
    <mergeCell ref="P465:Q465"/>
    <mergeCell ref="T465:U465"/>
    <mergeCell ref="A784:B784"/>
    <mergeCell ref="A151:C151"/>
    <mergeCell ref="B725:T725"/>
    <mergeCell ref="P645:Q645"/>
    <mergeCell ref="R645:S645"/>
    <mergeCell ref="T645:U645"/>
    <mergeCell ref="A635:B635"/>
    <mergeCell ref="P733:Q733"/>
    <mergeCell ref="R733:S733"/>
    <mergeCell ref="T733:U733"/>
    <mergeCell ref="A721:B721"/>
    <mergeCell ref="P600:Q600"/>
    <mergeCell ref="R600:S600"/>
    <mergeCell ref="T600:U600"/>
    <mergeCell ref="R465:S465"/>
    <mergeCell ref="P631:Q631"/>
  </mergeCells>
  <phoneticPr fontId="38" type="noConversion"/>
  <conditionalFormatting sqref="K150:K151 M150:O151 P125:U151">
    <cfRule type="expression" dxfId="27" priority="39">
      <formula>NA()</formula>
    </cfRule>
  </conditionalFormatting>
  <conditionalFormatting sqref="P161:Q186">
    <cfRule type="expression" dxfId="26" priority="36">
      <formula>NA()</formula>
    </cfRule>
  </conditionalFormatting>
  <conditionalFormatting sqref="R161:S169 R180:S186 S171:S179 R170:R179">
    <cfRule type="expression" dxfId="25" priority="37">
      <formula>NA()</formula>
    </cfRule>
  </conditionalFormatting>
  <conditionalFormatting sqref="T161:U169 T171:U186">
    <cfRule type="expression" dxfId="24" priority="38">
      <formula>NA()</formula>
    </cfRule>
  </conditionalFormatting>
  <conditionalFormatting sqref="P236:Q238 P239:U239">
    <cfRule type="expression" dxfId="23" priority="28">
      <formula>NA()</formula>
    </cfRule>
  </conditionalFormatting>
  <conditionalFormatting sqref="R236:S238">
    <cfRule type="expression" dxfId="22" priority="29">
      <formula>NA()</formula>
    </cfRule>
  </conditionalFormatting>
  <conditionalFormatting sqref="T236:U238">
    <cfRule type="expression" dxfId="21" priority="30">
      <formula>NA()</formula>
    </cfRule>
  </conditionalFormatting>
  <conditionalFormatting sqref="P252:Q451">
    <cfRule type="expression" dxfId="20" priority="22">
      <formula>NA()</formula>
    </cfRule>
  </conditionalFormatting>
  <conditionalFormatting sqref="R252:S451">
    <cfRule type="expression" dxfId="19" priority="23">
      <formula>NA()</formula>
    </cfRule>
  </conditionalFormatting>
  <conditionalFormatting sqref="T252:U451">
    <cfRule type="expression" dxfId="18" priority="24">
      <formula>NA()</formula>
    </cfRule>
  </conditionalFormatting>
  <conditionalFormatting sqref="P466:Q587">
    <cfRule type="expression" dxfId="17" priority="19">
      <formula>NA()</formula>
    </cfRule>
  </conditionalFormatting>
  <conditionalFormatting sqref="R466:S587">
    <cfRule type="expression" dxfId="16" priority="20">
      <formula>NA()</formula>
    </cfRule>
  </conditionalFormatting>
  <conditionalFormatting sqref="T466:U587">
    <cfRule type="expression" dxfId="15" priority="21">
      <formula>NA()</formula>
    </cfRule>
  </conditionalFormatting>
  <conditionalFormatting sqref="P601:Q620">
    <cfRule type="expression" dxfId="14" priority="14">
      <formula>NA()</formula>
    </cfRule>
  </conditionalFormatting>
  <conditionalFormatting sqref="R601:S620">
    <cfRule type="expression" dxfId="13" priority="15">
      <formula>NA()</formula>
    </cfRule>
  </conditionalFormatting>
  <conditionalFormatting sqref="T601:U620">
    <cfRule type="expression" dxfId="12" priority="16">
      <formula>NA()</formula>
    </cfRule>
  </conditionalFormatting>
  <conditionalFormatting sqref="P632:Q635">
    <cfRule type="expression" dxfId="11" priority="10">
      <formula>NA()</formula>
    </cfRule>
  </conditionalFormatting>
  <conditionalFormatting sqref="R632:S635">
    <cfRule type="expression" dxfId="10" priority="11">
      <formula>NA()</formula>
    </cfRule>
  </conditionalFormatting>
  <conditionalFormatting sqref="T632:U635">
    <cfRule type="expression" dxfId="9" priority="12">
      <formula>NA()</formula>
    </cfRule>
  </conditionalFormatting>
  <conditionalFormatting sqref="P721:T721">
    <cfRule type="expression" dxfId="8" priority="5">
      <formula>NA()</formula>
    </cfRule>
  </conditionalFormatting>
  <conditionalFormatting sqref="P646:Q720">
    <cfRule type="expression" dxfId="7" priority="6">
      <formula>NA()</formula>
    </cfRule>
  </conditionalFormatting>
  <conditionalFormatting sqref="R646:S720">
    <cfRule type="expression" dxfId="6" priority="7">
      <formula>NA()</formula>
    </cfRule>
  </conditionalFormatting>
  <conditionalFormatting sqref="T646:U720">
    <cfRule type="expression" dxfId="5" priority="8">
      <formula>NA()</formula>
    </cfRule>
  </conditionalFormatting>
  <conditionalFormatting sqref="P734:Q783">
    <cfRule type="expression" dxfId="4" priority="2">
      <formula>NA()</formula>
    </cfRule>
  </conditionalFormatting>
  <conditionalFormatting sqref="R734:S783">
    <cfRule type="expression" dxfId="3" priority="3">
      <formula>NA()</formula>
    </cfRule>
  </conditionalFormatting>
  <conditionalFormatting sqref="T734:U783">
    <cfRule type="expression" dxfId="2" priority="4">
      <formula>NA()</formula>
    </cfRule>
  </conditionalFormatting>
  <conditionalFormatting sqref="P197:U219">
    <cfRule type="expression" dxfId="1" priority="1">
      <formula>NA()</formula>
    </cfRule>
  </conditionalFormatting>
  <pageMargins left="0.25" right="0.25" top="0.75" bottom="0.75" header="0.3" footer="0.3"/>
  <pageSetup paperSize="9" scale="54" fitToHeight="0" orientation="landscape" verticalDpi="300" r:id="rId1"/>
  <rowBreaks count="15" manualBreakCount="15">
    <brk id="36" max="16383" man="1"/>
    <brk id="64" max="16383" man="1"/>
    <brk id="93" max="20" man="1"/>
    <brk id="105" max="16383" man="1"/>
    <brk id="119" max="16383" man="1"/>
    <brk id="155" max="16383" man="1"/>
    <brk id="191" max="16383" man="1"/>
    <brk id="230" max="16383" man="1"/>
    <brk id="246" max="16383" man="1"/>
    <brk id="460" max="16383" man="1"/>
    <brk id="594" max="16383" man="1"/>
    <brk id="626" max="16383" man="1"/>
    <brk id="640" max="16383" man="1"/>
    <brk id="728" max="16383" man="1"/>
    <brk id="78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D1FDF-A90B-4B2E-8102-6FEDD3A65E0D}">
  <dimension ref="C2:T18"/>
  <sheetViews>
    <sheetView workbookViewId="0">
      <selection activeCell="G18" sqref="G18:G19"/>
    </sheetView>
  </sheetViews>
  <sheetFormatPr defaultRowHeight="14.4"/>
  <cols>
    <col min="15" max="16" width="16.5546875" bestFit="1" customWidth="1"/>
    <col min="18" max="19" width="11.44140625" bestFit="1" customWidth="1"/>
    <col min="20" max="20" width="12.109375" bestFit="1" customWidth="1"/>
  </cols>
  <sheetData>
    <row r="2" spans="3:20" ht="28.8">
      <c r="O2" s="416" t="s">
        <v>2408</v>
      </c>
      <c r="P2" s="416" t="s">
        <v>2409</v>
      </c>
    </row>
    <row r="3" spans="3:20" ht="15" customHeight="1">
      <c r="C3" s="478" t="s">
        <v>640</v>
      </c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80"/>
      <c r="O3" s="370">
        <v>87352.26</v>
      </c>
      <c r="P3" s="372">
        <v>94340.45</v>
      </c>
      <c r="Q3" s="341"/>
      <c r="R3" s="213"/>
      <c r="S3" s="213"/>
      <c r="T3" s="213"/>
    </row>
    <row r="4" spans="3:20" ht="15" customHeight="1">
      <c r="C4" s="478" t="s">
        <v>697</v>
      </c>
      <c r="D4" s="479"/>
      <c r="E4" s="479"/>
      <c r="F4" s="479"/>
      <c r="G4" s="479"/>
      <c r="H4" s="479"/>
      <c r="I4" s="479"/>
      <c r="J4" s="479"/>
      <c r="K4" s="479"/>
      <c r="L4" s="479"/>
      <c r="M4" s="479"/>
      <c r="N4" s="480"/>
      <c r="O4" s="370">
        <v>108126.66</v>
      </c>
      <c r="P4" s="367">
        <v>116776.79</v>
      </c>
      <c r="Q4" s="341"/>
      <c r="R4" s="213"/>
      <c r="S4" s="213"/>
      <c r="T4" s="213"/>
    </row>
    <row r="5" spans="3:20">
      <c r="C5" s="481" t="s">
        <v>754</v>
      </c>
      <c r="D5" s="482"/>
      <c r="E5" s="482"/>
      <c r="F5" s="482"/>
      <c r="G5" s="482"/>
      <c r="H5" s="482"/>
      <c r="I5" s="482"/>
      <c r="J5" s="482"/>
      <c r="K5" s="482"/>
      <c r="L5" s="482"/>
      <c r="M5" s="482"/>
      <c r="N5" s="483"/>
      <c r="O5" s="370">
        <v>158864.28</v>
      </c>
      <c r="P5" s="367">
        <v>171573.42</v>
      </c>
      <c r="Q5" s="342"/>
      <c r="R5" s="213"/>
      <c r="S5" s="213"/>
      <c r="T5" s="213"/>
    </row>
    <row r="6" spans="3:20" ht="15" customHeight="1">
      <c r="C6" s="478" t="s">
        <v>765</v>
      </c>
      <c r="D6" s="479"/>
      <c r="E6" s="479"/>
      <c r="F6" s="479"/>
      <c r="G6" s="479"/>
      <c r="H6" s="479"/>
      <c r="I6" s="479"/>
      <c r="J6" s="479"/>
      <c r="K6" s="479"/>
      <c r="L6" s="479"/>
      <c r="M6" s="479"/>
      <c r="N6" s="480"/>
      <c r="O6" s="370">
        <v>88762.69</v>
      </c>
      <c r="P6" s="367">
        <v>95863.71</v>
      </c>
      <c r="Q6" s="341"/>
      <c r="R6" s="213"/>
      <c r="S6" s="213"/>
      <c r="T6" s="213"/>
    </row>
    <row r="7" spans="3:20">
      <c r="C7" s="481" t="s">
        <v>779</v>
      </c>
      <c r="D7" s="482"/>
      <c r="E7" s="482"/>
      <c r="F7" s="482"/>
      <c r="G7" s="482"/>
      <c r="H7" s="482"/>
      <c r="I7" s="482"/>
      <c r="J7" s="482"/>
      <c r="K7" s="482"/>
      <c r="L7" s="482"/>
      <c r="M7" s="482"/>
      <c r="N7" s="483"/>
      <c r="O7" s="370">
        <v>57754.5</v>
      </c>
      <c r="P7" s="367">
        <v>62374.86</v>
      </c>
      <c r="Q7" s="341"/>
      <c r="R7" s="213"/>
      <c r="S7" s="213"/>
      <c r="T7" s="213"/>
    </row>
    <row r="8" spans="3:20" ht="15" customHeight="1">
      <c r="C8" s="478" t="s">
        <v>855</v>
      </c>
      <c r="D8" s="479"/>
      <c r="E8" s="479"/>
      <c r="F8" s="479"/>
      <c r="G8" s="479"/>
      <c r="H8" s="479"/>
      <c r="I8" s="479"/>
      <c r="J8" s="479"/>
      <c r="K8" s="479"/>
      <c r="L8" s="479"/>
      <c r="M8" s="479"/>
      <c r="N8" s="480"/>
      <c r="O8" s="371">
        <v>23215.05</v>
      </c>
      <c r="P8" s="371">
        <v>25072.240000000002</v>
      </c>
      <c r="Q8" s="341"/>
      <c r="R8" s="213"/>
      <c r="S8" s="213"/>
      <c r="T8" s="213"/>
    </row>
    <row r="9" spans="3:20" ht="15" customHeight="1">
      <c r="C9" s="478" t="s">
        <v>932</v>
      </c>
      <c r="D9" s="479"/>
      <c r="E9" s="479"/>
      <c r="F9" s="479"/>
      <c r="G9" s="479"/>
      <c r="H9" s="479"/>
      <c r="I9" s="479"/>
      <c r="J9" s="479"/>
      <c r="K9" s="479"/>
      <c r="L9" s="480"/>
      <c r="M9" s="343"/>
      <c r="N9" s="344"/>
      <c r="O9" s="372">
        <v>18432.2</v>
      </c>
      <c r="P9" s="372">
        <v>19906.77</v>
      </c>
      <c r="Q9" s="345"/>
      <c r="R9" s="213"/>
      <c r="S9" s="213"/>
      <c r="T9" s="213"/>
    </row>
    <row r="10" spans="3:20" ht="15" customHeight="1">
      <c r="C10" s="478" t="s">
        <v>2350</v>
      </c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80"/>
      <c r="O10" s="409">
        <v>74704.42</v>
      </c>
      <c r="P10" s="410">
        <v>80680.77</v>
      </c>
      <c r="Q10" s="46"/>
      <c r="R10" s="213"/>
      <c r="S10" s="213"/>
      <c r="T10" s="213"/>
    </row>
    <row r="11" spans="3:20" ht="15" customHeight="1">
      <c r="C11" s="478" t="s">
        <v>943</v>
      </c>
      <c r="D11" s="479"/>
      <c r="E11" s="479"/>
      <c r="F11" s="479"/>
      <c r="G11" s="479"/>
      <c r="H11" s="479"/>
      <c r="I11" s="479"/>
      <c r="J11" s="479"/>
      <c r="K11" s="479"/>
      <c r="L11" s="479"/>
      <c r="M11" s="479"/>
      <c r="N11" s="480"/>
      <c r="O11" s="374">
        <v>2236251</v>
      </c>
      <c r="P11" s="377">
        <v>2415151.08</v>
      </c>
      <c r="Q11" s="346"/>
      <c r="R11" s="213"/>
      <c r="S11" s="213"/>
      <c r="T11" s="213"/>
    </row>
    <row r="12" spans="3:20">
      <c r="C12" s="481" t="s">
        <v>1469</v>
      </c>
      <c r="D12" s="482"/>
      <c r="E12" s="482"/>
      <c r="F12" s="482"/>
      <c r="G12" s="482"/>
      <c r="H12" s="482"/>
      <c r="I12" s="482"/>
      <c r="J12" s="482"/>
      <c r="K12" s="482"/>
      <c r="L12" s="482"/>
      <c r="M12" s="482"/>
      <c r="N12" s="483"/>
      <c r="O12" s="373">
        <v>108618.83</v>
      </c>
      <c r="P12" s="373">
        <v>117086.35</v>
      </c>
      <c r="Q12" s="341"/>
      <c r="R12" s="213"/>
      <c r="S12" s="213"/>
      <c r="T12" s="213"/>
    </row>
    <row r="13" spans="3:20">
      <c r="C13" s="484" t="s">
        <v>1812</v>
      </c>
      <c r="D13" s="485"/>
      <c r="E13" s="485"/>
      <c r="F13" s="485"/>
      <c r="G13" s="485"/>
      <c r="H13" s="485"/>
      <c r="I13" s="485"/>
      <c r="J13" s="485"/>
      <c r="K13" s="485"/>
      <c r="L13" s="485"/>
      <c r="M13" s="485"/>
      <c r="N13" s="486"/>
      <c r="O13" s="375">
        <v>102625.24</v>
      </c>
      <c r="P13" s="372">
        <v>110835.26</v>
      </c>
      <c r="Q13" s="341"/>
      <c r="R13" s="398"/>
      <c r="S13" s="398"/>
      <c r="T13" s="213"/>
    </row>
    <row r="14" spans="3:20">
      <c r="C14" s="484" t="s">
        <v>1876</v>
      </c>
      <c r="D14" s="485"/>
      <c r="E14" s="485"/>
      <c r="F14" s="485"/>
      <c r="G14" s="485"/>
      <c r="H14" s="485"/>
      <c r="I14" s="485"/>
      <c r="J14" s="485"/>
      <c r="K14" s="485"/>
      <c r="L14" s="485"/>
      <c r="M14" s="485"/>
      <c r="N14" s="486"/>
      <c r="O14" s="372">
        <v>41945.07</v>
      </c>
      <c r="P14" s="372">
        <v>45300.68</v>
      </c>
      <c r="Q14" s="345"/>
      <c r="R14" s="213"/>
      <c r="S14" s="213"/>
      <c r="T14" s="213"/>
    </row>
    <row r="15" spans="3:20" ht="15" customHeight="1">
      <c r="C15" s="487" t="s">
        <v>1889</v>
      </c>
      <c r="D15" s="488"/>
      <c r="E15" s="488"/>
      <c r="F15" s="488"/>
      <c r="G15" s="488"/>
      <c r="H15" s="488"/>
      <c r="I15" s="488"/>
      <c r="J15" s="488"/>
      <c r="K15" s="488"/>
      <c r="L15" s="488"/>
      <c r="M15" s="488"/>
      <c r="N15" s="489"/>
      <c r="O15" s="376">
        <v>894.24</v>
      </c>
      <c r="P15" s="376">
        <v>965.79</v>
      </c>
      <c r="Q15" s="345"/>
      <c r="R15" s="213"/>
      <c r="S15" s="213"/>
      <c r="T15" s="213"/>
    </row>
    <row r="16" spans="3:20" ht="15" customHeight="1">
      <c r="C16" s="487" t="s">
        <v>2112</v>
      </c>
      <c r="D16" s="488"/>
      <c r="E16" s="488"/>
      <c r="F16" s="488"/>
      <c r="G16" s="488"/>
      <c r="H16" s="488"/>
      <c r="I16" s="488"/>
      <c r="J16" s="488"/>
      <c r="K16" s="488"/>
      <c r="L16" s="488"/>
      <c r="M16" s="488"/>
      <c r="N16" s="489"/>
      <c r="O16" s="374">
        <v>88077.45</v>
      </c>
      <c r="P16" s="372">
        <v>95310.38</v>
      </c>
      <c r="Q16" s="341"/>
      <c r="R16" s="213"/>
      <c r="S16" s="213"/>
      <c r="T16" s="213"/>
    </row>
    <row r="17" spans="3:20" ht="15" customHeight="1">
      <c r="C17" s="478" t="s">
        <v>2261</v>
      </c>
      <c r="D17" s="479"/>
      <c r="E17" s="479"/>
      <c r="F17" s="479"/>
      <c r="G17" s="479"/>
      <c r="H17" s="479"/>
      <c r="I17" s="479"/>
      <c r="J17" s="479"/>
      <c r="K17" s="479"/>
      <c r="L17" s="479"/>
      <c r="M17" s="479"/>
      <c r="N17" s="480"/>
      <c r="O17" s="373">
        <v>166544.49</v>
      </c>
      <c r="P17" s="373">
        <v>179868.04</v>
      </c>
      <c r="Q17" s="341"/>
      <c r="R17" s="213"/>
      <c r="S17" s="213"/>
      <c r="T17" s="213"/>
    </row>
    <row r="18" spans="3:20" ht="15.6">
      <c r="O18" s="417">
        <f>SUM(O3:O17)</f>
        <v>3362168.38</v>
      </c>
      <c r="P18" s="417">
        <f>SUM(P3:P17)</f>
        <v>3631106.59</v>
      </c>
      <c r="R18" s="213"/>
      <c r="S18" s="213"/>
    </row>
  </sheetData>
  <mergeCells count="15">
    <mergeCell ref="C17:N17"/>
    <mergeCell ref="C11:N11"/>
    <mergeCell ref="C13:N13"/>
    <mergeCell ref="C14:N14"/>
    <mergeCell ref="C15:N15"/>
    <mergeCell ref="C16:N16"/>
    <mergeCell ref="C12:N12"/>
    <mergeCell ref="C9:L9"/>
    <mergeCell ref="C10:N10"/>
    <mergeCell ref="C8:N8"/>
    <mergeCell ref="C3:N3"/>
    <mergeCell ref="C4:N4"/>
    <mergeCell ref="C5:N5"/>
    <mergeCell ref="C6:N6"/>
    <mergeCell ref="C7:N7"/>
  </mergeCells>
  <conditionalFormatting sqref="M8 O8:P8">
    <cfRule type="expression" dxfId="0" priority="1">
      <formula>NA()</formula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1</vt:i4>
      </vt:variant>
    </vt:vector>
  </HeadingPairs>
  <TitlesOfParts>
    <vt:vector size="3" baseType="lpstr">
      <vt:lpstr>DO druku </vt:lpstr>
      <vt:lpstr>Podsumowanie </vt:lpstr>
      <vt:lpstr>'DO druku 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Katarzyna Gosztyla</cp:lastModifiedBy>
  <cp:lastPrinted>2022-11-10T13:31:00Z</cp:lastPrinted>
  <dcterms:created xsi:type="dcterms:W3CDTF">2022-11-07T07:26:36Z</dcterms:created>
  <dcterms:modified xsi:type="dcterms:W3CDTF">2022-11-10T13:41:48Z</dcterms:modified>
</cp:coreProperties>
</file>