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zozszpitalspecjalistyc015-my.sharepoint.com/personal/administracja_spzozszpitalspecjalistyc015_onmicrosoft_com/Documents/Zamówienia publiczne/Apteka-2024/zapytanie_ofertowe/"/>
    </mc:Choice>
  </mc:AlternateContent>
  <xr:revisionPtr revIDLastSave="951" documentId="8_{8DD0D474-EBEB-489A-82B0-59A9F265B606}" xr6:coauthVersionLast="47" xr6:coauthVersionMax="47" xr10:uidLastSave="{A958982D-FB16-453A-B5BB-B6CC8FCCE707}"/>
  <bookViews>
    <workbookView xWindow="27420" yWindow="0" windowWidth="22140" windowHeight="21600" activeTab="1" xr2:uid="{00000000-000D-0000-FFFF-FFFF00000000}"/>
  </bookViews>
  <sheets>
    <sheet name="Pakiet 1" sheetId="5" r:id="rId1"/>
    <sheet name="Pakiet 2" sheetId="7" r:id="rId2"/>
    <sheet name="suma" sheetId="13" r:id="rId3"/>
  </sheets>
  <definedNames>
    <definedName name="_xlnm._FilterDatabase" localSheetId="0" hidden="1">'Pakiet 1'!$A$3:$J$3</definedName>
    <definedName name="_xlnm._FilterDatabase" localSheetId="1" hidden="1">'Pakiet 2'!$A$3:$J$3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7" l="1"/>
  <c r="G7" i="7"/>
  <c r="I7" i="7" s="1"/>
  <c r="G6" i="7"/>
  <c r="I6" i="7" s="1"/>
  <c r="G5" i="7"/>
  <c r="I5" i="7" s="1"/>
  <c r="G4" i="7"/>
  <c r="I4" i="7" s="1"/>
  <c r="G4" i="5"/>
  <c r="I4" i="5" s="1"/>
  <c r="I5" i="5" s="1"/>
  <c r="B2" i="13" s="1"/>
  <c r="B3" i="13" l="1"/>
  <c r="B4" i="13" s="1"/>
</calcChain>
</file>

<file path=xl/sharedStrings.xml><?xml version="1.0" encoding="utf-8"?>
<sst xmlns="http://schemas.openxmlformats.org/spreadsheetml/2006/main" count="50" uniqueCount="34">
  <si>
    <t>Lp.</t>
  </si>
  <si>
    <t>VAT</t>
  </si>
  <si>
    <t>Pakiet</t>
  </si>
  <si>
    <t>wartość brutto</t>
  </si>
  <si>
    <t>SUMA</t>
  </si>
  <si>
    <t>Opis opakowania</t>
  </si>
  <si>
    <t>Ilość
[1 rok]</t>
  </si>
  <si>
    <t>Cena jedn. netto</t>
  </si>
  <si>
    <t>Wartość netto</t>
  </si>
  <si>
    <t>Wartość brutto</t>
  </si>
  <si>
    <t>Nazwa handlowa                 kod EAN</t>
  </si>
  <si>
    <t>1.</t>
  </si>
  <si>
    <t>2.</t>
  </si>
  <si>
    <t>3.</t>
  </si>
  <si>
    <t>4.</t>
  </si>
  <si>
    <t xml:space="preserve">PAKIET nr 1: </t>
  </si>
  <si>
    <t xml:space="preserve">PAKIET nr 2: </t>
  </si>
  <si>
    <t>Nazwa i opis zamówienia</t>
  </si>
  <si>
    <t>Rozmiar</t>
  </si>
  <si>
    <t>Jednostka miary</t>
  </si>
  <si>
    <t>Cena jednostk. netto</t>
  </si>
  <si>
    <t>Vat</t>
  </si>
  <si>
    <t>Nazwa handlowa/klasa                kod EAN</t>
  </si>
  <si>
    <t>PAKIET nr 1:</t>
  </si>
  <si>
    <t>Załącznik nr 1a</t>
  </si>
  <si>
    <t>1 op. = 50 szt.</t>
  </si>
  <si>
    <r>
      <t xml:space="preserve">Paski do glukometrów spełniające warunki:
- automatyczny wyrzut paska (po badaniu zapewnia brak bezposredniego kontaktu personelu ze zuzytym testem paskowym),
- paski, które nie wymagaja kodowania, paski posiadaja kapilarę do automatycznego zasysania krwi,
- paski do glukometrów zapewniają pomiar stężenia glukozy kalibrowanej do osocza w zakresie min 20-600mg/dl,
- czas pomiaru do 10 sekund,
- przechowywanie pasków w temperaturze od min 4°C do mix 40°C, 
- nowoczesna, biosensoryczna metoda pomiaru,
- brak interferencji z 74 substancji endo i egzogennych,
</t>
    </r>
    <r>
      <rPr>
        <b/>
        <sz val="10"/>
        <color rgb="FFFF0000"/>
        <rFont val="Tahoma"/>
        <family val="2"/>
        <charset val="238"/>
      </rPr>
      <t xml:space="preserve">Zamawiający wymaga, aby paski były kompatybilne do  aparatów-glukometrów posiadanych przez Szpital (typ </t>
    </r>
    <r>
      <rPr>
        <b/>
        <i/>
        <u/>
        <sz val="10"/>
        <color rgb="FFFF0000"/>
        <rFont val="Tahoma"/>
        <family val="2"/>
        <charset val="238"/>
      </rPr>
      <t>iXell</t>
    </r>
    <r>
      <rPr>
        <b/>
        <sz val="10"/>
        <color rgb="FFFF0000"/>
        <rFont val="Tahoma"/>
        <family val="2"/>
        <charset val="238"/>
      </rPr>
      <t xml:space="preserve"> lub równoważne).</t>
    </r>
  </si>
  <si>
    <t>rozmiar M</t>
  </si>
  <si>
    <t>rozmiar L</t>
  </si>
  <si>
    <t xml:space="preserve"> op. a' 30 szt. </t>
  </si>
  <si>
    <r>
      <t xml:space="preserve">Pieluchomajtki dla dorosłych rozmiar M, obwód  75-110 cm, </t>
    </r>
    <r>
      <rPr>
        <b/>
        <sz val="10"/>
        <rFont val="Tahoma"/>
        <family val="2"/>
        <charset val="238"/>
      </rPr>
      <t>przeznaczone dla osób dla osób aktywnych jak i tych o ograniczonej mobilności ze średnim nietrzymaniem moczu.</t>
    </r>
    <r>
      <rPr>
        <sz val="10"/>
        <rFont val="Tahoma"/>
        <family val="2"/>
        <charset val="238"/>
      </rPr>
      <t xml:space="preserve"> Zapinane na  2 przylepcorzepy wielokrotnego użytku, wykonane z miękkiej i delikatnej włókniny zatrzymującej wilgoć wewnątrz wkładu - superabsorbent, posiadające falbanki skierowane do zewnątrz, zabezpieczającymi przed wyciekaniem wilgoci, z elastycznymi włóknami w okolicach krocza, zawierające neutralizator zapachów wskaźnik wilgotności, zewnętrzna warstwa, boki wykonane z włókniny gwarantującej odpowiednią cyrkulację powietrza i pary wodnej. Typ Super Seni lub równoważny.</t>
    </r>
  </si>
  <si>
    <r>
      <t xml:space="preserve">Pieluchomajtki dla dorosłych rozmiar M, obwód  75-110 cm, </t>
    </r>
    <r>
      <rPr>
        <b/>
        <sz val="10"/>
        <rFont val="Tahoma"/>
        <family val="2"/>
        <charset val="238"/>
      </rPr>
      <t>na noc przeznaczone dla osób aktywnych jak i dla tych o ograniczonej mobilności ze średnim i ciężkim nietrzymaniem moczu.</t>
    </r>
    <r>
      <rPr>
        <sz val="10"/>
        <rFont val="Tahoma"/>
        <family val="2"/>
        <charset val="238"/>
      </rPr>
      <t xml:space="preserve"> Zapinane na  2 przylepcorzepy wielokrotnego użytku, wykonane z miękkiej i delikatnej włókniny zatrzymującej wilgoć wewnątrz wkładu - superabsorbent, posiadające falbanki skierowane do zewnątrz, zabezpieczającymi przed wyciekaniem wilgoci, z elastycznymi włóknami w okolicach krocza, zawierające neutralizator zapachów wskaźnik wilgotności, zewnętrzna warstwa, boki wykonane z włókniny gwarantującej odpowiednią cyrkulację powietrza i pary wodnej. Typ Super Seni lub równoważny.</t>
    </r>
  </si>
  <si>
    <r>
      <t xml:space="preserve">Pieluchomajtki dla dorosłych rozmiar L, obwód  100–150 cm, </t>
    </r>
    <r>
      <rPr>
        <b/>
        <sz val="10"/>
        <rFont val="Tahoma"/>
        <family val="2"/>
        <charset val="238"/>
      </rPr>
      <t>przeznaczone dla osób dla osób aktywnych jak i tych o ograniczonej mobilności ze średnim nietrzymaniem moczu.</t>
    </r>
    <r>
      <rPr>
        <sz val="10"/>
        <rFont val="Tahoma"/>
        <family val="2"/>
        <charset val="238"/>
      </rPr>
      <t xml:space="preserve"> Zapinane na  2 przylepcorzepy wielokrotnego użytku, wykonane z miękkiej i delikatnej włókniny zatrzymującej wilgoć wewnątrz wkładu - superabsorbent, posiadające falbanki skierowane do zewnątrz, zabezpieczającymi przed wyciekaniem wilgoci, z elastycznymi włóknami w okolicach krocza, zawierające neutralizator zapachów wskaźnik wilgotności, zewnętrzna warstwa, boki wykonane z włókniny gwarantującej odpowiednią cyrkulację powietrza i pary wodnej. Typ Super Seni lub równoważny.</t>
    </r>
  </si>
  <si>
    <r>
      <t xml:space="preserve">Pieluchomajtki dla dorosłych rozmiar L, obwód  100-150 cm, </t>
    </r>
    <r>
      <rPr>
        <b/>
        <sz val="10"/>
        <rFont val="Tahoma"/>
        <family val="2"/>
        <charset val="238"/>
      </rPr>
      <t>na noc przeznaczone dla osób aktywnych jak i dla tych o ograniczonej mobilności ze średnim i ciężkim nietrzymaniem moczu.</t>
    </r>
    <r>
      <rPr>
        <sz val="10"/>
        <rFont val="Tahoma"/>
        <family val="2"/>
        <charset val="238"/>
      </rPr>
      <t xml:space="preserve"> Zapinane na  2 przylepcorzepy wielokrotnego użytku, wykonane z miękkiej i delikatnej włókniny zatrzymującej wilgoć wewnątrz wkładu - superabsorbent, posiadające falbanki skierowane do zewnątrz, zabezpieczającymi przed wyciekaniem wilgoci, z elastycznymi włóknami w okolicach krocza, zawierające neutralizator zapachów wskaźnik wilgotności, zewnętrzna warstwa, boki wykonane z włókniny gwarantującej odpowiednią cyrkulację powietrza i pary wodnej. Typ Super Seni lub równoważny.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</si>
</sst>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,&quot;     &quot;;\-#,##0.00,&quot;     &quot;;&quot; -&quot;#&quot;      &quot;;@\ "/>
    <numFmt numFmtId="165" formatCode="#,##0.00\ &quot;zł&quot;"/>
  </numFmts>
  <fonts count="9">
    <font>
      <sz val="10"/>
      <name val="Arial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rgb="FFFF0000"/>
      <name val="Tahoma"/>
      <family val="2"/>
      <charset val="238"/>
    </font>
    <font>
      <b/>
      <i/>
      <u/>
      <sz val="10"/>
      <color rgb="FFFF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8"/>
      </top>
      <bottom style="thin">
        <color rgb="FF000000"/>
      </bottom>
      <diagonal/>
    </border>
  </borders>
  <cellStyleXfs count="5">
    <xf numFmtId="0" fontId="0" fillId="0" borderId="0"/>
    <xf numFmtId="164" fontId="3" fillId="0" borderId="0" applyBorder="0" applyProtection="0"/>
    <xf numFmtId="0" fontId="4" fillId="0" borderId="0" applyBorder="0" applyProtection="0"/>
    <xf numFmtId="0" fontId="3" fillId="0" borderId="0"/>
    <xf numFmtId="0" fontId="6" fillId="0" borderId="0" applyBorder="0" applyProtection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1" fillId="0" borderId="0" xfId="0" applyFont="1"/>
    <xf numFmtId="2" fontId="1" fillId="0" borderId="0" xfId="0" applyNumberFormat="1" applyFont="1"/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65" fontId="1" fillId="0" borderId="5" xfId="0" applyNumberFormat="1" applyFont="1" applyBorder="1"/>
    <xf numFmtId="165" fontId="1" fillId="0" borderId="8" xfId="0" applyNumberFormat="1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/>
    <xf numFmtId="0" fontId="1" fillId="2" borderId="3" xfId="1" applyNumberFormat="1" applyFont="1" applyFill="1" applyBorder="1" applyAlignment="1">
      <alignment horizontal="center" vertical="center" wrapText="1"/>
    </xf>
    <xf numFmtId="9" fontId="1" fillId="2" borderId="3" xfId="0" applyNumberFormat="1" applyFont="1" applyFill="1" applyBorder="1" applyAlignment="1">
      <alignment horizontal="center" vertical="center" wrapText="1"/>
    </xf>
    <xf numFmtId="164" fontId="1" fillId="2" borderId="3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4" fontId="2" fillId="0" borderId="0" xfId="0" applyNumberFormat="1" applyFont="1" applyAlignment="1">
      <alignment horizontal="right" vertical="center" wrapText="1"/>
    </xf>
    <xf numFmtId="165" fontId="1" fillId="0" borderId="11" xfId="0" applyNumberFormat="1" applyFont="1" applyBorder="1" applyAlignment="1">
      <alignment horizontal="right" vertical="center" wrapText="1"/>
    </xf>
    <xf numFmtId="165" fontId="1" fillId="2" borderId="3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5" fontId="1" fillId="0" borderId="11" xfId="2" applyNumberFormat="1" applyFont="1" applyBorder="1" applyAlignment="1">
      <alignment horizontal="right" vertical="center" wrapText="1"/>
    </xf>
    <xf numFmtId="165" fontId="2" fillId="0" borderId="7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5">
    <cellStyle name="Excel Built-in Excel Built-in Excel Built-in Excel Built-in Excel Built-in Dziesiętny 2" xfId="1" xr:uid="{E3766331-C391-4E85-AFD8-90EF71CB27F1}"/>
    <cellStyle name="Excel Built-in Excel Built-in Excel Built-in Excel Built-in Excel Built-in Normalny 2" xfId="2" xr:uid="{04B6CC30-AA83-4CD1-AE69-2199C9C9077F}"/>
    <cellStyle name="Excel Built-in Excel Built-in Excel Built-in Excel Built-in Excel Built-in Normalny 3" xfId="4" xr:uid="{A8F2680D-8532-4357-B3D6-F7C6290FFC35}"/>
    <cellStyle name="Normalny" xfId="0" builtinId="0"/>
    <cellStyle name="Normalny 2" xfId="3" xr:uid="{2F994EC3-65B1-4E5C-9366-3A8A858AFAF9}"/>
  </cellStyles>
  <dxfs count="0"/>
  <tableStyles count="0" defaultTableStyle="TableStyleMedium2" defaultPivotStyle="PivotStyleLight16"/>
  <colors>
    <mruColors>
      <color rgb="FFE3FDE6"/>
      <color rgb="FFD0FCD5"/>
      <color rgb="FFB4FA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98E0-2729-4A9C-B557-42D4BA3D500E}">
  <sheetPr>
    <pageSetUpPr fitToPage="1"/>
  </sheetPr>
  <dimension ref="A1:J5"/>
  <sheetViews>
    <sheetView zoomScaleNormal="100" workbookViewId="0">
      <pane ySplit="3" topLeftCell="A4" activePane="bottomLeft" state="frozen"/>
      <selection pane="bottomLeft" activeCell="C8" sqref="C8"/>
    </sheetView>
  </sheetViews>
  <sheetFormatPr defaultRowHeight="12.75"/>
  <cols>
    <col min="1" max="1" width="5.7109375" style="10" customWidth="1"/>
    <col min="2" max="2" width="42.7109375" style="10" customWidth="1"/>
    <col min="3" max="3" width="23.85546875" style="10" bestFit="1" customWidth="1"/>
    <col min="4" max="4" width="14.140625" style="10" customWidth="1"/>
    <col min="5" max="5" width="9.140625" style="10"/>
    <col min="6" max="6" width="10.5703125" style="10" customWidth="1"/>
    <col min="7" max="7" width="19.5703125" style="10" customWidth="1"/>
    <col min="8" max="8" width="9" style="10" customWidth="1"/>
    <col min="9" max="9" width="21" style="10" customWidth="1"/>
    <col min="10" max="10" width="21.7109375" style="10" customWidth="1"/>
    <col min="11" max="16384" width="9.140625" style="10"/>
  </cols>
  <sheetData>
    <row r="1" spans="1:10">
      <c r="F1" s="16"/>
      <c r="G1" s="16"/>
      <c r="J1" s="44" t="s">
        <v>24</v>
      </c>
    </row>
    <row r="2" spans="1:10" ht="13.5" thickBot="1">
      <c r="A2" s="5" t="s">
        <v>15</v>
      </c>
      <c r="B2" s="2"/>
      <c r="C2" s="1"/>
      <c r="D2" s="1"/>
      <c r="E2" s="1"/>
      <c r="F2" s="34"/>
      <c r="G2" s="31"/>
      <c r="H2" s="3"/>
      <c r="I2" s="4"/>
    </row>
    <row r="3" spans="1:10" ht="39" thickBot="1">
      <c r="A3" s="20" t="s">
        <v>0</v>
      </c>
      <c r="B3" s="21" t="s">
        <v>17</v>
      </c>
      <c r="C3" s="21" t="s">
        <v>18</v>
      </c>
      <c r="D3" s="22" t="s">
        <v>19</v>
      </c>
      <c r="E3" s="21" t="s">
        <v>6</v>
      </c>
      <c r="F3" s="22" t="s">
        <v>20</v>
      </c>
      <c r="G3" s="22" t="s">
        <v>8</v>
      </c>
      <c r="H3" s="23" t="s">
        <v>21</v>
      </c>
      <c r="I3" s="24" t="s">
        <v>9</v>
      </c>
      <c r="J3" s="25" t="s">
        <v>22</v>
      </c>
    </row>
    <row r="4" spans="1:10" ht="258.75" customHeight="1" thickBot="1">
      <c r="A4" s="35" t="s">
        <v>11</v>
      </c>
      <c r="B4" s="36" t="s">
        <v>26</v>
      </c>
      <c r="C4" s="28"/>
      <c r="D4" s="29" t="s">
        <v>25</v>
      </c>
      <c r="E4" s="27">
        <v>150</v>
      </c>
      <c r="F4" s="33"/>
      <c r="G4" s="32">
        <f t="shared" ref="G4" si="0">F4*E4</f>
        <v>0</v>
      </c>
      <c r="H4" s="6">
        <v>0.08</v>
      </c>
      <c r="I4" s="37">
        <f t="shared" ref="I4" si="1">ROUND(G4*(1+H4),2)</f>
        <v>0</v>
      </c>
      <c r="J4" s="26"/>
    </row>
    <row r="5" spans="1:10" ht="13.5" thickBot="1">
      <c r="F5" s="16"/>
      <c r="G5" s="16"/>
      <c r="H5" s="30" t="s">
        <v>4</v>
      </c>
      <c r="I5" s="38">
        <f>SUM(I4:I4)</f>
        <v>0</v>
      </c>
    </row>
  </sheetData>
  <autoFilter ref="A3:J3" xr:uid="{2D9B98E0-2729-4A9C-B557-42D4BA3D500E}"/>
  <pageMargins left="0.31496062992125984" right="0.31496062992125984" top="0.27559055118110237" bottom="0.27559055118110237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0EE07-FAF2-471F-84F3-5C6274DDD93A}">
  <sheetPr>
    <pageSetUpPr fitToPage="1"/>
  </sheetPr>
  <dimension ref="A1:X9"/>
  <sheetViews>
    <sheetView tabSelected="1" zoomScale="85" zoomScaleNormal="85" workbookViewId="0">
      <pane ySplit="3" topLeftCell="A4" activePane="bottomLeft" state="frozen"/>
      <selection pane="bottomLeft" activeCell="O5" sqref="O5"/>
    </sheetView>
  </sheetViews>
  <sheetFormatPr defaultRowHeight="12.75"/>
  <cols>
    <col min="1" max="1" width="5.7109375" style="10" customWidth="1"/>
    <col min="2" max="2" width="42.7109375" style="10" customWidth="1"/>
    <col min="3" max="3" width="23.85546875" style="10" bestFit="1" customWidth="1"/>
    <col min="4" max="4" width="14.140625" style="10" customWidth="1"/>
    <col min="5" max="5" width="9.140625" style="10"/>
    <col min="6" max="6" width="10.5703125" style="10" customWidth="1"/>
    <col min="7" max="7" width="19.5703125" style="10" customWidth="1"/>
    <col min="8" max="8" width="9" style="10" customWidth="1"/>
    <col min="9" max="9" width="21" style="10" customWidth="1"/>
    <col min="10" max="10" width="21.7109375" style="11" customWidth="1"/>
    <col min="11" max="24" width="6.7109375" style="11" customWidth="1"/>
    <col min="25" max="16384" width="9.140625" style="10"/>
  </cols>
  <sheetData>
    <row r="1" spans="1:10">
      <c r="B1" s="13"/>
      <c r="F1" s="16"/>
      <c r="G1" s="16"/>
      <c r="J1" s="44" t="s">
        <v>24</v>
      </c>
    </row>
    <row r="2" spans="1:10" ht="13.5" thickBot="1">
      <c r="A2" s="5" t="s">
        <v>16</v>
      </c>
      <c r="B2" s="2"/>
      <c r="C2" s="1"/>
      <c r="D2" s="1"/>
      <c r="E2" s="1"/>
      <c r="F2" s="34"/>
      <c r="G2" s="31"/>
      <c r="H2" s="3"/>
      <c r="I2" s="4"/>
      <c r="J2" s="10"/>
    </row>
    <row r="3" spans="1:10" ht="39" thickBot="1">
      <c r="A3" s="20" t="s">
        <v>0</v>
      </c>
      <c r="B3" s="21" t="s">
        <v>17</v>
      </c>
      <c r="C3" s="21" t="s">
        <v>18</v>
      </c>
      <c r="D3" s="22" t="s">
        <v>5</v>
      </c>
      <c r="E3" s="21" t="s">
        <v>6</v>
      </c>
      <c r="F3" s="22" t="s">
        <v>7</v>
      </c>
      <c r="G3" s="22" t="s">
        <v>8</v>
      </c>
      <c r="H3" s="23" t="s">
        <v>1</v>
      </c>
      <c r="I3" s="24" t="s">
        <v>9</v>
      </c>
      <c r="J3" s="25" t="s">
        <v>10</v>
      </c>
    </row>
    <row r="4" spans="1:10" ht="204.75" thickBot="1">
      <c r="A4" s="35" t="s">
        <v>11</v>
      </c>
      <c r="B4" s="42" t="s">
        <v>30</v>
      </c>
      <c r="C4" s="40" t="s">
        <v>27</v>
      </c>
      <c r="D4" s="40" t="s">
        <v>29</v>
      </c>
      <c r="E4" s="39">
        <v>35</v>
      </c>
      <c r="F4" s="43"/>
      <c r="G4" s="32">
        <f t="shared" ref="G4" si="0">F4*E4</f>
        <v>0</v>
      </c>
      <c r="H4" s="41">
        <v>0.05</v>
      </c>
      <c r="I4" s="37">
        <f t="shared" ref="I4" si="1">ROUND(G4*(1+H4),2)</f>
        <v>0</v>
      </c>
      <c r="J4" s="26"/>
    </row>
    <row r="5" spans="1:10" ht="204.75" thickBot="1">
      <c r="A5" s="35" t="s">
        <v>12</v>
      </c>
      <c r="B5" s="42" t="s">
        <v>32</v>
      </c>
      <c r="C5" s="40" t="s">
        <v>28</v>
      </c>
      <c r="D5" s="40" t="s">
        <v>29</v>
      </c>
      <c r="E5" s="39">
        <v>40</v>
      </c>
      <c r="F5" s="43"/>
      <c r="G5" s="32">
        <f t="shared" ref="G5:G7" si="2">F5*E5</f>
        <v>0</v>
      </c>
      <c r="H5" s="41">
        <v>0.05</v>
      </c>
      <c r="I5" s="37">
        <f t="shared" ref="I5:I7" si="3">ROUND(G5*(1+H5),2)</f>
        <v>0</v>
      </c>
      <c r="J5" s="26"/>
    </row>
    <row r="6" spans="1:10" ht="204.75" thickBot="1">
      <c r="A6" s="35" t="s">
        <v>13</v>
      </c>
      <c r="B6" s="42" t="s">
        <v>31</v>
      </c>
      <c r="C6" s="40" t="s">
        <v>27</v>
      </c>
      <c r="D6" s="40" t="s">
        <v>29</v>
      </c>
      <c r="E6" s="39">
        <v>35</v>
      </c>
      <c r="F6" s="43"/>
      <c r="G6" s="32">
        <f t="shared" si="2"/>
        <v>0</v>
      </c>
      <c r="H6" s="41">
        <v>0.05</v>
      </c>
      <c r="I6" s="37">
        <f t="shared" si="3"/>
        <v>0</v>
      </c>
      <c r="J6" s="26"/>
    </row>
    <row r="7" spans="1:10" ht="204.75" thickBot="1">
      <c r="A7" s="35" t="s">
        <v>14</v>
      </c>
      <c r="B7" s="42" t="s">
        <v>33</v>
      </c>
      <c r="C7" s="40" t="s">
        <v>28</v>
      </c>
      <c r="D7" s="40" t="s">
        <v>29</v>
      </c>
      <c r="E7" s="39">
        <v>40</v>
      </c>
      <c r="F7" s="43"/>
      <c r="G7" s="32">
        <f t="shared" si="2"/>
        <v>0</v>
      </c>
      <c r="H7" s="41">
        <v>0.05</v>
      </c>
      <c r="I7" s="37">
        <f t="shared" si="3"/>
        <v>0</v>
      </c>
      <c r="J7" s="26"/>
    </row>
    <row r="8" spans="1:10" customFormat="1" ht="13.5" thickBot="1">
      <c r="A8" s="10"/>
      <c r="B8" s="10"/>
      <c r="C8" s="10"/>
      <c r="D8" s="10"/>
      <c r="E8" s="10"/>
      <c r="F8" s="16"/>
      <c r="G8" s="16"/>
      <c r="H8" s="30" t="s">
        <v>4</v>
      </c>
      <c r="I8" s="38">
        <f>SUM(I4:I7)</f>
        <v>0</v>
      </c>
      <c r="J8" s="10"/>
    </row>
    <row r="9" spans="1:10">
      <c r="F9" s="12"/>
    </row>
  </sheetData>
  <autoFilter ref="A3:J3" xr:uid="{88B0EE07-FAF2-471F-84F3-5C6274DDD93A}"/>
  <pageMargins left="0.31496062992125984" right="0.31496062992125984" top="0.27559055118110237" bottom="0.27559055118110237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B9CD-05D9-4E5E-B079-2D928A046DA9}">
  <sheetPr>
    <pageSetUpPr fitToPage="1"/>
  </sheetPr>
  <dimension ref="A1:AS4"/>
  <sheetViews>
    <sheetView zoomScaleNormal="100" workbookViewId="0">
      <selection activeCell="C38" sqref="C38"/>
    </sheetView>
  </sheetViews>
  <sheetFormatPr defaultRowHeight="12.75"/>
  <cols>
    <col min="1" max="1" width="44.140625" style="10" customWidth="1"/>
    <col min="2" max="2" width="14.28515625" style="10" customWidth="1"/>
    <col min="3" max="11" width="9.140625" style="10"/>
    <col min="12" max="12" width="9.140625" style="16"/>
    <col min="13" max="18" width="9.140625" style="10"/>
    <col min="19" max="23" width="9.140625" style="11"/>
    <col min="24" max="28" width="9.140625" style="17"/>
    <col min="29" max="45" width="9.140625" style="16"/>
    <col min="46" max="16384" width="9.140625" style="10"/>
  </cols>
  <sheetData>
    <row r="1" spans="1:2" ht="13.5" thickBot="1">
      <c r="A1" s="14" t="s">
        <v>2</v>
      </c>
      <c r="B1" s="15" t="s">
        <v>3</v>
      </c>
    </row>
    <row r="2" spans="1:2" ht="16.5" customHeight="1">
      <c r="A2" s="8" t="s">
        <v>23</v>
      </c>
      <c r="B2" s="18">
        <f>'Pakiet 1'!I5</f>
        <v>0</v>
      </c>
    </row>
    <row r="3" spans="1:2" ht="16.5" customHeight="1">
      <c r="A3" s="7" t="s">
        <v>16</v>
      </c>
      <c r="B3" s="18">
        <f>'Pakiet 2'!I8</f>
        <v>0</v>
      </c>
    </row>
    <row r="4" spans="1:2" ht="13.5" thickBot="1">
      <c r="A4" s="9" t="s">
        <v>4</v>
      </c>
      <c r="B4" s="19">
        <f>SUM(B2:B3)</f>
        <v>0</v>
      </c>
    </row>
  </sheetData>
  <phoneticPr fontId="5" type="noConversion"/>
  <pageMargins left="0.31496062992125984" right="0.31496062992125984" top="0.27559055118110237" bottom="0.27559055118110237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 2</vt:lpstr>
      <vt:lpstr>suma</vt:lpstr>
    </vt:vector>
  </TitlesOfParts>
  <Company>Szpital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Załącznik_nr_1a-formularz_cenowy-kosztorys</dc:title>
  <dc:creator>Jakub Gąsiorowski</dc:creator>
  <cp:lastModifiedBy>DAG</cp:lastModifiedBy>
  <cp:lastPrinted>2024-09-26T08:34:13Z</cp:lastPrinted>
  <dcterms:created xsi:type="dcterms:W3CDTF">2010-07-30T09:11:43Z</dcterms:created>
  <dcterms:modified xsi:type="dcterms:W3CDTF">2024-10-17T09:05:19Z</dcterms:modified>
</cp:coreProperties>
</file>