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32760" yWindow="32760" windowWidth="28800" windowHeight="12225"/>
  </bookViews>
  <sheets>
    <sheet name="Dostawa_art.ogólnospożywczych" sheetId="1" r:id="rId1"/>
  </sheets>
  <calcPr calcId="162913"/>
</workbook>
</file>

<file path=xl/calcChain.xml><?xml version="1.0" encoding="utf-8"?>
<calcChain xmlns="http://schemas.openxmlformats.org/spreadsheetml/2006/main">
  <c r="I54" i="1" l="1"/>
  <c r="I66" i="1"/>
  <c r="I78" i="1"/>
  <c r="I90" i="1"/>
  <c r="I102" i="1"/>
  <c r="H13" i="1"/>
  <c r="H14" i="1"/>
  <c r="I14" i="1" s="1"/>
  <c r="H17" i="1"/>
  <c r="H25" i="1"/>
  <c r="H26" i="1"/>
  <c r="I26" i="1" s="1"/>
  <c r="H29" i="1"/>
  <c r="H37" i="1"/>
  <c r="H38" i="1"/>
  <c r="I38" i="1" s="1"/>
  <c r="H41" i="1"/>
  <c r="H49" i="1"/>
  <c r="H50" i="1"/>
  <c r="I50" i="1" s="1"/>
  <c r="H53" i="1"/>
  <c r="H54" i="1"/>
  <c r="H61" i="1"/>
  <c r="H62" i="1"/>
  <c r="I62" i="1" s="1"/>
  <c r="H65" i="1"/>
  <c r="H66" i="1"/>
  <c r="H73" i="1"/>
  <c r="H74" i="1"/>
  <c r="I74" i="1" s="1"/>
  <c r="H77" i="1"/>
  <c r="H78" i="1"/>
  <c r="H85" i="1"/>
  <c r="H86" i="1"/>
  <c r="I86" i="1" s="1"/>
  <c r="H89" i="1"/>
  <c r="H90" i="1"/>
  <c r="H97" i="1"/>
  <c r="H98" i="1"/>
  <c r="I98" i="1" s="1"/>
  <c r="H101" i="1"/>
  <c r="H102" i="1"/>
  <c r="G9" i="1"/>
  <c r="G10" i="1"/>
  <c r="G11" i="1"/>
  <c r="G12" i="1"/>
  <c r="G13" i="1"/>
  <c r="I13" i="1" s="1"/>
  <c r="G14" i="1"/>
  <c r="G15" i="1"/>
  <c r="H15" i="1" s="1"/>
  <c r="I15" i="1" s="1"/>
  <c r="G16" i="1"/>
  <c r="G17" i="1"/>
  <c r="I17" i="1" s="1"/>
  <c r="G18" i="1"/>
  <c r="H18" i="1" s="1"/>
  <c r="I18" i="1" s="1"/>
  <c r="G19" i="1"/>
  <c r="G20" i="1"/>
  <c r="G21" i="1"/>
  <c r="G22" i="1"/>
  <c r="G23" i="1"/>
  <c r="H23" i="1" s="1"/>
  <c r="G24" i="1"/>
  <c r="G25" i="1"/>
  <c r="I25" i="1" s="1"/>
  <c r="G26" i="1"/>
  <c r="G27" i="1"/>
  <c r="H27" i="1" s="1"/>
  <c r="I27" i="1" s="1"/>
  <c r="G28" i="1"/>
  <c r="G29" i="1"/>
  <c r="I29" i="1" s="1"/>
  <c r="G30" i="1"/>
  <c r="H30" i="1" s="1"/>
  <c r="I30" i="1" s="1"/>
  <c r="G31" i="1"/>
  <c r="G32" i="1"/>
  <c r="G33" i="1"/>
  <c r="G34" i="1"/>
  <c r="G35" i="1"/>
  <c r="G36" i="1"/>
  <c r="G37" i="1"/>
  <c r="I37" i="1" s="1"/>
  <c r="G38" i="1"/>
  <c r="G39" i="1"/>
  <c r="H39" i="1" s="1"/>
  <c r="I39" i="1" s="1"/>
  <c r="G40" i="1"/>
  <c r="G41" i="1"/>
  <c r="I41" i="1" s="1"/>
  <c r="G42" i="1"/>
  <c r="H42" i="1" s="1"/>
  <c r="I42" i="1" s="1"/>
  <c r="G43" i="1"/>
  <c r="G44" i="1"/>
  <c r="G45" i="1"/>
  <c r="G46" i="1"/>
  <c r="G47" i="1"/>
  <c r="H47" i="1" s="1"/>
  <c r="G48" i="1"/>
  <c r="G49" i="1"/>
  <c r="I49" i="1" s="1"/>
  <c r="G50" i="1"/>
  <c r="G51" i="1"/>
  <c r="H51" i="1" s="1"/>
  <c r="I51" i="1" s="1"/>
  <c r="G52" i="1"/>
  <c r="G53" i="1"/>
  <c r="I53" i="1" s="1"/>
  <c r="G54" i="1"/>
  <c r="G55" i="1"/>
  <c r="G56" i="1"/>
  <c r="G57" i="1"/>
  <c r="G58" i="1"/>
  <c r="G59" i="1"/>
  <c r="G60" i="1"/>
  <c r="G61" i="1"/>
  <c r="I61" i="1" s="1"/>
  <c r="G62" i="1"/>
  <c r="G63" i="1"/>
  <c r="H63" i="1" s="1"/>
  <c r="I63" i="1" s="1"/>
  <c r="G64" i="1"/>
  <c r="G65" i="1"/>
  <c r="I65" i="1" s="1"/>
  <c r="G66" i="1"/>
  <c r="G67" i="1"/>
  <c r="G68" i="1"/>
  <c r="G69" i="1"/>
  <c r="G70" i="1"/>
  <c r="G71" i="1"/>
  <c r="H71" i="1" s="1"/>
  <c r="G72" i="1"/>
  <c r="G73" i="1"/>
  <c r="I73" i="1" s="1"/>
  <c r="G74" i="1"/>
  <c r="G75" i="1"/>
  <c r="H75" i="1" s="1"/>
  <c r="I75" i="1" s="1"/>
  <c r="G76" i="1"/>
  <c r="G77" i="1"/>
  <c r="I77" i="1" s="1"/>
  <c r="G78" i="1"/>
  <c r="G79" i="1"/>
  <c r="G80" i="1"/>
  <c r="G81" i="1"/>
  <c r="G82" i="1"/>
  <c r="G83" i="1"/>
  <c r="H83" i="1" s="1"/>
  <c r="G84" i="1"/>
  <c r="G85" i="1"/>
  <c r="I85" i="1" s="1"/>
  <c r="G86" i="1"/>
  <c r="G87" i="1"/>
  <c r="H87" i="1" s="1"/>
  <c r="I87" i="1" s="1"/>
  <c r="G88" i="1"/>
  <c r="G89" i="1"/>
  <c r="I89" i="1" s="1"/>
  <c r="G90" i="1"/>
  <c r="G91" i="1"/>
  <c r="G92" i="1"/>
  <c r="G93" i="1"/>
  <c r="G94" i="1"/>
  <c r="G95" i="1"/>
  <c r="H95" i="1" s="1"/>
  <c r="G96" i="1"/>
  <c r="G97" i="1"/>
  <c r="I97" i="1" s="1"/>
  <c r="G98" i="1"/>
  <c r="G99" i="1"/>
  <c r="H99" i="1" s="1"/>
  <c r="I99" i="1" s="1"/>
  <c r="G100" i="1"/>
  <c r="G101" i="1"/>
  <c r="I101" i="1" s="1"/>
  <c r="G102" i="1"/>
  <c r="G103" i="1"/>
  <c r="G104" i="1"/>
  <c r="G105" i="1"/>
  <c r="G8" i="1"/>
  <c r="I94" i="1" l="1"/>
  <c r="I45" i="1"/>
  <c r="I92" i="1"/>
  <c r="I32" i="1"/>
  <c r="I67" i="1"/>
  <c r="I69" i="1"/>
  <c r="I20" i="1"/>
  <c r="I31" i="1"/>
  <c r="I76" i="1"/>
  <c r="I70" i="1"/>
  <c r="I43" i="1"/>
  <c r="I64" i="1"/>
  <c r="I84" i="1"/>
  <c r="I72" i="1"/>
  <c r="I58" i="1"/>
  <c r="I93" i="1"/>
  <c r="I68" i="1"/>
  <c r="I91" i="1"/>
  <c r="I88" i="1"/>
  <c r="I40" i="1"/>
  <c r="H100" i="1"/>
  <c r="I100" i="1" s="1"/>
  <c r="H88" i="1"/>
  <c r="H76" i="1"/>
  <c r="H64" i="1"/>
  <c r="H52" i="1"/>
  <c r="I52" i="1" s="1"/>
  <c r="H40" i="1"/>
  <c r="H28" i="1"/>
  <c r="I28" i="1" s="1"/>
  <c r="H16" i="1"/>
  <c r="I16" i="1" s="1"/>
  <c r="G106" i="1"/>
  <c r="H96" i="1"/>
  <c r="I96" i="1" s="1"/>
  <c r="H84" i="1"/>
  <c r="H72" i="1"/>
  <c r="H60" i="1"/>
  <c r="I60" i="1" s="1"/>
  <c r="H48" i="1"/>
  <c r="I48" i="1" s="1"/>
  <c r="H36" i="1"/>
  <c r="I36" i="1" s="1"/>
  <c r="H24" i="1"/>
  <c r="I24" i="1" s="1"/>
  <c r="H12" i="1"/>
  <c r="I12" i="1" s="1"/>
  <c r="H35" i="1"/>
  <c r="I35" i="1" s="1"/>
  <c r="H11" i="1"/>
  <c r="I11" i="1" s="1"/>
  <c r="H59" i="1"/>
  <c r="I59" i="1" s="1"/>
  <c r="H8" i="1"/>
  <c r="I8" i="1" s="1"/>
  <c r="H94" i="1"/>
  <c r="H82" i="1"/>
  <c r="I82" i="1" s="1"/>
  <c r="H70" i="1"/>
  <c r="H58" i="1"/>
  <c r="H46" i="1"/>
  <c r="I46" i="1" s="1"/>
  <c r="H34" i="1"/>
  <c r="I34" i="1" s="1"/>
  <c r="H22" i="1"/>
  <c r="I22" i="1" s="1"/>
  <c r="H10" i="1"/>
  <c r="I10" i="1" s="1"/>
  <c r="I95" i="1"/>
  <c r="I83" i="1"/>
  <c r="I71" i="1"/>
  <c r="I47" i="1"/>
  <c r="I23" i="1"/>
  <c r="H105" i="1"/>
  <c r="I105" i="1" s="1"/>
  <c r="H93" i="1"/>
  <c r="H81" i="1"/>
  <c r="I81" i="1" s="1"/>
  <c r="H69" i="1"/>
  <c r="H57" i="1"/>
  <c r="I57" i="1" s="1"/>
  <c r="H45" i="1"/>
  <c r="H33" i="1"/>
  <c r="I33" i="1" s="1"/>
  <c r="H21" i="1"/>
  <c r="I21" i="1" s="1"/>
  <c r="H9" i="1"/>
  <c r="I9" i="1" s="1"/>
  <c r="H104" i="1"/>
  <c r="I104" i="1" s="1"/>
  <c r="H92" i="1"/>
  <c r="H80" i="1"/>
  <c r="I80" i="1" s="1"/>
  <c r="H68" i="1"/>
  <c r="H56" i="1"/>
  <c r="I56" i="1" s="1"/>
  <c r="H44" i="1"/>
  <c r="I44" i="1" s="1"/>
  <c r="H32" i="1"/>
  <c r="H20" i="1"/>
  <c r="H103" i="1"/>
  <c r="I103" i="1" s="1"/>
  <c r="H91" i="1"/>
  <c r="H79" i="1"/>
  <c r="I79" i="1" s="1"/>
  <c r="H67" i="1"/>
  <c r="H55" i="1"/>
  <c r="I55" i="1" s="1"/>
  <c r="H43" i="1"/>
  <c r="H31" i="1"/>
  <c r="H19" i="1"/>
  <c r="I19" i="1" s="1"/>
  <c r="H106" i="1" l="1"/>
  <c r="I106" i="1" s="1"/>
</calcChain>
</file>

<file path=xl/sharedStrings.xml><?xml version="1.0" encoding="utf-8"?>
<sst xmlns="http://schemas.openxmlformats.org/spreadsheetml/2006/main" count="213" uniqueCount="120">
  <si>
    <t>szt</t>
  </si>
  <si>
    <t>litr</t>
  </si>
  <si>
    <t>kg</t>
  </si>
  <si>
    <t xml:space="preserve">kg </t>
  </si>
  <si>
    <t>Wszystkie produkty muszą spełniać warunki zawarte w rozporządzeniu ministra zdrowia z dnia 26.07.2016 r. w sprawie grup środków spożywczych przeznaczonych do sprzedaży dzieciom i młodzieży w jednostkach systemu oświaty oraz wymagań, jakie muszą spełniać środki spożywcze stosowane w ramach żywienia zbiorowego dzieci i młodzieży w tych jednostkach systemu oświaty</t>
  </si>
  <si>
    <t>Kolumna1</t>
  </si>
  <si>
    <t xml:space="preserve">Miód płynny nektarowy wielokwiatowy, pszczeli naturalny słoik masa netto 1000 g																					</t>
  </si>
  <si>
    <t xml:space="preserve">Kasza kuskus( z twardej pszenicy durum), termin ważności nie może być krótszy niż 2 miesiące	kg																				</t>
  </si>
  <si>
    <t>Nazwa jednostki oświatowej: Szkoła Podstawowa nr 4 im.Powstańców Styczniowych ul.Siennicka 17 w Mińsku Mazowieckim</t>
  </si>
  <si>
    <t>Okres realizacji: od 01.01.2025 r. do 31.12.2025 r.</t>
  </si>
  <si>
    <t>Lp.
(1)</t>
  </si>
  <si>
    <t>Jednostka miary
(3)</t>
  </si>
  <si>
    <t>Ilość
(4)</t>
  </si>
  <si>
    <t>Obowiązujaca stawka podatku od towarów i usług w %
(5)</t>
  </si>
  <si>
    <t>Cena jednostkowa netto
w złotych 
(6)</t>
  </si>
  <si>
    <t xml:space="preserve">Wartość netto
w złotych
(7) </t>
  </si>
  <si>
    <t>Wartość podatku VAT
w złotych
(8)</t>
  </si>
  <si>
    <t xml:space="preserve">Wartość brutto
w złotych
(9) </t>
  </si>
  <si>
    <t>Opis przedmiotu zamówienia
Artykuły ogólnospożywcze
(2)</t>
  </si>
  <si>
    <r>
      <rPr>
        <b/>
        <sz val="11"/>
        <rFont val="Times New Roman"/>
        <family val="1"/>
        <charset val="238"/>
      </rPr>
      <t>Ananas kawałki w puszce</t>
    </r>
    <r>
      <rPr>
        <sz val="11"/>
        <rFont val="Times New Roman"/>
        <family val="1"/>
        <charset val="238"/>
      </rPr>
      <t>, w lekkim syropie, 565g (po odsączeniu 340g)  bez dodatku chemicznych substancji dodatkowych do żywności  (głównie substancji konserwujących, regulatorów kwasowości, bez sztucznych barwników oraz zagęstników), puszka bez zarysowań oraz wgnieceń</t>
    </r>
  </si>
  <si>
    <r>
      <rPr>
        <b/>
        <sz val="11"/>
        <rFont val="Times New Roman"/>
        <family val="1"/>
        <charset val="238"/>
      </rPr>
      <t>Ananas plastry w puszce</t>
    </r>
    <r>
      <rPr>
        <sz val="11"/>
        <rFont val="Times New Roman"/>
        <family val="1"/>
        <charset val="238"/>
      </rPr>
      <t>, w lekkim syropie, 565g (po odsączeniu 340g)  bez dodatku chemicznych substancji dodatkowych do żywności  (głównie substancji konserwujących, regulatorów kwasowości, bez sztucznych barwników oraz zagęstników), puszka bez zarysowań oraz wgnieceń</t>
    </r>
  </si>
  <si>
    <r>
      <t>Bazylia suszona op</t>
    </r>
    <r>
      <rPr>
        <sz val="11"/>
        <rFont val="Times New Roman"/>
        <family val="1"/>
        <charset val="238"/>
      </rPr>
      <t>.10 g zioła wysokiej jakości, system utrzymania aromatu, specjalne wielowarstwowe szczelne opakowania, termin ważności nie może być krótszy niż 2 miesiące</t>
    </r>
  </si>
  <si>
    <r>
      <rPr>
        <b/>
        <sz val="11"/>
        <rFont val="Times New Roman"/>
        <family val="1"/>
        <charset val="238"/>
      </rPr>
      <t xml:space="preserve">Brzoskwinie połówki w syropie </t>
    </r>
    <r>
      <rPr>
        <sz val="11"/>
        <rFont val="Times New Roman"/>
        <family val="1"/>
        <charset val="238"/>
      </rPr>
      <t>- puszka masa netto 820 g ( po odsączeniu  480 g)  bez dodatku chemicznych substancji dodatkowych do żywności  (głównie substancji konserwujących, regulatorów kwasowości), puszka bez zarysowań oraz wgnieceń, termin ważności nie może być krótszy niż 2 miesiące</t>
    </r>
  </si>
  <si>
    <r>
      <t xml:space="preserve">Chipsy naturalne owocowe 18 g, suszone - </t>
    </r>
    <r>
      <rPr>
        <sz val="11"/>
        <rFont val="Times New Roman"/>
        <family val="1"/>
        <charset val="238"/>
      </rPr>
      <t>jabłkowe, jabłkowe z dodakiem soku lub cynamonu, gruszkowe. Składniki: jabłko- gruszka, suszony zagęszczony sok . Bez dodatku glazury cukrowej.  Pakowane w atmosferze ochronnej.Termin ważności nie może być krótszy niż 2 miesiące</t>
    </r>
  </si>
  <si>
    <r>
      <t xml:space="preserve">Ciasteczka bez dodatku cukru, </t>
    </r>
    <r>
      <rPr>
        <sz val="11"/>
        <rFont val="Times New Roman"/>
        <family val="1"/>
        <charset val="238"/>
      </rPr>
      <t>20g, z wiśnią lub z maliną, bez dodatku chemicznych substancji dodatkowych do żywności, sztucznych aromatów i barwników, syropu glukozowo-fruktozowego, termin ważności nie może być krótszy niż 2 miesiące</t>
    </r>
  </si>
  <si>
    <r>
      <rPr>
        <b/>
        <sz val="11"/>
        <rFont val="Times New Roman"/>
        <family val="1"/>
        <charset val="238"/>
      </rPr>
      <t>Ciasteczka owsiane</t>
    </r>
    <r>
      <rPr>
        <sz val="11"/>
        <rFont val="Times New Roman"/>
        <family val="1"/>
        <charset val="238"/>
      </rPr>
      <t xml:space="preserve"> z żurawiną 2 szt w opakowaniu, masa netto 30 g.  Ciasteczka owsiane to produkt zbożowy (bez dodatku pszenicy!), składający się aż w 61% z pełnego ziarna owsa, z dodatkiem suszonej żurawiny.Bez dodatku chemicznych substancji dodatkowych do żywności, sztucznych aromatów i barwników, syropu glukozowo-fruktozowego, termin ważności nie może być krótszy niż 2 miesiące</t>
    </r>
  </si>
  <si>
    <r>
      <t xml:space="preserve">Cukier biały kryształ, pakowany w torebce papierowej 1kg, </t>
    </r>
    <r>
      <rPr>
        <sz val="11"/>
        <rFont val="Times New Roman"/>
        <family val="1"/>
        <charset val="238"/>
      </rPr>
      <t>przechowywany w suchym miejscu, termin ważności nie może być krótszy niż 2 miesiące</t>
    </r>
  </si>
  <si>
    <r>
      <rPr>
        <b/>
        <sz val="11"/>
        <rFont val="Times New Roman"/>
        <family val="1"/>
        <charset val="238"/>
      </rPr>
      <t>Cukier waniliowy</t>
    </r>
    <r>
      <rPr>
        <sz val="11"/>
        <rFont val="Times New Roman"/>
        <family val="1"/>
        <charset val="238"/>
      </rPr>
      <t>, opakowanie 16</t>
    </r>
    <r>
      <rPr>
        <sz val="11"/>
        <color indexed="10"/>
        <rFont val="Times New Roman"/>
        <family val="1"/>
        <charset val="238"/>
      </rPr>
      <t xml:space="preserve"> </t>
    </r>
    <r>
      <rPr>
        <sz val="11"/>
        <rFont val="Times New Roman"/>
        <family val="1"/>
        <charset val="238"/>
      </rPr>
      <t>g, termin ważności nie może być krótszy niż 2 miesiące</t>
    </r>
  </si>
  <si>
    <r>
      <rPr>
        <b/>
        <sz val="11"/>
        <rFont val="Times New Roman"/>
        <family val="1"/>
        <charset val="238"/>
      </rPr>
      <t>Fasola biała Jaś karłowy</t>
    </r>
    <r>
      <rPr>
        <sz val="11"/>
        <rFont val="Times New Roman"/>
        <family val="1"/>
        <charset val="238"/>
      </rPr>
      <t>, niepołamana , nasiona suche bez przebarwień i zanieczyszczeń, termin ważności nie może być krótszy niż 2 miesiące</t>
    </r>
  </si>
  <si>
    <r>
      <rPr>
        <b/>
        <sz val="11"/>
        <rFont val="Times New Roman"/>
        <family val="1"/>
        <charset val="238"/>
      </rPr>
      <t>Fasola czerwona konserwowa</t>
    </r>
    <r>
      <rPr>
        <sz val="11"/>
        <rFont val="Times New Roman"/>
        <family val="1"/>
        <charset val="238"/>
      </rPr>
      <t xml:space="preserve">, masa netto 400 g, po odsączeniu zalewy 240g, bez dodatku chemicznych substancji dodatkowych do żywności  (głównie substancji konserwujących, regulatorów kwasowości, bez sztucznych barwników oraz zagęstników), puszka bez zarysowań oraz wgnieceń																					</t>
    </r>
  </si>
  <si>
    <r>
      <rPr>
        <b/>
        <sz val="11"/>
        <rFont val="Times New Roman"/>
        <family val="1"/>
        <charset val="238"/>
      </rPr>
      <t xml:space="preserve">Galaretka owocowa  </t>
    </r>
    <r>
      <rPr>
        <sz val="11"/>
        <rFont val="Times New Roman"/>
        <family val="1"/>
        <charset val="238"/>
      </rPr>
      <t>(różne smaki) op.75g, bez dodatku chemicznych substancji dodatkowych,termin ważności nie może być krótszy niż 2 miesiące</t>
    </r>
  </si>
  <si>
    <r>
      <rPr>
        <b/>
        <sz val="11"/>
        <rFont val="Times New Roman"/>
        <family val="1"/>
        <charset val="238"/>
      </rPr>
      <t>Gałka muszkatołowa mielona</t>
    </r>
    <r>
      <rPr>
        <sz val="11"/>
        <rFont val="Times New Roman"/>
        <family val="1"/>
        <charset val="238"/>
      </rPr>
      <t xml:space="preserve"> op. 10g  system utrzymania aromatów,specjalne wielowarstwowe szczelne opakowania, termin ważności nie może być krótszy niż 2 miesiące</t>
    </r>
  </si>
  <si>
    <r>
      <rPr>
        <b/>
        <sz val="11"/>
        <rFont val="Times New Roman"/>
        <family val="1"/>
        <charset val="238"/>
      </rPr>
      <t>Groszek ptysiowy</t>
    </r>
    <r>
      <rPr>
        <sz val="11"/>
        <rFont val="Times New Roman"/>
        <family val="1"/>
        <charset val="238"/>
      </rPr>
      <t xml:space="preserve"> Masa netto min. 125 g</t>
    </r>
  </si>
  <si>
    <r>
      <t>Groch łuskany połówki</t>
    </r>
    <r>
      <rPr>
        <sz val="11"/>
        <rFont val="Times New Roman"/>
        <family val="1"/>
        <charset val="238"/>
      </rPr>
      <t>, nasiona suche bez przebarwień i zanieczyszczeń, termin ważności nie może być krótszy niż 2 miesiące</t>
    </r>
  </si>
  <si>
    <r>
      <rPr>
        <b/>
        <sz val="11"/>
        <rFont val="Times New Roman"/>
        <family val="1"/>
        <charset val="238"/>
      </rPr>
      <t>Imbir mielony</t>
    </r>
    <r>
      <rPr>
        <sz val="11"/>
        <rFont val="Times New Roman"/>
        <family val="1"/>
        <charset val="238"/>
      </rPr>
      <t xml:space="preserve"> op. 15 g, system utrzymania aromatu,specjalne wielowarstwowe szczelne opakowania, termin ważności nie może być krótszy niż 2 miesiące</t>
    </r>
  </si>
  <si>
    <r>
      <t>Kasza bulgur</t>
    </r>
    <r>
      <rPr>
        <sz val="11"/>
        <rFont val="Times New Roman"/>
        <family val="1"/>
        <charset val="238"/>
      </rPr>
      <t xml:space="preserve"> (uzyskana z pszenicy durum), termin ważności nie może być krótszy niż 2 miesiące</t>
    </r>
  </si>
  <si>
    <r>
      <rPr>
        <b/>
        <sz val="11"/>
        <rFont val="Times New Roman"/>
        <family val="1"/>
        <charset val="238"/>
      </rPr>
      <t xml:space="preserve">Kasza gryczana prażona cała </t>
    </r>
    <r>
      <rPr>
        <sz val="11"/>
        <rFont val="Times New Roman"/>
        <family val="1"/>
        <charset val="238"/>
      </rPr>
      <t>( nasiona gryki poddane prażeniu), termin ważności nie może być krótszy niż 2 miesiące</t>
    </r>
  </si>
  <si>
    <r>
      <t xml:space="preserve">Kasza jęczmienna perłowa -drobna </t>
    </r>
    <r>
      <rPr>
        <sz val="11"/>
        <rFont val="Times New Roman"/>
        <family val="1"/>
        <charset val="238"/>
      </rPr>
      <t>(kasza jęczmienna łamana poddana polerowaniu)z ziarna jęcznienia zwyczajnego, termin ważności nie może być krótszy niż 2 miesiące</t>
    </r>
  </si>
  <si>
    <r>
      <t xml:space="preserve">Kasza jęczmienna perłowa -gruba, średnia, </t>
    </r>
    <r>
      <rPr>
        <sz val="11"/>
        <rFont val="Times New Roman"/>
        <family val="1"/>
        <charset val="238"/>
      </rPr>
      <t>(kasza jęczmienna łamana poddana polerowaniu)z ziarna jęcznienia zwyczajnego, termin ważności nie może być krótszy niż 2 miesiące</t>
    </r>
  </si>
  <si>
    <r>
      <t>Kasza pęczak ( z ziaren jęcznienia zwyczajnego)</t>
    </r>
    <r>
      <rPr>
        <sz val="11"/>
        <rFont val="Times New Roman"/>
        <family val="1"/>
        <charset val="238"/>
      </rPr>
      <t>,termin ważności nie może być krótszy niż 2 miesiące</t>
    </r>
  </si>
  <si>
    <r>
      <t>Koncentrat pomidorowy</t>
    </r>
    <r>
      <rPr>
        <sz val="11"/>
        <rFont val="Times New Roman"/>
        <family val="1"/>
        <charset val="238"/>
      </rPr>
      <t>, Odwodniony przecier pomidorowy, pasteryzowany. Zawartość cukru max 13,5g/100g. Opakowania jednostkowe słój szklany; masa netto min. 190g - 200 g.</t>
    </r>
  </si>
  <si>
    <r>
      <rPr>
        <b/>
        <sz val="11"/>
        <rFont val="Times New Roman"/>
        <family val="1"/>
        <charset val="238"/>
      </rPr>
      <t>Kukurydza konserwowa</t>
    </r>
    <r>
      <rPr>
        <sz val="11"/>
        <rFont val="Times New Roman"/>
        <family val="1"/>
        <charset val="238"/>
      </rPr>
      <t xml:space="preserve"> ,puszka 400g, masa netto po odsączeniu 220g, bez zarysowań i wgnieceń</t>
    </r>
  </si>
  <si>
    <r>
      <t xml:space="preserve">Kurkuma mielona </t>
    </r>
    <r>
      <rPr>
        <sz val="11"/>
        <rFont val="Times New Roman"/>
        <family val="1"/>
        <charset val="238"/>
      </rPr>
      <t>op.masa netto 20g system utrzymania aromatu,specjalne wielowarstwowe szczelne opakowania, termin ważności nie może być krótszy niż 2 miesiące</t>
    </r>
  </si>
  <si>
    <r>
      <t xml:space="preserve">Liść laurowy suszony </t>
    </r>
    <r>
      <rPr>
        <sz val="11"/>
        <rFont val="Times New Roman"/>
        <family val="1"/>
        <charset val="238"/>
      </rPr>
      <t>op. masa netto 6 g zioła wysokiej jakości, system utrzymania aromatu, specjalne wielowarstwowe szczelne opakowania, termin ważności nie może być krótszy niż 2 miesiące</t>
    </r>
  </si>
  <si>
    <r>
      <t xml:space="preserve">Lubczyk suszony </t>
    </r>
    <r>
      <rPr>
        <sz val="11"/>
        <rFont val="Times New Roman"/>
        <family val="1"/>
        <charset val="238"/>
      </rPr>
      <t>op.10g, system utrzymania aromatu, specjalne wielowarstwowe szczelne opakowania, termin ważności nie może być krótszy niż 2 miesiące</t>
    </r>
  </si>
  <si>
    <r>
      <t xml:space="preserve">Majonez bez substancji konserwujących Słoik  310 ml . </t>
    </r>
    <r>
      <rPr>
        <sz val="11"/>
        <rFont val="Times New Roman"/>
        <family val="1"/>
        <charset val="238"/>
      </rPr>
      <t>Naturalny skład: olej rzepakowy, musztarda, woda, żółtka jaj kurzych 7%. bez dodatku chemicznych substancji dodatkowych do żywności</t>
    </r>
  </si>
  <si>
    <r>
      <t xml:space="preserve">Majonez bez substancji konserwujących Słoik  700 ml . </t>
    </r>
    <r>
      <rPr>
        <sz val="11"/>
        <rFont val="Times New Roman"/>
        <family val="1"/>
        <charset val="238"/>
      </rPr>
      <t>Naturalny skład: olej rzepakowy, musztarda, woda, żółtka jaj kurzych 7%. bez dodatku chemicznych substancji dodatkowych do żywności</t>
    </r>
  </si>
  <si>
    <r>
      <t>Makaron razowy do spaghetti,z pszenicy durum</t>
    </r>
    <r>
      <rPr>
        <sz val="11"/>
        <rFont val="Times New Roman"/>
        <family val="1"/>
        <charset val="238"/>
      </rPr>
      <t>, termin ważności nie może być krótszy niż 2 miesiące</t>
    </r>
  </si>
  <si>
    <r>
      <t>Mąka pszenna</t>
    </r>
    <r>
      <rPr>
        <sz val="11"/>
        <rFont val="Times New Roman"/>
        <family val="1"/>
        <charset val="238"/>
      </rPr>
      <t xml:space="preserve">  typ  od 480 do 550, op. 1kg termin ważności nie może być krótszy niż 2 miesiące</t>
    </r>
  </si>
  <si>
    <r>
      <t>Mus z owoców 100% z dodatkiem witaminy C.</t>
    </r>
    <r>
      <rPr>
        <sz val="11"/>
        <rFont val="Times New Roman"/>
        <family val="1"/>
        <charset val="238"/>
      </rPr>
      <t xml:space="preserve"> Przecierowy, pasteryzowany. Bez dodatku cukru. Zawiera naturalnie występujące cukry. Wysoka zawartość witaminy C. Masa netto100 g</t>
    </r>
  </si>
  <si>
    <r>
      <rPr>
        <b/>
        <sz val="11"/>
        <rFont val="Times New Roman"/>
        <family val="1"/>
        <charset val="238"/>
      </rPr>
      <t xml:space="preserve">Musztarda sarepska </t>
    </r>
    <r>
      <rPr>
        <sz val="11"/>
        <rFont val="Times New Roman"/>
        <family val="1"/>
        <charset val="238"/>
      </rPr>
      <t>słoik masa netto 185g,  bez dodatku chemicznych substancji dodatkowych do żywności,głównie substancji konserwujących, regulatorów kwasowości.</t>
    </r>
  </si>
  <si>
    <r>
      <t xml:space="preserve">Ocet jabłkowy BIO, </t>
    </r>
    <r>
      <rPr>
        <sz val="11"/>
        <rFont val="Times New Roman"/>
        <family val="1"/>
        <charset val="238"/>
      </rPr>
      <t>kwasowość 6% butelka 250 ml. Skład: ocet jabłkowy 6 % kwasowości, bez dodatku dwutlenku siarki.</t>
    </r>
  </si>
  <si>
    <r>
      <t>Olej rzepakowy</t>
    </r>
    <r>
      <rPr>
        <sz val="11"/>
        <rFont val="Times New Roman"/>
        <family val="1"/>
        <charset val="238"/>
      </rPr>
      <t xml:space="preserve"> Opakowanie jednostkowe butelka z tworzywa sztucznego, obj. netto: 1l. Skład: 100% nierafinowany olej rzepakowy z pierwszego tłocznia, filtrowany na zimno, zawierające kwasy: Omega-3 do Omega-6 w stosunku 1:2</t>
    </r>
  </si>
  <si>
    <r>
      <t>Oliwa z oliwek</t>
    </r>
    <r>
      <rPr>
        <sz val="11"/>
        <rFont val="Times New Roman"/>
        <family val="1"/>
        <charset val="238"/>
      </rPr>
      <t xml:space="preserve"> ekstra virgin, tłoczona na zimno, w ciemnej szklanej butelce 1 litr</t>
    </r>
  </si>
  <si>
    <r>
      <t xml:space="preserve">Oregano suszone </t>
    </r>
    <r>
      <rPr>
        <sz val="11"/>
        <rFont val="Times New Roman"/>
        <family val="1"/>
        <charset val="238"/>
      </rPr>
      <t>op.10g zioła wysokiej jakości, system utrzymania aromatu, specjalne wielowarstwowe szczelne opakowania, termin ważności nie może być krótszy niż 2 miesiące</t>
    </r>
  </si>
  <si>
    <r>
      <t xml:space="preserve">Papryka słodka w proszku </t>
    </r>
    <r>
      <rPr>
        <sz val="11"/>
        <rFont val="Times New Roman"/>
        <family val="1"/>
        <charset val="238"/>
      </rPr>
      <t>op. masa netto 20 g system utrzymania aromatu, specjalne wielowarstwowe szczelne opakowania</t>
    </r>
  </si>
  <si>
    <r>
      <t>Passata pomidorowa- przecier pomidorowy.</t>
    </r>
    <r>
      <rPr>
        <sz val="11"/>
        <rFont val="Times New Roman"/>
        <family val="1"/>
        <charset val="238"/>
      </rPr>
      <t>Słoik 680-690 g. Skład:przecier pomidorowy, sól.bez sztucznych barwników i konserwantów</t>
    </r>
  </si>
  <si>
    <r>
      <t xml:space="preserve">Pieprz cytrynowy </t>
    </r>
    <r>
      <rPr>
        <sz val="11"/>
        <rFont val="Times New Roman"/>
        <family val="1"/>
        <charset val="238"/>
      </rPr>
      <t>op. min. 20 g system utrzymania aromatu, specjalne wielowarstwowe szczelne opakowania, termin ważności nie może być krótszy niż 2 miesiące</t>
    </r>
  </si>
  <si>
    <r>
      <t xml:space="preserve">Pieprz czarny mielony </t>
    </r>
    <r>
      <rPr>
        <sz val="11"/>
        <rFont val="Times New Roman"/>
        <family val="1"/>
        <charset val="238"/>
      </rPr>
      <t>op. masa netto 20g system utrzymania aromatu, specjalne wielowarstwowe szczelne opakowania, termin ważności nie może być krótszy niż 2 miesiące</t>
    </r>
  </si>
  <si>
    <r>
      <t xml:space="preserve">Pieprz ziołowy mielony </t>
    </r>
    <r>
      <rPr>
        <sz val="11"/>
        <rFont val="Times New Roman"/>
        <family val="1"/>
        <charset val="238"/>
      </rPr>
      <t>op. 20g system utrzymania aromatu, specjalne wielowarstwowe szczelne opakowania, termin ważności nie może być krótszy niż 2 miesiące</t>
    </r>
  </si>
  <si>
    <r>
      <t xml:space="preserve">Pomidory </t>
    </r>
    <r>
      <rPr>
        <sz val="11"/>
        <rFont val="Times New Roman"/>
        <family val="1"/>
        <charset val="238"/>
      </rPr>
      <t xml:space="preserve"> krojone bez skórki  w puszce masa netto 400 g po odsączeniu 240 gbez dodatku chemicznych substancji dodatkowych do żywności  (głównie substancji konserwujących, regulatorów kwasowości, bez sztucznych barwników oraz zagęstników), puszka bez zarysowań oraz wgnieceń</t>
    </r>
  </si>
  <si>
    <r>
      <t xml:space="preserve">Pomidory suszone </t>
    </r>
    <r>
      <rPr>
        <sz val="11"/>
        <rFont val="Times New Roman"/>
        <family val="1"/>
        <charset val="238"/>
      </rPr>
      <t>w oleju słonecznikowym słoik masa netto 800-900 g, masa netto po odcieku 430 g,</t>
    </r>
  </si>
  <si>
    <r>
      <t xml:space="preserve">Przecier pomidorowy z polskimi ziołami (lubczyk, natka pietruszki).Produkt pasteryzowany, kartonik </t>
    </r>
    <r>
      <rPr>
        <sz val="11"/>
        <rFont val="Times New Roman"/>
        <family val="1"/>
        <charset val="238"/>
      </rPr>
      <t>500g. Skład:przecier pomidorowy, zioła, sól.bez sztucznych barwników i konserwantów</t>
    </r>
  </si>
  <si>
    <r>
      <t xml:space="preserve">Przyprawa curry orientalna </t>
    </r>
    <r>
      <rPr>
        <sz val="11"/>
        <rFont val="Times New Roman"/>
        <family val="1"/>
        <charset val="238"/>
      </rPr>
      <t xml:space="preserve"> op. masa netto  20g  zioła wysokiej jakości, system utrzymania aromatu, specjalne wielowarstwowe szczelne opakowania, bez dodatku glutaminianu sodu, konserwantów i sztucznych barwników, termin ważności nie może być krótszy niż 2 miesiące</t>
    </r>
  </si>
  <si>
    <r>
      <t>Przyprawa do kurczaka i dań z drobiu</t>
    </r>
    <r>
      <rPr>
        <sz val="11"/>
        <rFont val="Times New Roman"/>
        <family val="1"/>
        <charset val="238"/>
      </rPr>
      <t xml:space="preserve">  30g - z przypraw ziołowych i korzennych, Skład: sól, imbir, curry, majeranek, pieprz czarny, papryka słodka i ostra, czosnek, kolendra, kminek, goździki oraz ziele angielskie, bez dodatku glutaminianu sodu, konserwantów i sztucznych barwników,  termin ważności nie może być krótszy niż 2 miesiące, </t>
    </r>
  </si>
  <si>
    <r>
      <t>Przyprawa do wieprzowiny</t>
    </r>
    <r>
      <rPr>
        <sz val="11"/>
        <rFont val="Times New Roman"/>
        <family val="1"/>
        <charset val="238"/>
      </rPr>
      <t xml:space="preserve"> 20g,   Skład: czosnek, papryka słodka, kminek, gorczyca biała, tymianek, kolendra, cząber, rozmaryn, majeranek, pieprz czarny, chili, ziele angielskie, liść laurowy, sól oraz suszone warzywa. system utrzymania aromatu, specjalne wielowarstwowe szczelne opakowania, bez dodatku glutaminianu sodu, konserwantów i sztucznych barwnikówtermin ważności nie może być krótszy niż 2 miesiące</t>
    </r>
  </si>
  <si>
    <r>
      <t>Rozmaryn suszony</t>
    </r>
    <r>
      <rPr>
        <sz val="11"/>
        <rFont val="Times New Roman"/>
        <family val="1"/>
        <charset val="238"/>
      </rPr>
      <t xml:space="preserve"> 15 g,  zioła wysokiej jakości, system utrzymania aromatu, specjalne wielowarstwowe szczelne opakowania, termin ważności nie może być krótszy niż 2 miesiące</t>
    </r>
  </si>
  <si>
    <r>
      <rPr>
        <b/>
        <sz val="11"/>
        <rFont val="Times New Roman"/>
        <family val="1"/>
        <charset val="238"/>
      </rPr>
      <t>Ryż biały długoziarnisty paraboliczny</t>
    </r>
    <r>
      <rPr>
        <sz val="11"/>
        <rFont val="Times New Roman"/>
        <family val="1"/>
        <charset val="238"/>
      </rPr>
      <t>, opakowanie z oznaczeniem - nie zawiera glutenu, termin ważności nie może być krótszy niż 2 miesiące</t>
    </r>
  </si>
  <si>
    <r>
      <rPr>
        <b/>
        <sz val="11"/>
        <rFont val="Times New Roman"/>
        <family val="1"/>
        <charset val="238"/>
      </rPr>
      <t>Ryż biały długoziarnisty polerowany</t>
    </r>
    <r>
      <rPr>
        <sz val="11"/>
        <rFont val="Times New Roman"/>
        <family val="1"/>
        <charset val="238"/>
      </rPr>
      <t>, termin ważności nie może być krótszy niż 2 miesiące</t>
    </r>
  </si>
  <si>
    <r>
      <rPr>
        <b/>
        <sz val="11"/>
        <rFont val="Times New Roman"/>
        <family val="1"/>
        <charset val="238"/>
      </rPr>
      <t>Ryż brązowy długoziarnisty</t>
    </r>
    <r>
      <rPr>
        <sz val="11"/>
        <rFont val="Times New Roman"/>
        <family val="1"/>
        <charset val="238"/>
      </rPr>
      <t>, termin ważności nie może być krótszy niż 2 miesiące</t>
    </r>
  </si>
  <si>
    <r>
      <t>Skrobia ziemniaczana,</t>
    </r>
    <r>
      <rPr>
        <sz val="11"/>
        <rFont val="Times New Roman"/>
        <family val="1"/>
        <charset val="238"/>
      </rPr>
      <t>termin ważności nie może być krótszy niż 2 miesiące</t>
    </r>
  </si>
  <si>
    <r>
      <rPr>
        <b/>
        <sz val="11"/>
        <rFont val="Times New Roman"/>
        <family val="1"/>
        <charset val="238"/>
      </rPr>
      <t>Sok  jabłkowy 100%</t>
    </r>
    <r>
      <rPr>
        <sz val="11"/>
        <rFont val="Times New Roman"/>
        <family val="1"/>
        <charset val="238"/>
      </rPr>
      <t>, z zagęszczonego soku jabłkowego, bez cukru, karton</t>
    </r>
  </si>
  <si>
    <r>
      <rPr>
        <b/>
        <sz val="11"/>
        <rFont val="Times New Roman"/>
        <family val="1"/>
        <charset val="238"/>
      </rPr>
      <t>Sok  jabłkowy 100%</t>
    </r>
    <r>
      <rPr>
        <sz val="11"/>
        <rFont val="Times New Roman"/>
        <family val="1"/>
        <charset val="238"/>
      </rPr>
      <t xml:space="preserve">, z zagęszczonego soku jabłkowego, bez cukru, w kartonikach 200ml </t>
    </r>
  </si>
  <si>
    <r>
      <rPr>
        <b/>
        <sz val="11"/>
        <rFont val="Times New Roman"/>
        <family val="1"/>
        <charset val="238"/>
      </rPr>
      <t>Sok multiwitamina 100 %</t>
    </r>
    <r>
      <rPr>
        <sz val="11"/>
        <rFont val="Times New Roman"/>
        <family val="1"/>
        <charset val="238"/>
      </rPr>
      <t>, z  zagęszczonych soków, przecierów,  z dodatkiem witamin, bez cukru, karton</t>
    </r>
  </si>
  <si>
    <r>
      <rPr>
        <b/>
        <sz val="11"/>
        <rFont val="Times New Roman"/>
        <family val="1"/>
        <charset val="238"/>
      </rPr>
      <t>Sok multiwitamina 100 %</t>
    </r>
    <r>
      <rPr>
        <sz val="11"/>
        <rFont val="Times New Roman"/>
        <family val="1"/>
        <charset val="238"/>
      </rPr>
      <t xml:space="preserve">, z  zagęszczonych soków, przecierów,  z dodatkiem witamin, bez cukru,w kartonikach 200ml </t>
    </r>
  </si>
  <si>
    <r>
      <rPr>
        <b/>
        <sz val="11"/>
        <rFont val="Times New Roman"/>
        <family val="1"/>
        <charset val="238"/>
      </rPr>
      <t>Sok pomarańczowy 100 %</t>
    </r>
    <r>
      <rPr>
        <sz val="11"/>
        <rFont val="Times New Roman"/>
        <family val="1"/>
        <charset val="238"/>
      </rPr>
      <t>, z zagęszczonego soku, bez cukru,  karton</t>
    </r>
  </si>
  <si>
    <r>
      <t>Sok z warzyw i owoców 100 % częściowo z soku zagęszczonego z dodatkiem witaminy C,</t>
    </r>
    <r>
      <rPr>
        <sz val="11"/>
        <rFont val="Times New Roman"/>
        <family val="1"/>
        <charset val="238"/>
      </rPr>
      <t>bez dodatku cukru, różne smaki(np. jabłko, marchew banan w składzie sok jabłkowy z zagęszczonego soku 56%, przecier z marchwi 30% i bananów 14%, witamina C), w butelce plastikowej 300 ml</t>
    </r>
  </si>
  <si>
    <r>
      <t xml:space="preserve">Tymianek suszony </t>
    </r>
    <r>
      <rPr>
        <sz val="11"/>
        <rFont val="Times New Roman"/>
        <family val="1"/>
        <charset val="238"/>
      </rPr>
      <t xml:space="preserve"> masa netto 10 g  zioła wysokiej jakości, system utrzymania aromatu, specjalne wielowarstwowe szczelne opakowania,termin ważności nie może być krótszy niż 2 miesiące</t>
    </r>
  </si>
  <si>
    <r>
      <t xml:space="preserve">Woda mineralna - </t>
    </r>
    <r>
      <rPr>
        <sz val="11"/>
        <rFont val="Times New Roman"/>
        <family val="1"/>
        <charset val="238"/>
      </rPr>
      <t>niegazowana 500 ml. Zawartość składników  mineralnych min. 316,22 mg/l.Butelka plastikowa</t>
    </r>
  </si>
  <si>
    <r>
      <t xml:space="preserve">Ziele angielskie całe ( suszone)  </t>
    </r>
    <r>
      <rPr>
        <sz val="11"/>
        <rFont val="Times New Roman"/>
        <family val="1"/>
        <charset val="238"/>
      </rPr>
      <t>op. masa netto. 15g system utrzymania aromatu, specjalne wielowarstwowe szczelne opakowania</t>
    </r>
  </si>
  <si>
    <r>
      <t xml:space="preserve">Zioła prowansalskie suszone </t>
    </r>
    <r>
      <rPr>
        <sz val="11"/>
        <rFont val="Times New Roman"/>
        <family val="1"/>
        <charset val="238"/>
      </rPr>
      <t>op. masa netto10g  zioła wysokiej jakości, system utrzymania aromatu, specjalne wielowarstwowe szczelne opakowania, termin ważności nie może być krótszy niż 2 miesiące</t>
    </r>
  </si>
  <si>
    <r>
      <rPr>
        <b/>
        <sz val="11"/>
        <rFont val="Times New Roman"/>
        <family val="1"/>
        <charset val="238"/>
      </rPr>
      <t>Owoc - wiśnia bez pestki, klasa I, mrożona,</t>
    </r>
    <r>
      <rPr>
        <sz val="11"/>
        <rFont val="Times New Roman"/>
        <family val="1"/>
        <charset val="238"/>
      </rPr>
      <t xml:space="preserve"> paczka 450g. Wiśnia klasy pierwszej mrożona. Najwyższej jakości, pełnowartościowe, głęboko mrożone owoce.</t>
    </r>
  </si>
  <si>
    <r>
      <t xml:space="preserve">Zupa jarzynowa mrożona. </t>
    </r>
    <r>
      <rPr>
        <sz val="11"/>
        <rFont val="Times New Roman"/>
        <family val="1"/>
        <charset val="238"/>
      </rPr>
      <t>Warzywa w zmiennych proporcjach: ziemniaki, marchew, kalafior, kapusta brukselska, cebula, pietruszka</t>
    </r>
    <r>
      <rPr>
        <b/>
        <sz val="11"/>
        <rFont val="Times New Roman"/>
        <family val="1"/>
        <charset val="238"/>
      </rPr>
      <t xml:space="preserve"> </t>
    </r>
  </si>
  <si>
    <t>SUMA:</t>
  </si>
  <si>
    <t>op.</t>
  </si>
  <si>
    <r>
      <t xml:space="preserve">Chrzan tarty ostry. </t>
    </r>
    <r>
      <rPr>
        <sz val="11"/>
        <rFont val="Times New Roman"/>
        <family val="1"/>
        <charset val="238"/>
      </rPr>
      <t>Słoiczek 180 ml, wsad 160g. Skład: chrzan tarty 80%, cukier, sól, kwas mlekowy. Bez sztucznych barwników i konserwantów</t>
    </r>
  </si>
  <si>
    <r>
      <rPr>
        <b/>
        <sz val="11"/>
        <rFont val="Times New Roman"/>
        <family val="1"/>
        <charset val="238"/>
      </rPr>
      <t>Ciasteczka zbożowe</t>
    </r>
    <r>
      <rPr>
        <sz val="11"/>
        <rFont val="Times New Roman"/>
        <family val="1"/>
        <charset val="238"/>
      </rPr>
      <t>, bez cukru 4 szt w opakowaniu, masa netto 50 g z morelą i żurawiną, op. masa netto 50 g, bez dodatku chemicznych substancji dodatkowych do żywności, sztucznych aromatów i barwników, syropu glukozowo-fruktozowego, termin ważności nie może być krótszy niż 2 miesiące</t>
    </r>
  </si>
  <si>
    <t>Czekolada gorzka, waga (80-100g), min. 70% kakao</t>
  </si>
  <si>
    <r>
      <rPr>
        <b/>
        <sz val="11"/>
        <rFont val="Times New Roman"/>
        <family val="1"/>
        <charset val="238"/>
      </rPr>
      <t>Kompoty owocowe</t>
    </r>
    <r>
      <rPr>
        <sz val="11"/>
        <rFont val="Times New Roman"/>
        <family val="1"/>
        <charset val="238"/>
      </rPr>
      <t xml:space="preserve"> ( o zawartości masy netto surowych owoców 40-50%) słoik (900-1000 ml). Bez dodatku syropu glukozowego lub syropu glukozowo - fruktozowego, sztucznych barwników i aromatów.</t>
    </r>
  </si>
  <si>
    <r>
      <t>Koncentrat pomidorowy</t>
    </r>
    <r>
      <rPr>
        <sz val="11"/>
        <rFont val="Times New Roman"/>
        <family val="1"/>
        <charset val="238"/>
      </rPr>
      <t>, Odwodniony przecier pomidorowy, pasteryzowany. Zawartość cukru max 13,5g/100g. Opakowania jednostkowe słój szklany; masa netto (900 -1000 g).</t>
    </r>
  </si>
  <si>
    <t>Termin ważności produktów wskazany w poszczególnych pozycjach będzie liczony od dnia dostawy.</t>
  </si>
  <si>
    <r>
      <rPr>
        <b/>
        <sz val="11"/>
        <rFont val="Times New Roman"/>
        <family val="1"/>
        <charset val="238"/>
      </rPr>
      <t>Baton granola (z miodem, żurawiną i czekoladą)</t>
    </r>
    <r>
      <rPr>
        <sz val="11"/>
        <rFont val="Times New Roman"/>
        <family val="1"/>
        <charset val="238"/>
      </rPr>
      <t>, masa netto 40 g. Chrupiący. W poręcznym opakowaniu 2 batony. Skład w zależności od smaku np: Pełnoziarniste płatki owsiane 62%, nierafinowany cukier trzcinowy, olej słonecznikowy, miód 4%, sól morska, aromat naturalny. Produkt bez dodatku: substancji konserwujących, wzmacniaczy smaku (w tym: glutaminianów) sztucznych aromatów i barwników, emulgatorów i substancji spulchniających,termin ważności nie może być krótszy niż 2 miesiące</t>
    </r>
  </si>
  <si>
    <r>
      <rPr>
        <b/>
        <sz val="11"/>
        <rFont val="Times New Roman"/>
        <family val="1"/>
        <charset val="238"/>
      </rPr>
      <t xml:space="preserve">Baton zbożowy 40 g. </t>
    </r>
    <r>
      <rPr>
        <sz val="11"/>
        <rFont val="Times New Roman"/>
        <family val="1"/>
        <charset val="238"/>
      </rPr>
      <t>Połączenie zbóż, nasion, ziaren i owoców w skondensowanej  formie. Produkt bez dodatku: substancji konserwujących, wzmacniaczy smaku (w tym: glutaminianów) sztucznych aromatów i barwników, emulgatorów i substancji spulchniających, termin ważności nie może być krótszy niż 2 miesiące</t>
    </r>
  </si>
  <si>
    <r>
      <rPr>
        <b/>
        <sz val="11"/>
        <rFont val="Times New Roman"/>
        <family val="1"/>
        <charset val="238"/>
      </rPr>
      <t>Groszek zielony konserwowy</t>
    </r>
    <r>
      <rPr>
        <sz val="11"/>
        <rFont val="Times New Roman"/>
        <family val="1"/>
        <charset val="238"/>
      </rPr>
      <t xml:space="preserve"> w zalewie przeźroczystej - puszka, masa netto 400 g po odsączeniu zalewy  240 g, termin ważności nie może być krótszy niż 2 miesiąc. puszka bez zarysowań oraz wgnieceń</t>
    </r>
  </si>
  <si>
    <r>
      <rPr>
        <b/>
        <sz val="11"/>
        <rFont val="Times New Roman"/>
        <family val="1"/>
        <charset val="238"/>
      </rPr>
      <t>Herbaty ziołowe  w saszetkach</t>
    </r>
    <r>
      <rPr>
        <sz val="11"/>
        <rFont val="Times New Roman"/>
        <family val="1"/>
        <charset val="238"/>
      </rPr>
      <t xml:space="preserve">, różne rodzaje - herbata miętowa, z miodem i cytryną, opakowanie 20 saszetek, zamknięte próżniowo  w hermetyczne opakowanie chroniące świeżość , bez domieszek substancji dodatkowych i chemicznych, wzmacniaczy smaku i substancji konserwujących.	szt																				</t>
    </r>
  </si>
  <si>
    <r>
      <rPr>
        <b/>
        <sz val="11"/>
        <rFont val="Times New Roman"/>
        <family val="1"/>
        <charset val="238"/>
      </rPr>
      <t xml:space="preserve">Makaron - pióra, </t>
    </r>
    <r>
      <rPr>
        <sz val="11"/>
        <rFont val="Times New Roman"/>
        <family val="1"/>
        <charset val="238"/>
      </rPr>
      <t xml:space="preserve"> 100% pszenicy Durum, termin ważności nie może być krótszy niż 2 miesiące</t>
    </r>
  </si>
  <si>
    <r>
      <rPr>
        <b/>
        <sz val="11"/>
        <rFont val="Times New Roman"/>
        <family val="1"/>
        <charset val="238"/>
      </rPr>
      <t>Makaron  spaghetti</t>
    </r>
    <r>
      <rPr>
        <sz val="11"/>
        <rFont val="Times New Roman"/>
        <family val="1"/>
        <charset val="238"/>
      </rPr>
      <t xml:space="preserve"> 100% pszenicy Durum, termin ważności nie może być krótszy niż 2 miesiące</t>
    </r>
  </si>
  <si>
    <r>
      <rPr>
        <b/>
        <sz val="11"/>
        <rFont val="Times New Roman"/>
        <family val="1"/>
        <charset val="238"/>
      </rPr>
      <t xml:space="preserve">Makaron- kokardki, rurki, muszelki </t>
    </r>
    <r>
      <rPr>
        <sz val="11"/>
        <rFont val="Times New Roman"/>
        <family val="1"/>
        <charset val="238"/>
      </rPr>
      <t>100% pszenicy Durum, termin ważności nie może być krótszy niż 2 miesiące</t>
    </r>
  </si>
  <si>
    <r>
      <t xml:space="preserve">Majeranek suszony otarty </t>
    </r>
    <r>
      <rPr>
        <sz val="11"/>
        <rFont val="Times New Roman"/>
        <family val="1"/>
        <charset val="238"/>
      </rPr>
      <t>op. masa netto 8g</t>
    </r>
    <r>
      <rPr>
        <b/>
        <sz val="11"/>
        <rFont val="Times New Roman"/>
        <family val="1"/>
        <charset val="238"/>
      </rPr>
      <t xml:space="preserve">, </t>
    </r>
    <r>
      <rPr>
        <sz val="11"/>
        <rFont val="Times New Roman"/>
        <family val="1"/>
        <charset val="238"/>
      </rPr>
      <t>zioła wysokiej jakości, system utrzymania aromatu, specjalne wielowarstwowe szczelne opakowania,termin ważności nie może być krótszy niż 2 miesiące</t>
    </r>
  </si>
  <si>
    <r>
      <rPr>
        <b/>
        <sz val="11"/>
        <rFont val="Times New Roman"/>
        <family val="1"/>
        <charset val="238"/>
      </rPr>
      <t xml:space="preserve">Makaron </t>
    </r>
    <r>
      <rPr>
        <sz val="11"/>
        <rFont val="Times New Roman"/>
        <family val="1"/>
        <charset val="238"/>
      </rPr>
      <t xml:space="preserve"> </t>
    </r>
    <r>
      <rPr>
        <b/>
        <sz val="11"/>
        <rFont val="Times New Roman"/>
        <family val="1"/>
        <charset val="238"/>
      </rPr>
      <t>- nitki, krajanka</t>
    </r>
    <r>
      <rPr>
        <sz val="11"/>
        <rFont val="Times New Roman"/>
        <family val="1"/>
        <charset val="238"/>
      </rPr>
      <t>, 100 % pszenicy Durum,   termin ważności nie może być krótszy niż 2 miesiące</t>
    </r>
  </si>
  <si>
    <r>
      <rPr>
        <b/>
        <sz val="11"/>
        <rFont val="Times New Roman"/>
        <family val="1"/>
        <charset val="238"/>
      </rPr>
      <t>Makaron pełnoziarnisty</t>
    </r>
    <r>
      <rPr>
        <sz val="11"/>
        <rFont val="Times New Roman"/>
        <family val="1"/>
        <charset val="238"/>
      </rPr>
      <t>, 100 % pszenicy Durum,  świderki, kokardki, rurki, muszelki, termin ważności nie może być krótszy niż 2 miesiące</t>
    </r>
  </si>
  <si>
    <r>
      <rPr>
        <b/>
        <sz val="11"/>
        <rFont val="Times New Roman"/>
        <family val="1"/>
        <charset val="238"/>
      </rPr>
      <t xml:space="preserve">Makaron świderki, </t>
    </r>
    <r>
      <rPr>
        <sz val="11"/>
        <rFont val="Times New Roman"/>
        <family val="1"/>
        <charset val="238"/>
      </rPr>
      <t xml:space="preserve"> 100% pszenicy Durum, termin ważności nie może być krótszy niż 2 miesiące</t>
    </r>
  </si>
  <si>
    <r>
      <t>Makaron zacierka</t>
    </r>
    <r>
      <rPr>
        <sz val="11"/>
        <rFont val="Times New Roman"/>
        <family val="1"/>
        <charset val="238"/>
      </rPr>
      <t xml:space="preserve">  - op. 250 g  makaron zacierka jajeczna. Skład: mąka pszenna, masa jajowa.Termin ważności nie może być krótszy niż 2 miesiące</t>
    </r>
  </si>
  <si>
    <r>
      <t>Słonecznik łuskany 100 g, s</t>
    </r>
    <r>
      <rPr>
        <sz val="11"/>
        <rFont val="Times New Roman"/>
        <family val="1"/>
        <charset val="238"/>
      </rPr>
      <t>kład: ziarna słonecznika łuskane, praktyczne opakowanie  ze struną, dla zachowania świeżości produktu i łatwości uzytkowania</t>
    </r>
  </si>
  <si>
    <t xml:space="preserve">Soczewica czerwona, sucha niepołamana																				</t>
  </si>
  <si>
    <r>
      <rPr>
        <b/>
        <sz val="11"/>
        <rFont val="Times New Roman"/>
        <family val="1"/>
        <charset val="238"/>
      </rPr>
      <t>Sok pomarańczowy 100 %</t>
    </r>
    <r>
      <rPr>
        <sz val="11"/>
        <rFont val="Times New Roman"/>
        <family val="1"/>
        <charset val="238"/>
      </rPr>
      <t xml:space="preserve">, z zagęszczonego soku, bez cukru,  w kartonikach 200 ml </t>
    </r>
  </si>
  <si>
    <r>
      <rPr>
        <b/>
        <sz val="11"/>
        <rFont val="Times New Roman"/>
        <family val="1"/>
        <charset val="238"/>
      </rPr>
      <t xml:space="preserve">Sól   </t>
    </r>
    <r>
      <rPr>
        <sz val="11"/>
        <rFont val="Times New Roman"/>
        <family val="1"/>
        <charset val="238"/>
      </rPr>
      <t xml:space="preserve">waga co najmniej 1kg,opakowanie grube, chroniące produkt, kolor śnieżnobiały, sól stołowa, spożywcza                          </t>
    </r>
  </si>
  <si>
    <r>
      <t>Szczaw konserwowy</t>
    </r>
    <r>
      <rPr>
        <sz val="11"/>
        <rFont val="Times New Roman"/>
        <family val="1"/>
        <charset val="238"/>
      </rPr>
      <t xml:space="preserve"> słoik 300 ml masa netto 270 g, Skład: pokrojone liście szczawiu 97% sól.</t>
    </r>
  </si>
  <si>
    <r>
      <t xml:space="preserve">Żurawina wielkoowocwa </t>
    </r>
    <r>
      <rPr>
        <sz val="11"/>
        <rFont val="Times New Roman"/>
        <family val="1"/>
        <charset val="238"/>
      </rPr>
      <t xml:space="preserve">100 g praktyczne opakowanie  ze struną, dla zachowania świeżości produktu i łatwości uzytkowania.  Bez dodatku dwutlenku siark.													</t>
    </r>
  </si>
  <si>
    <r>
      <rPr>
        <b/>
        <sz val="11"/>
        <rFont val="Times New Roman"/>
        <family val="1"/>
        <charset val="238"/>
      </rPr>
      <t>Brokuły różyczki mrożone</t>
    </r>
    <r>
      <rPr>
        <sz val="11"/>
        <rFont val="Times New Roman"/>
        <family val="1"/>
        <charset val="238"/>
      </rPr>
      <t>, młode i świeże brokuły zamrożone zaraz po zebraniu. Brokuły zamrożone powinny być zwarte, bez znaków kwitnienia czyli bez zażółceń. Łodyżki nie mogą być zbrązowiałe, bez żadnych przebarwień, niepokruszone.</t>
    </r>
  </si>
  <si>
    <r>
      <rPr>
        <b/>
        <sz val="11"/>
        <rFont val="Times New Roman"/>
        <family val="1"/>
        <charset val="238"/>
      </rPr>
      <t xml:space="preserve">Bukiet warzyw kwiatowy 3 - składnikowy (brokuł, kalafior, marchew) mrożony. </t>
    </r>
    <r>
      <rPr>
        <sz val="11"/>
        <rFont val="Times New Roman"/>
        <family val="1"/>
        <charset val="238"/>
      </rPr>
      <t>Warzywa młode świeże zamrożone, bez znaków kwitnienia i zbrązowienia. Warzywa niepołamane i niepokruszone.</t>
    </r>
  </si>
  <si>
    <r>
      <t>Fasolka szparagowa mrożona żółta.</t>
    </r>
    <r>
      <rPr>
        <sz val="11"/>
        <rFont val="Times New Roman"/>
        <family val="1"/>
        <charset val="238"/>
      </rPr>
      <t>Warzywa młode swieże zamrożone, bez znaków przebarwień - zbrązowienia. Warzywa niepołamane.</t>
    </r>
  </si>
  <si>
    <r>
      <t xml:space="preserve">Fasolka szparagowa cięta mrożona zielona. </t>
    </r>
    <r>
      <rPr>
        <sz val="11"/>
        <rFont val="Times New Roman"/>
        <family val="1"/>
        <charset val="238"/>
      </rPr>
      <t>Warzywa młode, świeże, zamrożone, bez znaków przebarwień - zbrązowienia. Warzywa niepołamane.</t>
    </r>
  </si>
  <si>
    <r>
      <t xml:space="preserve">Groszek zielony mrożony </t>
    </r>
    <r>
      <rPr>
        <sz val="11"/>
        <rFont val="Times New Roman"/>
        <family val="1"/>
        <charset val="238"/>
      </rPr>
      <t xml:space="preserve">opakowanie, masa netto 450g. Warzywa młode, swieże, zamrożone, bez znaków przebarwień, niepołamane.																				</t>
    </r>
  </si>
  <si>
    <r>
      <t xml:space="preserve">Marchew mini mrożona, słodsza odmiana tradycyjnej marchewki. </t>
    </r>
    <r>
      <rPr>
        <sz val="11"/>
        <rFont val="Times New Roman"/>
        <family val="1"/>
        <charset val="238"/>
      </rPr>
      <t xml:space="preserve">Młode i świeże marchewki zamrożone,  powinny być jędrne, bez znaków przebarwień. Warzywa niepołamane.  Zamknięta w szczelnym opakowaniu. </t>
    </r>
  </si>
  <si>
    <r>
      <rPr>
        <b/>
        <sz val="11"/>
        <rFont val="Times New Roman"/>
        <family val="1"/>
        <charset val="238"/>
      </rPr>
      <t xml:space="preserve">Marchew </t>
    </r>
    <r>
      <rPr>
        <sz val="11"/>
        <rFont val="Times New Roman"/>
        <family val="1"/>
        <charset val="238"/>
      </rPr>
      <t xml:space="preserve"> </t>
    </r>
    <r>
      <rPr>
        <b/>
        <sz val="11"/>
        <rFont val="Times New Roman"/>
        <family val="1"/>
        <charset val="238"/>
      </rPr>
      <t>krojona w kostkę  mrożona</t>
    </r>
    <r>
      <rPr>
        <sz val="11"/>
        <rFont val="Times New Roman"/>
        <family val="1"/>
        <charset val="238"/>
      </rPr>
      <t>, Marchewka młoda, świeża, po rozmrożeniu zachowuje pełnię smaku, naturalną barwę i aromat. Zamknięte w szczelnym opakowaniu.</t>
    </r>
  </si>
  <si>
    <r>
      <t xml:space="preserve">Owoc - truskawka klasy pierwszej mrożona (bez szypułek). </t>
    </r>
    <r>
      <rPr>
        <sz val="11"/>
        <rFont val="Times New Roman"/>
        <family val="1"/>
        <charset val="238"/>
      </rPr>
      <t>Wysokiej jakości, pełnowartościowe, głęboko mrożone owoce.</t>
    </r>
  </si>
  <si>
    <r>
      <rPr>
        <b/>
        <sz val="11"/>
        <rFont val="Times New Roman"/>
        <family val="1"/>
        <charset val="238"/>
      </rPr>
      <t>Szpinak rozdrobniony mrożony, paczka 450 g.</t>
    </r>
    <r>
      <rPr>
        <sz val="11"/>
        <rFont val="Times New Roman"/>
        <family val="1"/>
        <charset val="238"/>
      </rPr>
      <t xml:space="preserve"> Produkt głęboko mrożony. Doskonałej jakości młode, świeżo zebrane liście szpinaku, które po rozmrożeniu zachowują pełnię smaku, naturalną barwę i aromat. Bez żadnych sztucznych dodatków ani przypraw,</t>
    </r>
  </si>
  <si>
    <t>Nr postępowania: WI.271.15.2024</t>
  </si>
  <si>
    <t>Formularz asortymentowo-cenowy załącznik nr 4.9 do SWZ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</si>
</sst>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_-* #,##0.00\ _z_ł_-;\-* #,##0.00\ _z_ł_-;_-* &quot;-&quot;??\ _z_ł_-;_-@_-"/>
  </numFmts>
  <fonts count="12">
    <font>
      <sz val="11"/>
      <color theme="1"/>
      <name val="Calibri"/>
      <family val="2"/>
      <scheme val="minor"/>
    </font>
    <font>
      <sz val="10"/>
      <name val="Arial"/>
      <family val="2"/>
      <charset val="238"/>
    </font>
    <font>
      <sz val="8"/>
      <name val="Calibri"/>
      <family val="2"/>
    </font>
    <font>
      <sz val="11"/>
      <name val="Times New Roman"/>
      <family val="1"/>
      <charset val="238"/>
    </font>
    <font>
      <b/>
      <sz val="11"/>
      <name val="Times New Roman"/>
      <family val="1"/>
      <charset val="238"/>
    </font>
    <font>
      <sz val="11"/>
      <color indexed="10"/>
      <name val="Times New Roman"/>
      <family val="1"/>
      <charset val="238"/>
    </font>
    <font>
      <sz val="11"/>
      <color theme="1"/>
      <name val="Calibri"/>
      <family val="2"/>
      <scheme val="minor"/>
    </font>
    <font>
      <sz val="11"/>
      <color theme="1"/>
      <name val="Czcionka tekstu podstawowego"/>
      <family val="2"/>
      <charset val="238"/>
    </font>
    <font>
      <sz val="11"/>
      <color theme="1"/>
      <name val="Times New Roman"/>
      <family val="1"/>
      <charset val="238"/>
    </font>
    <font>
      <sz val="11"/>
      <color theme="0"/>
      <name val="Times New Roman"/>
      <family val="1"/>
      <charset val="238"/>
    </font>
    <font>
      <sz val="11"/>
      <color rgb="FF000000"/>
      <name val="Times New Roman"/>
      <family val="1"/>
      <charset val="238"/>
    </font>
    <font>
      <b/>
      <sz val="11"/>
      <color theme="1"/>
      <name val="Times New Roman"/>
      <family val="1"/>
      <charset val="238"/>
    </font>
  </fonts>
  <fills count="7">
    <fill>
      <patternFill patternType="none"/>
    </fill>
    <fill>
      <patternFill patternType="gray125"/>
    </fill>
    <fill>
      <patternFill patternType="solid">
        <fgColor theme="9" tint="0.79998168889431442"/>
        <bgColor indexed="65"/>
      </patternFill>
    </fill>
    <fill>
      <patternFill patternType="solid">
        <fgColor theme="0" tint="-4.9989318521683403E-2"/>
        <bgColor indexed="64"/>
      </patternFill>
    </fill>
    <fill>
      <patternFill patternType="solid">
        <fgColor theme="0"/>
        <bgColor indexed="64"/>
      </patternFill>
    </fill>
    <fill>
      <patternFill patternType="solid">
        <fgColor theme="7" tint="0.79998168889431442"/>
        <bgColor indexed="64"/>
      </patternFill>
    </fill>
    <fill>
      <patternFill patternType="solid">
        <fgColor theme="6"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5">
    <xf numFmtId="0" fontId="0" fillId="0" borderId="0"/>
    <xf numFmtId="0" fontId="7" fillId="2" borderId="0" applyNumberFormat="0" applyBorder="0" applyAlignment="0" applyProtection="0"/>
    <xf numFmtId="43" fontId="6" fillId="0" borderId="0" applyFont="0" applyFill="0" applyBorder="0" applyAlignment="0" applyProtection="0"/>
    <xf numFmtId="0" fontId="1" fillId="0" borderId="0"/>
    <xf numFmtId="0" fontId="1" fillId="0" borderId="0"/>
  </cellStyleXfs>
  <cellXfs count="42">
    <xf numFmtId="0" fontId="0" fillId="0" borderId="0" xfId="0"/>
    <xf numFmtId="0" fontId="8" fillId="0" borderId="0" xfId="0" applyFont="1" applyFill="1" applyAlignment="1" applyProtection="1">
      <alignment horizontal="center" vertical="center"/>
      <protection locked="0"/>
    </xf>
    <xf numFmtId="0" fontId="8" fillId="0" borderId="0" xfId="0" applyFont="1" applyFill="1" applyProtection="1">
      <protection locked="0"/>
    </xf>
    <xf numFmtId="0" fontId="8" fillId="0" borderId="0" xfId="0" applyFont="1" applyProtection="1">
      <protection locked="0"/>
    </xf>
    <xf numFmtId="0" fontId="8" fillId="0" borderId="0" xfId="0" applyFont="1" applyAlignment="1" applyProtection="1">
      <alignment wrapText="1"/>
      <protection locked="0"/>
    </xf>
    <xf numFmtId="0" fontId="4" fillId="3" borderId="1" xfId="0" applyFont="1" applyFill="1" applyBorder="1" applyAlignment="1" applyProtection="1">
      <alignment horizontal="center" vertical="center" wrapText="1"/>
      <protection locked="0"/>
    </xf>
    <xf numFmtId="164" fontId="4" fillId="3" borderId="1" xfId="2" applyNumberFormat="1" applyFont="1" applyFill="1" applyBorder="1" applyAlignment="1" applyProtection="1">
      <alignment horizontal="center" vertical="center" wrapText="1"/>
      <protection locked="0"/>
    </xf>
    <xf numFmtId="0" fontId="9" fillId="4" borderId="0" xfId="0" applyFont="1" applyFill="1" applyBorder="1" applyProtection="1">
      <protection locked="0"/>
    </xf>
    <xf numFmtId="0" fontId="8" fillId="5" borderId="0" xfId="0" applyFont="1" applyFill="1" applyProtection="1">
      <protection locked="0"/>
    </xf>
    <xf numFmtId="0" fontId="8" fillId="4" borderId="2" xfId="0"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protection locked="0"/>
    </xf>
    <xf numFmtId="2" fontId="8" fillId="4" borderId="3" xfId="0" applyNumberFormat="1" applyFont="1" applyFill="1" applyBorder="1" applyAlignment="1" applyProtection="1">
      <alignment horizontal="center" vertical="center"/>
      <protection locked="0"/>
    </xf>
    <xf numFmtId="2" fontId="9" fillId="4" borderId="0" xfId="0" applyNumberFormat="1" applyFont="1" applyFill="1" applyBorder="1" applyAlignment="1" applyProtection="1">
      <alignment horizontal="center" vertical="center"/>
      <protection locked="0"/>
    </xf>
    <xf numFmtId="0" fontId="8" fillId="4" borderId="1" xfId="0" applyFont="1" applyFill="1" applyBorder="1" applyAlignment="1" applyProtection="1">
      <alignment horizontal="center" vertical="center"/>
      <protection locked="0"/>
    </xf>
    <xf numFmtId="0" fontId="8" fillId="4" borderId="4" xfId="0" applyFont="1" applyFill="1" applyBorder="1" applyAlignment="1" applyProtection="1">
      <alignment horizontal="center" vertical="center"/>
      <protection locked="0"/>
    </xf>
    <xf numFmtId="2" fontId="11" fillId="4" borderId="1" xfId="0" applyNumberFormat="1" applyFont="1" applyFill="1" applyBorder="1" applyAlignment="1" applyProtection="1">
      <alignment horizontal="center" vertical="center"/>
      <protection locked="0"/>
    </xf>
    <xf numFmtId="2" fontId="11" fillId="4" borderId="3" xfId="0" applyNumberFormat="1" applyFont="1" applyFill="1" applyBorder="1" applyAlignment="1" applyProtection="1">
      <alignment horizontal="center" vertical="center"/>
      <protection locked="0"/>
    </xf>
    <xf numFmtId="0" fontId="3" fillId="0" borderId="0" xfId="0" applyFont="1" applyFill="1" applyAlignment="1" applyProtection="1">
      <alignment wrapText="1"/>
    </xf>
    <xf numFmtId="0" fontId="8" fillId="0" borderId="0" xfId="0" applyFont="1" applyFill="1" applyProtection="1"/>
    <xf numFmtId="0" fontId="8" fillId="0" borderId="0" xfId="0" applyFont="1" applyProtection="1"/>
    <xf numFmtId="0" fontId="4" fillId="0" borderId="0" xfId="0" applyFont="1" applyAlignment="1" applyProtection="1">
      <alignment wrapText="1"/>
    </xf>
    <xf numFmtId="0" fontId="3" fillId="0" borderId="0" xfId="0" applyFont="1" applyAlignment="1" applyProtection="1">
      <alignment vertical="top" wrapText="1"/>
    </xf>
    <xf numFmtId="0" fontId="4" fillId="0" borderId="0" xfId="0" applyFont="1" applyAlignment="1" applyProtection="1">
      <alignment horizontal="left"/>
    </xf>
    <xf numFmtId="0" fontId="8" fillId="0" borderId="0" xfId="0" applyFont="1" applyAlignment="1" applyProtection="1">
      <alignment wrapText="1"/>
    </xf>
    <xf numFmtId="0" fontId="4" fillId="3" borderId="1" xfId="0" applyFont="1" applyFill="1" applyBorder="1" applyAlignment="1" applyProtection="1">
      <alignment horizontal="center" vertical="center" wrapText="1"/>
    </xf>
    <xf numFmtId="0" fontId="4" fillId="3" borderId="1" xfId="0" applyNumberFormat="1" applyFont="1" applyFill="1" applyBorder="1" applyAlignment="1" applyProtection="1">
      <alignment horizontal="center" vertical="center" wrapText="1"/>
    </xf>
    <xf numFmtId="0" fontId="3" fillId="6" borderId="1" xfId="0" applyFont="1" applyFill="1" applyBorder="1" applyAlignment="1" applyProtection="1">
      <alignment vertical="center" wrapText="1"/>
    </xf>
    <xf numFmtId="0" fontId="10" fillId="6" borderId="3" xfId="0" applyFont="1" applyFill="1" applyBorder="1" applyAlignment="1" applyProtection="1">
      <alignment horizontal="center" vertical="center" wrapText="1"/>
    </xf>
    <xf numFmtId="9" fontId="8" fillId="6" borderId="1" xfId="0" applyNumberFormat="1" applyFont="1" applyFill="1" applyBorder="1" applyAlignment="1" applyProtection="1">
      <alignment horizontal="center" vertical="center"/>
    </xf>
    <xf numFmtId="0" fontId="4" fillId="6" borderId="1" xfId="0" applyFont="1" applyFill="1" applyBorder="1" applyAlignment="1" applyProtection="1">
      <alignment vertical="center" wrapText="1"/>
    </xf>
    <xf numFmtId="0" fontId="4" fillId="6" borderId="1" xfId="0" applyFont="1" applyFill="1" applyBorder="1" applyAlignment="1" applyProtection="1">
      <alignment horizontal="left" vertical="center" wrapText="1"/>
    </xf>
    <xf numFmtId="0" fontId="3" fillId="6" borderId="1" xfId="0" applyFont="1" applyFill="1" applyBorder="1" applyAlignment="1" applyProtection="1">
      <alignment vertical="top" wrapText="1"/>
    </xf>
    <xf numFmtId="0" fontId="3" fillId="6" borderId="1" xfId="0" applyFont="1" applyFill="1" applyBorder="1" applyAlignment="1" applyProtection="1">
      <alignment horizontal="left" vertical="center" wrapText="1"/>
    </xf>
    <xf numFmtId="0" fontId="4" fillId="6" borderId="1" xfId="0" applyFont="1" applyFill="1" applyBorder="1" applyAlignment="1" applyProtection="1">
      <alignment horizontal="left" vertical="top"/>
    </xf>
    <xf numFmtId="0" fontId="3" fillId="6" borderId="1" xfId="3" applyFont="1" applyFill="1" applyBorder="1" applyAlignment="1" applyProtection="1">
      <alignment horizontal="left" vertical="center" wrapText="1"/>
    </xf>
    <xf numFmtId="0" fontId="3" fillId="6" borderId="3" xfId="0" applyFont="1" applyFill="1" applyBorder="1" applyAlignment="1" applyProtection="1">
      <alignment horizontal="center" vertical="center" wrapText="1"/>
    </xf>
    <xf numFmtId="0" fontId="3" fillId="6" borderId="1" xfId="0" applyFont="1" applyFill="1" applyBorder="1" applyAlignment="1" applyProtection="1">
      <alignment horizontal="center" vertical="center" wrapText="1"/>
    </xf>
    <xf numFmtId="0" fontId="3" fillId="6" borderId="1" xfId="3" applyFont="1" applyFill="1" applyBorder="1" applyAlignment="1" applyProtection="1">
      <alignment horizontal="center" vertical="center" wrapText="1"/>
    </xf>
    <xf numFmtId="0" fontId="4" fillId="6" borderId="1" xfId="3" applyFont="1" applyFill="1" applyBorder="1" applyAlignment="1" applyProtection="1">
      <alignment horizontal="left" vertical="center" wrapText="1"/>
    </xf>
    <xf numFmtId="0" fontId="3" fillId="4" borderId="5" xfId="0" applyFont="1" applyFill="1" applyBorder="1" applyAlignment="1" applyProtection="1">
      <alignment horizontal="right"/>
    </xf>
    <xf numFmtId="0" fontId="8" fillId="4" borderId="5" xfId="0" applyFont="1" applyFill="1" applyBorder="1" applyProtection="1"/>
    <xf numFmtId="0" fontId="3" fillId="0" borderId="0" xfId="0" applyFont="1" applyFill="1" applyProtection="1"/>
  </cellXfs>
  <cellStyles count="5">
    <cellStyle name="20% — akcent 6 2" xfId="1"/>
    <cellStyle name="Dziesiętny" xfId="2" builtinId="3"/>
    <cellStyle name="Normalny" xfId="0" builtinId="0"/>
    <cellStyle name="Normalny 2" xfId="3"/>
    <cellStyle name="Normalny 3" xfId="4"/>
  </cellStyles>
  <dxfs count="23">
    <dxf>
      <font>
        <b val="0"/>
        <i val="0"/>
        <strike val="0"/>
        <condense val="0"/>
        <extend val="0"/>
        <outline val="0"/>
        <shadow val="0"/>
        <u val="none"/>
        <vertAlign val="baseline"/>
        <sz val="11"/>
        <color theme="1"/>
        <name val="Times New Roman"/>
        <scheme val="none"/>
      </font>
      <numFmt numFmtId="13" formatCode="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auto="1"/>
        <name val="Times New Roman"/>
        <scheme val="none"/>
      </font>
      <fill>
        <patternFill patternType="solid">
          <fgColor indexed="64"/>
          <bgColor theme="9" tint="0.7999816888943144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auto="1"/>
        <name val="Times New Roman"/>
        <scheme val="none"/>
      </font>
      <fill>
        <patternFill patternType="solid">
          <fgColor indexed="64"/>
          <bgColor theme="9" tint="0.7999816888943144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strike val="0"/>
        <outline val="0"/>
        <shadow val="0"/>
        <u val="none"/>
        <vertAlign val="baseline"/>
        <sz val="11"/>
        <name val="Times New Roman"/>
        <scheme val="none"/>
      </font>
      <protection locked="1" hidden="0"/>
    </dxf>
    <dxf>
      <font>
        <strike val="0"/>
        <outline val="0"/>
        <shadow val="0"/>
        <u val="none"/>
        <vertAlign val="baseline"/>
        <sz val="11"/>
        <name val="Times New Roman"/>
        <scheme val="none"/>
      </font>
      <protection locked="0" hidden="0"/>
    </dxf>
    <dxf>
      <font>
        <strike val="0"/>
        <outline val="0"/>
        <shadow val="0"/>
        <u val="none"/>
        <vertAlign val="baseline"/>
        <sz val="11"/>
        <name val="Times New Roman"/>
        <scheme val="none"/>
      </font>
      <protection locked="0" hidden="0"/>
    </dxf>
    <dxf>
      <font>
        <strike val="0"/>
        <outline val="0"/>
        <shadow val="0"/>
        <u val="none"/>
        <vertAlign val="baseline"/>
        <sz val="11"/>
        <color theme="0"/>
        <name val="Times New Roman"/>
        <scheme val="none"/>
      </font>
      <fill>
        <patternFill patternType="solid">
          <fgColor indexed="64"/>
          <bgColor theme="0"/>
        </patternFill>
      </fill>
      <protection locked="0" hidden="0"/>
    </dxf>
    <dxf>
      <font>
        <strike val="0"/>
        <outline val="0"/>
        <shadow val="0"/>
        <u val="none"/>
        <vertAlign val="baseline"/>
        <sz val="11"/>
        <name val="Times New Roman"/>
        <scheme val="none"/>
      </font>
      <numFmt numFmtId="2" formatCode="0.0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1"/>
        <name val="Times New Roman"/>
        <scheme val="none"/>
      </font>
      <numFmt numFmtId="2" formatCode="0.00"/>
      <fill>
        <patternFill patternType="solid">
          <fgColor indexed="64"/>
          <bgColor theme="0"/>
        </patternFill>
      </fill>
      <border diagonalUp="0" diagonalDown="0">
        <left style="thin">
          <color indexed="64"/>
        </left>
        <right/>
        <top style="thin">
          <color indexed="64"/>
        </top>
        <bottom style="thin">
          <color indexed="64"/>
        </bottom>
      </border>
      <protection locked="0" hidden="0"/>
    </dxf>
    <dxf>
      <font>
        <strike val="0"/>
        <outline val="0"/>
        <shadow val="0"/>
        <u val="none"/>
        <vertAlign val="baseline"/>
        <sz val="11"/>
        <name val="Times New Roman"/>
        <scheme val="none"/>
      </font>
      <numFmt numFmtId="2" formatCode="0.0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Times New Roman"/>
        <scheme val="none"/>
      </font>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1"/>
        <name val="Times New Roman"/>
        <scheme val="none"/>
      </font>
      <fill>
        <patternFill patternType="none">
          <fgColor indexed="64"/>
          <bgColor indexed="65"/>
        </patternFill>
      </fill>
      <alignment horizontal="center" vertical="center" textRotation="0" indent="0" justifyLastLine="0" shrinkToFit="0" readingOrder="0"/>
      <border diagonalUp="0" diagonalDown="0">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0"/>
        <name val="Calibri"/>
        <scheme val="minor"/>
      </font>
      <fill>
        <patternFill patternType="solid">
          <fgColor indexed="64"/>
          <bgColor theme="0"/>
        </patternFill>
      </fill>
      <border diagonalUp="0" diagonalDown="0" outline="0">
        <left/>
        <right/>
        <top/>
        <bottom/>
      </border>
    </dxf>
    <dxf>
      <font>
        <b val="0"/>
        <i val="0"/>
        <strike val="0"/>
        <condense val="0"/>
        <extend val="0"/>
        <outline val="0"/>
        <shadow val="0"/>
        <u val="none"/>
        <vertAlign val="baseline"/>
        <sz val="11"/>
        <color theme="1"/>
        <name val="Calibri"/>
        <scheme val="minor"/>
      </font>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Calibri"/>
        <scheme val="minor"/>
      </font>
      <fill>
        <patternFill patternType="solid">
          <fgColor indexed="64"/>
          <bgColor theme="0"/>
        </patternFill>
      </fill>
      <border diagonalUp="0" diagonalDown="0" outline="0">
        <left style="thin">
          <color indexed="64"/>
        </left>
        <right/>
        <top style="thin">
          <color indexed="64"/>
        </top>
        <bottom/>
      </border>
    </dxf>
    <dxf>
      <font>
        <b val="0"/>
        <i val="0"/>
        <strike val="0"/>
        <condense val="0"/>
        <extend val="0"/>
        <outline val="0"/>
        <shadow val="0"/>
        <u val="none"/>
        <vertAlign val="baseline"/>
        <sz val="11"/>
        <color theme="1"/>
        <name val="Calibri"/>
        <scheme val="minor"/>
      </font>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scheme val="minor"/>
      </font>
      <numFmt numFmtId="13" formatCode="0%"/>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scheme val="minor"/>
      </font>
      <fill>
        <patternFill patternType="solid">
          <fgColor indexed="64"/>
          <bgColor theme="9" tint="0.7999816888943144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scheme val="minor"/>
      </font>
      <fill>
        <patternFill patternType="solid">
          <fgColor indexed="64"/>
          <bgColor theme="9" tint="0.7999816888943144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auto="1"/>
        <name val="Calibri"/>
        <scheme val="minor"/>
      </font>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indent="0" justifyLastLine="0" shrinkToFit="0" readingOrder="0"/>
      <border diagonalUp="0" diagonalDown="0" outline="0">
        <left/>
        <right style="thin">
          <color indexed="64"/>
        </right>
        <top style="thin">
          <color indexed="64"/>
        </top>
        <bottom/>
      </border>
    </dxf>
    <dxf>
      <border outline="0">
        <left style="thin">
          <color indexed="64"/>
        </left>
        <right style="thin">
          <color indexed="64"/>
        </right>
        <top style="thin">
          <color indexed="64"/>
        </top>
        <bottom style="thin">
          <color indexed="64"/>
        </bottom>
      </border>
    </dxf>
    <dxf>
      <border outline="0">
        <bottom style="thin">
          <color indexed="64"/>
        </bottom>
      </border>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id="1" name="Tabela1" displayName="Tabela1" ref="A7:J106" totalsRowShown="0" headerRowDxfId="5" dataDxfId="4" headerRowBorderDxfId="22" tableBorderDxfId="21">
  <autoFilter ref="A7:J106"/>
  <tableColumns count="10">
    <tableColumn id="1" name="Lp._x000a_(1)" dataDxfId="11" totalsRowDxfId="20"/>
    <tableColumn id="2" name="Opis przedmiotu zamówienia_x000a_Artykuły ogólnospożywcze_x000a_(2)" dataDxfId="3" totalsRowDxfId="19"/>
    <tableColumn id="3" name="Jednostka miary_x000a_(3)" dataDxfId="2" totalsRowDxfId="18"/>
    <tableColumn id="4" name="Ilość_x000a_(4)" dataDxfId="1" totalsRowDxfId="17"/>
    <tableColumn id="5" name="Obowiązujaca stawka podatku od towarów i usług w %_x000a_(5)" dataDxfId="0" totalsRowDxfId="16"/>
    <tableColumn id="6" name="Cena jednostkowa netto_x000a_w złotych _x000a_(6)" dataDxfId="10"/>
    <tableColumn id="7" name="Wartość netto_x000a_w złotych_x000a_(7) " dataDxfId="9" totalsRowDxfId="15"/>
    <tableColumn id="9" name="Wartość podatku VAT_x000a_w złotych_x000a_(8)" dataDxfId="8" totalsRowDxfId="14"/>
    <tableColumn id="8" name="Wartość brutto_x000a_w złotych_x000a_(9) " dataDxfId="7" totalsRowDxfId="13">
      <calculatedColumnFormula>Tabela1[[#This Row],[Wartość netto
w złotych
(7) ]]+Tabela1[[#This Row],[Wartość podatku VAT
w złotych
(8)]]</calculatedColumnFormula>
    </tableColumn>
    <tableColumn id="10" name="Kolumna1" dataDxfId="6" totalsRowDxfId="12"/>
  </tableColumns>
  <tableStyleInfo name="TableStyleMedium2" showFirstColumn="0" showLastColumn="0" showRowStripes="1" showColumnStripes="0"/>
</table>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08"/>
  <sheetViews>
    <sheetView tabSelected="1" workbookViewId="0">
      <selection activeCell="E4" sqref="E4"/>
    </sheetView>
  </sheetViews>
  <sheetFormatPr defaultRowHeight="15"/>
  <cols>
    <col min="1" max="1" width="8" style="1" customWidth="1"/>
    <col min="2" max="2" width="69.28515625" style="41" customWidth="1"/>
    <col min="3" max="3" width="12" style="18" customWidth="1"/>
    <col min="4" max="4" width="7.7109375" style="18" customWidth="1"/>
    <col min="5" max="5" width="18" style="19" customWidth="1"/>
    <col min="6" max="6" width="15.42578125" style="3" customWidth="1"/>
    <col min="7" max="8" width="19.85546875" style="3" customWidth="1"/>
    <col min="9" max="9" width="19.42578125" style="3" customWidth="1"/>
    <col min="10" max="10" width="0.7109375" style="3" hidden="1" customWidth="1"/>
    <col min="11" max="16384" width="9.140625" style="3"/>
  </cols>
  <sheetData>
    <row r="1" spans="1:22">
      <c r="B1" s="17" t="s">
        <v>118</v>
      </c>
    </row>
    <row r="2" spans="1:22">
      <c r="B2" s="17" t="s">
        <v>119</v>
      </c>
    </row>
    <row r="3" spans="1:22" ht="29.25">
      <c r="B3" s="20" t="s">
        <v>8</v>
      </c>
    </row>
    <row r="4" spans="1:22" ht="90">
      <c r="B4" s="21" t="s">
        <v>4</v>
      </c>
    </row>
    <row r="5" spans="1:22">
      <c r="B5" s="22" t="s">
        <v>9</v>
      </c>
      <c r="C5" s="23"/>
      <c r="D5" s="23"/>
      <c r="E5" s="23"/>
      <c r="F5" s="4"/>
      <c r="G5" s="4"/>
      <c r="H5" s="4"/>
    </row>
    <row r="7" spans="1:22" s="8" customFormat="1" ht="83.25" customHeight="1">
      <c r="A7" s="5" t="s">
        <v>10</v>
      </c>
      <c r="B7" s="24" t="s">
        <v>18</v>
      </c>
      <c r="C7" s="24" t="s">
        <v>11</v>
      </c>
      <c r="D7" s="25" t="s">
        <v>12</v>
      </c>
      <c r="E7" s="24" t="s">
        <v>13</v>
      </c>
      <c r="F7" s="6" t="s">
        <v>14</v>
      </c>
      <c r="G7" s="6" t="s">
        <v>15</v>
      </c>
      <c r="H7" s="6" t="s">
        <v>16</v>
      </c>
      <c r="I7" s="5" t="s">
        <v>17</v>
      </c>
      <c r="J7" s="7" t="s">
        <v>5</v>
      </c>
      <c r="K7" s="2"/>
      <c r="L7" s="2"/>
      <c r="M7" s="2"/>
      <c r="N7" s="2"/>
      <c r="O7" s="2"/>
      <c r="P7" s="2"/>
      <c r="Q7" s="2"/>
      <c r="R7" s="2"/>
      <c r="S7" s="2"/>
      <c r="T7" s="2"/>
      <c r="U7" s="2"/>
      <c r="V7" s="2"/>
    </row>
    <row r="8" spans="1:22" ht="75" customHeight="1">
      <c r="A8" s="9">
        <v>1</v>
      </c>
      <c r="B8" s="26" t="s">
        <v>19</v>
      </c>
      <c r="C8" s="27" t="s">
        <v>0</v>
      </c>
      <c r="D8" s="27">
        <v>90</v>
      </c>
      <c r="E8" s="28">
        <v>0.05</v>
      </c>
      <c r="F8" s="10"/>
      <c r="G8" s="10">
        <f>Tabela1[[#This Row],[Ilość
(4)]]*Tabela1[[#This Row],[Cena jednostkowa netto
w złotych 
(6)]]</f>
        <v>0</v>
      </c>
      <c r="H8" s="11">
        <f>Tabela1[[#This Row],[Wartość netto
w złotych
(7) ]]*Tabela1[[#This Row],[Obowiązujaca stawka podatku od towarów i usług w %
(5)]]</f>
        <v>0</v>
      </c>
      <c r="I8" s="10">
        <f>Tabela1[[#This Row],[Wartość netto
w złotych
(7) ]]+Tabela1[[#This Row],[Wartość podatku VAT
w złotych
(8)]]</f>
        <v>0</v>
      </c>
      <c r="J8" s="12">
        <v>7</v>
      </c>
    </row>
    <row r="9" spans="1:22" ht="75" customHeight="1">
      <c r="A9" s="9">
        <v>2</v>
      </c>
      <c r="B9" s="26" t="s">
        <v>20</v>
      </c>
      <c r="C9" s="27" t="s">
        <v>0</v>
      </c>
      <c r="D9" s="27">
        <v>100</v>
      </c>
      <c r="E9" s="28">
        <v>0.05</v>
      </c>
      <c r="F9" s="10"/>
      <c r="G9" s="10">
        <f>Tabela1[[#This Row],[Ilość
(4)]]*Tabela1[[#This Row],[Cena jednostkowa netto
w złotych 
(6)]]</f>
        <v>0</v>
      </c>
      <c r="H9" s="11">
        <f>Tabela1[[#This Row],[Wartość netto
w złotych
(7) ]]*Tabela1[[#This Row],[Obowiązujaca stawka podatku od towarów i usług w %
(5)]]</f>
        <v>0</v>
      </c>
      <c r="I9" s="10">
        <f>Tabela1[[#This Row],[Wartość netto
w złotych
(7) ]]+Tabela1[[#This Row],[Wartość podatku VAT
w złotych
(8)]]</f>
        <v>0</v>
      </c>
      <c r="J9" s="12">
        <v>7</v>
      </c>
    </row>
    <row r="10" spans="1:22" ht="120.75" customHeight="1">
      <c r="A10" s="9">
        <v>3</v>
      </c>
      <c r="B10" s="26" t="s">
        <v>91</v>
      </c>
      <c r="C10" s="27" t="s">
        <v>84</v>
      </c>
      <c r="D10" s="27">
        <v>1100</v>
      </c>
      <c r="E10" s="28">
        <v>0.05</v>
      </c>
      <c r="F10" s="10"/>
      <c r="G10" s="10">
        <f>Tabela1[[#This Row],[Ilość
(4)]]*Tabela1[[#This Row],[Cena jednostkowa netto
w złotych 
(6)]]</f>
        <v>0</v>
      </c>
      <c r="H10" s="11">
        <f>Tabela1[[#This Row],[Wartość netto
w złotych
(7) ]]*Tabela1[[#This Row],[Obowiązujaca stawka podatku od towarów i usług w %
(5)]]</f>
        <v>0</v>
      </c>
      <c r="I10" s="10">
        <f>Tabela1[[#This Row],[Wartość netto
w złotych
(7) ]]+Tabela1[[#This Row],[Wartość podatku VAT
w złotych
(8)]]</f>
        <v>0</v>
      </c>
      <c r="J10" s="12">
        <v>1.2</v>
      </c>
    </row>
    <row r="11" spans="1:22" ht="89.25" customHeight="1">
      <c r="A11" s="9">
        <v>4</v>
      </c>
      <c r="B11" s="26" t="s">
        <v>92</v>
      </c>
      <c r="C11" s="27" t="s">
        <v>0</v>
      </c>
      <c r="D11" s="27">
        <v>2200</v>
      </c>
      <c r="E11" s="28">
        <v>0.05</v>
      </c>
      <c r="F11" s="10"/>
      <c r="G11" s="10">
        <f>Tabela1[[#This Row],[Ilość
(4)]]*Tabela1[[#This Row],[Cena jednostkowa netto
w złotych 
(6)]]</f>
        <v>0</v>
      </c>
      <c r="H11" s="11">
        <f>Tabela1[[#This Row],[Wartość netto
w złotych
(7) ]]*Tabela1[[#This Row],[Obowiązujaca stawka podatku od towarów i usług w %
(5)]]</f>
        <v>0</v>
      </c>
      <c r="I11" s="10">
        <f>Tabela1[[#This Row],[Wartość netto
w złotych
(7) ]]+Tabela1[[#This Row],[Wartość podatku VAT
w złotych
(8)]]</f>
        <v>0</v>
      </c>
      <c r="J11" s="12">
        <v>1.2</v>
      </c>
    </row>
    <row r="12" spans="1:22" ht="56.25" customHeight="1">
      <c r="A12" s="9">
        <v>5</v>
      </c>
      <c r="B12" s="29" t="s">
        <v>21</v>
      </c>
      <c r="C12" s="27" t="s">
        <v>0</v>
      </c>
      <c r="D12" s="27">
        <v>400</v>
      </c>
      <c r="E12" s="28">
        <v>0.05</v>
      </c>
      <c r="F12" s="10"/>
      <c r="G12" s="10">
        <f>Tabela1[[#This Row],[Ilość
(4)]]*Tabela1[[#This Row],[Cena jednostkowa netto
w złotych 
(6)]]</f>
        <v>0</v>
      </c>
      <c r="H12" s="11">
        <f>Tabela1[[#This Row],[Wartość netto
w złotych
(7) ]]*Tabela1[[#This Row],[Obowiązujaca stawka podatku od towarów i usług w %
(5)]]</f>
        <v>0</v>
      </c>
      <c r="I12" s="10">
        <f>Tabela1[[#This Row],[Wartość netto
w złotych
(7) ]]+Tabela1[[#This Row],[Wartość podatku VAT
w złotych
(8)]]</f>
        <v>0</v>
      </c>
      <c r="J12" s="12">
        <v>2</v>
      </c>
    </row>
    <row r="13" spans="1:22" ht="75">
      <c r="A13" s="9">
        <v>6</v>
      </c>
      <c r="B13" s="26" t="s">
        <v>22</v>
      </c>
      <c r="C13" s="27" t="s">
        <v>0</v>
      </c>
      <c r="D13" s="27">
        <v>150</v>
      </c>
      <c r="E13" s="28">
        <v>0.05</v>
      </c>
      <c r="F13" s="10"/>
      <c r="G13" s="10">
        <f>Tabela1[[#This Row],[Ilość
(4)]]*Tabela1[[#This Row],[Cena jednostkowa netto
w złotych 
(6)]]</f>
        <v>0</v>
      </c>
      <c r="H13" s="11">
        <f>Tabela1[[#This Row],[Wartość netto
w złotych
(7) ]]*Tabela1[[#This Row],[Obowiązujaca stawka podatku od towarów i usług w %
(5)]]</f>
        <v>0</v>
      </c>
      <c r="I13" s="10">
        <f>Tabela1[[#This Row],[Wartość netto
w złotych
(7) ]]+Tabela1[[#This Row],[Wartość podatku VAT
w złotych
(8)]]</f>
        <v>0</v>
      </c>
      <c r="J13" s="12">
        <v>9</v>
      </c>
    </row>
    <row r="14" spans="1:22" ht="73.5" customHeight="1">
      <c r="A14" s="9">
        <v>7</v>
      </c>
      <c r="B14" s="30" t="s">
        <v>23</v>
      </c>
      <c r="C14" s="27" t="s">
        <v>0</v>
      </c>
      <c r="D14" s="27">
        <v>550</v>
      </c>
      <c r="E14" s="28">
        <v>0.05</v>
      </c>
      <c r="F14" s="10"/>
      <c r="G14" s="10">
        <f>Tabela1[[#This Row],[Ilość
(4)]]*Tabela1[[#This Row],[Cena jednostkowa netto
w złotych 
(6)]]</f>
        <v>0</v>
      </c>
      <c r="H14" s="11">
        <f>Tabela1[[#This Row],[Wartość netto
w złotych
(7) ]]*Tabela1[[#This Row],[Obowiązujaca stawka podatku od towarów i usług w %
(5)]]</f>
        <v>0</v>
      </c>
      <c r="I14" s="10">
        <f>Tabela1[[#This Row],[Wartość netto
w złotych
(7) ]]+Tabela1[[#This Row],[Wartość podatku VAT
w złotych
(8)]]</f>
        <v>0</v>
      </c>
      <c r="J14" s="12">
        <v>3</v>
      </c>
    </row>
    <row r="15" spans="1:22" ht="42.75" customHeight="1">
      <c r="A15" s="9">
        <v>8</v>
      </c>
      <c r="B15" s="29" t="s">
        <v>85</v>
      </c>
      <c r="C15" s="27" t="s">
        <v>0</v>
      </c>
      <c r="D15" s="27">
        <v>200</v>
      </c>
      <c r="E15" s="28">
        <v>0.05</v>
      </c>
      <c r="F15" s="10"/>
      <c r="G15" s="10">
        <f>Tabela1[[#This Row],[Ilość
(4)]]*Tabela1[[#This Row],[Cena jednostkowa netto
w złotych 
(6)]]</f>
        <v>0</v>
      </c>
      <c r="H15" s="11">
        <f>Tabela1[[#This Row],[Wartość netto
w złotych
(7) ]]*Tabela1[[#This Row],[Obowiązujaca stawka podatku od towarów i usług w %
(5)]]</f>
        <v>0</v>
      </c>
      <c r="I15" s="10">
        <f>Tabela1[[#This Row],[Wartość netto
w złotych
(7) ]]+Tabela1[[#This Row],[Wartość podatku VAT
w złotych
(8)]]</f>
        <v>0</v>
      </c>
      <c r="J15" s="12">
        <v>4</v>
      </c>
    </row>
    <row r="16" spans="1:22" ht="75.75" customHeight="1">
      <c r="A16" s="9">
        <v>9</v>
      </c>
      <c r="B16" s="29" t="s">
        <v>24</v>
      </c>
      <c r="C16" s="27" t="s">
        <v>0</v>
      </c>
      <c r="D16" s="27">
        <v>1200</v>
      </c>
      <c r="E16" s="28">
        <v>0.05</v>
      </c>
      <c r="F16" s="10"/>
      <c r="G16" s="10">
        <f>Tabela1[[#This Row],[Ilość
(4)]]*Tabela1[[#This Row],[Cena jednostkowa netto
w złotych 
(6)]]</f>
        <v>0</v>
      </c>
      <c r="H16" s="11">
        <f>Tabela1[[#This Row],[Wartość netto
w złotych
(7) ]]*Tabela1[[#This Row],[Obowiązujaca stawka podatku od towarów i usług w %
(5)]]</f>
        <v>0</v>
      </c>
      <c r="I16" s="10">
        <f>Tabela1[[#This Row],[Wartość netto
w złotych
(7) ]]+Tabela1[[#This Row],[Wartość podatku VAT
w złotych
(8)]]</f>
        <v>0</v>
      </c>
      <c r="J16" s="12">
        <v>1.2</v>
      </c>
    </row>
    <row r="17" spans="1:10" ht="97.5" customHeight="1">
      <c r="A17" s="9">
        <v>10</v>
      </c>
      <c r="B17" s="31" t="s">
        <v>25</v>
      </c>
      <c r="C17" s="27" t="s">
        <v>84</v>
      </c>
      <c r="D17" s="27">
        <v>1200</v>
      </c>
      <c r="E17" s="28">
        <v>0.05</v>
      </c>
      <c r="F17" s="10"/>
      <c r="G17" s="10">
        <f>Tabela1[[#This Row],[Ilość
(4)]]*Tabela1[[#This Row],[Cena jednostkowa netto
w złotych 
(6)]]</f>
        <v>0</v>
      </c>
      <c r="H17" s="11">
        <f>Tabela1[[#This Row],[Wartość netto
w złotych
(7) ]]*Tabela1[[#This Row],[Obowiązujaca stawka podatku od towarów i usług w %
(5)]]</f>
        <v>0</v>
      </c>
      <c r="I17" s="10">
        <f>Tabela1[[#This Row],[Wartość netto
w złotych
(7) ]]+Tabela1[[#This Row],[Wartość podatku VAT
w złotych
(8)]]</f>
        <v>0</v>
      </c>
      <c r="J17" s="12">
        <v>1.2</v>
      </c>
    </row>
    <row r="18" spans="1:10" ht="69" customHeight="1">
      <c r="A18" s="9">
        <v>11</v>
      </c>
      <c r="B18" s="31" t="s">
        <v>86</v>
      </c>
      <c r="C18" s="27" t="s">
        <v>84</v>
      </c>
      <c r="D18" s="27">
        <v>600</v>
      </c>
      <c r="E18" s="28">
        <v>0.05</v>
      </c>
      <c r="F18" s="10"/>
      <c r="G18" s="10">
        <f>Tabela1[[#This Row],[Ilość
(4)]]*Tabela1[[#This Row],[Cena jednostkowa netto
w złotych 
(6)]]</f>
        <v>0</v>
      </c>
      <c r="H18" s="11">
        <f>Tabela1[[#This Row],[Wartość netto
w złotych
(7) ]]*Tabela1[[#This Row],[Obowiązujaca stawka podatku od towarów i usług w %
(5)]]</f>
        <v>0</v>
      </c>
      <c r="I18" s="10">
        <f>Tabela1[[#This Row],[Wartość netto
w złotych
(7) ]]+Tabela1[[#This Row],[Wartość podatku VAT
w złotych
(8)]]</f>
        <v>0</v>
      </c>
      <c r="J18" s="12">
        <v>1.2</v>
      </c>
    </row>
    <row r="19" spans="1:10" ht="44.25">
      <c r="A19" s="9">
        <v>12</v>
      </c>
      <c r="B19" s="29" t="s">
        <v>26</v>
      </c>
      <c r="C19" s="27" t="s">
        <v>2</v>
      </c>
      <c r="D19" s="27">
        <v>800</v>
      </c>
      <c r="E19" s="28">
        <v>0.08</v>
      </c>
      <c r="F19" s="10"/>
      <c r="G19" s="10">
        <f>Tabela1[[#This Row],[Ilość
(4)]]*Tabela1[[#This Row],[Cena jednostkowa netto
w złotych 
(6)]]</f>
        <v>0</v>
      </c>
      <c r="H19" s="11">
        <f>Tabela1[[#This Row],[Wartość netto
w złotych
(7) ]]*Tabela1[[#This Row],[Obowiązujaca stawka podatku od towarów i usług w %
(5)]]</f>
        <v>0</v>
      </c>
      <c r="I19" s="10">
        <f>Tabela1[[#This Row],[Wartość netto
w złotych
(7) ]]+Tabela1[[#This Row],[Wartość podatku VAT
w złotych
(8)]]</f>
        <v>0</v>
      </c>
      <c r="J19" s="12">
        <v>5</v>
      </c>
    </row>
    <row r="20" spans="1:10" ht="30">
      <c r="A20" s="9">
        <v>13</v>
      </c>
      <c r="B20" s="26" t="s">
        <v>27</v>
      </c>
      <c r="C20" s="27" t="s">
        <v>0</v>
      </c>
      <c r="D20" s="27">
        <v>150</v>
      </c>
      <c r="E20" s="28">
        <v>0.08</v>
      </c>
      <c r="F20" s="10"/>
      <c r="G20" s="10">
        <f>Tabela1[[#This Row],[Ilość
(4)]]*Tabela1[[#This Row],[Cena jednostkowa netto
w złotych 
(6)]]</f>
        <v>0</v>
      </c>
      <c r="H20" s="11">
        <f>Tabela1[[#This Row],[Wartość netto
w złotych
(7) ]]*Tabela1[[#This Row],[Obowiązujaca stawka podatku od towarów i usług w %
(5)]]</f>
        <v>0</v>
      </c>
      <c r="I20" s="10">
        <f>Tabela1[[#This Row],[Wartość netto
w złotych
(7) ]]+Tabela1[[#This Row],[Wartość podatku VAT
w złotych
(8)]]</f>
        <v>0</v>
      </c>
      <c r="J20" s="12">
        <v>1</v>
      </c>
    </row>
    <row r="21" spans="1:10">
      <c r="A21" s="9">
        <v>14</v>
      </c>
      <c r="B21" s="29" t="s">
        <v>87</v>
      </c>
      <c r="C21" s="27" t="s">
        <v>0</v>
      </c>
      <c r="D21" s="27">
        <v>550</v>
      </c>
      <c r="E21" s="28">
        <v>0.23</v>
      </c>
      <c r="F21" s="10"/>
      <c r="G21" s="10">
        <f>Tabela1[[#This Row],[Ilość
(4)]]*Tabela1[[#This Row],[Cena jednostkowa netto
w złotych 
(6)]]</f>
        <v>0</v>
      </c>
      <c r="H21" s="11">
        <f>Tabela1[[#This Row],[Wartość netto
w złotych
(7) ]]*Tabela1[[#This Row],[Obowiązujaca stawka podatku od towarów i usług w %
(5)]]</f>
        <v>0</v>
      </c>
      <c r="I21" s="10">
        <f>Tabela1[[#This Row],[Wartość netto
w złotych
(7) ]]+Tabela1[[#This Row],[Wartość podatku VAT
w złotych
(8)]]</f>
        <v>0</v>
      </c>
      <c r="J21" s="12">
        <v>3.5</v>
      </c>
    </row>
    <row r="22" spans="1:10" ht="54" customHeight="1">
      <c r="A22" s="9">
        <v>15</v>
      </c>
      <c r="B22" s="26" t="s">
        <v>28</v>
      </c>
      <c r="C22" s="27" t="s">
        <v>2</v>
      </c>
      <c r="D22" s="27">
        <v>200</v>
      </c>
      <c r="E22" s="28">
        <v>0.05</v>
      </c>
      <c r="F22" s="10"/>
      <c r="G22" s="10">
        <f>Tabela1[[#This Row],[Ilość
(4)]]*Tabela1[[#This Row],[Cena jednostkowa netto
w złotych 
(6)]]</f>
        <v>0</v>
      </c>
      <c r="H22" s="11">
        <f>Tabela1[[#This Row],[Wartość netto
w złotych
(7) ]]*Tabela1[[#This Row],[Obowiązujaca stawka podatku od towarów i usług w %
(5)]]</f>
        <v>0</v>
      </c>
      <c r="I22" s="10">
        <f>Tabela1[[#This Row],[Wartość netto
w złotych
(7) ]]+Tabela1[[#This Row],[Wartość podatku VAT
w złotych
(8)]]</f>
        <v>0</v>
      </c>
      <c r="J22" s="12">
        <v>9</v>
      </c>
    </row>
    <row r="23" spans="1:10" ht="60.75" customHeight="1">
      <c r="A23" s="9">
        <v>16</v>
      </c>
      <c r="B23" s="26" t="s">
        <v>29</v>
      </c>
      <c r="C23" s="27" t="s">
        <v>0</v>
      </c>
      <c r="D23" s="27">
        <v>200</v>
      </c>
      <c r="E23" s="28">
        <v>0.05</v>
      </c>
      <c r="F23" s="10"/>
      <c r="G23" s="10">
        <f>Tabela1[[#This Row],[Ilość
(4)]]*Tabela1[[#This Row],[Cena jednostkowa netto
w złotych 
(6)]]</f>
        <v>0</v>
      </c>
      <c r="H23" s="11">
        <f>Tabela1[[#This Row],[Wartość netto
w złotych
(7) ]]*Tabela1[[#This Row],[Obowiązujaca stawka podatku od towarów i usług w %
(5)]]</f>
        <v>0</v>
      </c>
      <c r="I23" s="10">
        <f>Tabela1[[#This Row],[Wartość netto
w złotych
(7) ]]+Tabela1[[#This Row],[Wartość podatku VAT
w złotych
(8)]]</f>
        <v>0</v>
      </c>
      <c r="J23" s="12">
        <v>9</v>
      </c>
    </row>
    <row r="24" spans="1:10" ht="39" customHeight="1">
      <c r="A24" s="9">
        <v>17</v>
      </c>
      <c r="B24" s="26" t="s">
        <v>30</v>
      </c>
      <c r="C24" s="27" t="s">
        <v>0</v>
      </c>
      <c r="D24" s="27">
        <v>1500</v>
      </c>
      <c r="E24" s="28">
        <v>0.08</v>
      </c>
      <c r="F24" s="10"/>
      <c r="G24" s="10">
        <f>Tabela1[[#This Row],[Ilość
(4)]]*Tabela1[[#This Row],[Cena jednostkowa netto
w złotych 
(6)]]</f>
        <v>0</v>
      </c>
      <c r="H24" s="11">
        <f>Tabela1[[#This Row],[Wartość netto
w złotych
(7) ]]*Tabela1[[#This Row],[Obowiązujaca stawka podatku od towarów i usług w %
(5)]]</f>
        <v>0</v>
      </c>
      <c r="I24" s="10">
        <f>Tabela1[[#This Row],[Wartość netto
w złotych
(7) ]]+Tabela1[[#This Row],[Wartość podatku VAT
w złotych
(8)]]</f>
        <v>0</v>
      </c>
      <c r="J24" s="12">
        <v>2</v>
      </c>
    </row>
    <row r="25" spans="1:10" ht="42.75" customHeight="1">
      <c r="A25" s="9">
        <v>18</v>
      </c>
      <c r="B25" s="26" t="s">
        <v>31</v>
      </c>
      <c r="C25" s="27" t="s">
        <v>0</v>
      </c>
      <c r="D25" s="27">
        <v>50</v>
      </c>
      <c r="E25" s="28">
        <v>0.08</v>
      </c>
      <c r="F25" s="10"/>
      <c r="G25" s="10">
        <f>Tabela1[[#This Row],[Ilość
(4)]]*Tabela1[[#This Row],[Cena jednostkowa netto
w złotych 
(6)]]</f>
        <v>0</v>
      </c>
      <c r="H25" s="11">
        <f>Tabela1[[#This Row],[Wartość netto
w złotych
(7) ]]*Tabela1[[#This Row],[Obowiązujaca stawka podatku od towarów i usług w %
(5)]]</f>
        <v>0</v>
      </c>
      <c r="I25" s="10">
        <f>Tabela1[[#This Row],[Wartość netto
w złotych
(7) ]]+Tabela1[[#This Row],[Wartość podatku VAT
w złotych
(8)]]</f>
        <v>0</v>
      </c>
      <c r="J25" s="12">
        <v>15</v>
      </c>
    </row>
    <row r="26" spans="1:10" ht="39" customHeight="1">
      <c r="A26" s="9">
        <v>19</v>
      </c>
      <c r="B26" s="26" t="s">
        <v>32</v>
      </c>
      <c r="C26" s="27" t="s">
        <v>0</v>
      </c>
      <c r="D26" s="27">
        <v>230</v>
      </c>
      <c r="E26" s="28">
        <v>0.05</v>
      </c>
      <c r="F26" s="10"/>
      <c r="G26" s="10">
        <f>Tabela1[[#This Row],[Ilość
(4)]]*Tabela1[[#This Row],[Cena jednostkowa netto
w złotych 
(6)]]</f>
        <v>0</v>
      </c>
      <c r="H26" s="11">
        <f>Tabela1[[#This Row],[Wartość netto
w złotych
(7) ]]*Tabela1[[#This Row],[Obowiązujaca stawka podatku od towarów i usług w %
(5)]]</f>
        <v>0</v>
      </c>
      <c r="I26" s="10">
        <f>Tabela1[[#This Row],[Wartość netto
w złotych
(7) ]]+Tabela1[[#This Row],[Wartość podatku VAT
w złotych
(8)]]</f>
        <v>0</v>
      </c>
      <c r="J26" s="12"/>
    </row>
    <row r="27" spans="1:10" ht="39" customHeight="1">
      <c r="A27" s="9">
        <v>20</v>
      </c>
      <c r="B27" s="29" t="s">
        <v>33</v>
      </c>
      <c r="C27" s="27" t="s">
        <v>2</v>
      </c>
      <c r="D27" s="27">
        <v>150</v>
      </c>
      <c r="E27" s="28">
        <v>0.05</v>
      </c>
      <c r="F27" s="10"/>
      <c r="G27" s="10">
        <f>Tabela1[[#This Row],[Ilość
(4)]]*Tabela1[[#This Row],[Cena jednostkowa netto
w złotych 
(6)]]</f>
        <v>0</v>
      </c>
      <c r="H27" s="11">
        <f>Tabela1[[#This Row],[Wartość netto
w złotych
(7) ]]*Tabela1[[#This Row],[Obowiązujaca stawka podatku od towarów i usług w %
(5)]]</f>
        <v>0</v>
      </c>
      <c r="I27" s="10">
        <f>Tabela1[[#This Row],[Wartość netto
w złotych
(7) ]]+Tabela1[[#This Row],[Wartość podatku VAT
w złotych
(8)]]</f>
        <v>0</v>
      </c>
      <c r="J27" s="12">
        <v>4.5999999999999996</v>
      </c>
    </row>
    <row r="28" spans="1:10" ht="52.5" customHeight="1">
      <c r="A28" s="9">
        <v>21</v>
      </c>
      <c r="B28" s="26" t="s">
        <v>93</v>
      </c>
      <c r="C28" s="27" t="s">
        <v>0</v>
      </c>
      <c r="D28" s="27">
        <v>200</v>
      </c>
      <c r="E28" s="28">
        <v>0.05</v>
      </c>
      <c r="F28" s="10"/>
      <c r="G28" s="10">
        <f>Tabela1[[#This Row],[Ilość
(4)]]*Tabela1[[#This Row],[Cena jednostkowa netto
w złotych 
(6)]]</f>
        <v>0</v>
      </c>
      <c r="H28" s="11">
        <f>Tabela1[[#This Row],[Wartość netto
w złotych
(7) ]]*Tabela1[[#This Row],[Obowiązujaca stawka podatku od towarów i usług w %
(5)]]</f>
        <v>0</v>
      </c>
      <c r="I28" s="10">
        <f>Tabela1[[#This Row],[Wartość netto
w złotych
(7) ]]+Tabela1[[#This Row],[Wartość podatku VAT
w złotych
(8)]]</f>
        <v>0</v>
      </c>
      <c r="J28" s="12">
        <v>3.5</v>
      </c>
    </row>
    <row r="29" spans="1:10" ht="67.5" customHeight="1">
      <c r="A29" s="9">
        <v>22</v>
      </c>
      <c r="B29" s="26" t="s">
        <v>94</v>
      </c>
      <c r="C29" s="27" t="s">
        <v>0</v>
      </c>
      <c r="D29" s="27">
        <v>300</v>
      </c>
      <c r="E29" s="28">
        <v>0.05</v>
      </c>
      <c r="F29" s="10"/>
      <c r="G29" s="10">
        <f>Tabela1[[#This Row],[Ilość
(4)]]*Tabela1[[#This Row],[Cena jednostkowa netto
w złotych 
(6)]]</f>
        <v>0</v>
      </c>
      <c r="H29" s="11">
        <f>Tabela1[[#This Row],[Wartość netto
w złotych
(7) ]]*Tabela1[[#This Row],[Obowiązujaca stawka podatku od towarów i usług w %
(5)]]</f>
        <v>0</v>
      </c>
      <c r="I29" s="10">
        <f>Tabela1[[#This Row],[Wartość netto
w złotych
(7) ]]+Tabela1[[#This Row],[Wartość podatku VAT
w złotych
(8)]]</f>
        <v>0</v>
      </c>
      <c r="J29" s="12">
        <v>3.5</v>
      </c>
    </row>
    <row r="30" spans="1:10" ht="56.25" customHeight="1">
      <c r="A30" s="9">
        <v>23</v>
      </c>
      <c r="B30" s="32" t="s">
        <v>34</v>
      </c>
      <c r="C30" s="27" t="s">
        <v>0</v>
      </c>
      <c r="D30" s="27">
        <v>100</v>
      </c>
      <c r="E30" s="28">
        <v>0.08</v>
      </c>
      <c r="F30" s="10"/>
      <c r="G30" s="10">
        <f>Tabela1[[#This Row],[Ilość
(4)]]*Tabela1[[#This Row],[Cena jednostkowa netto
w złotych 
(6)]]</f>
        <v>0</v>
      </c>
      <c r="H30" s="11">
        <f>Tabela1[[#This Row],[Wartość netto
w złotych
(7) ]]*Tabela1[[#This Row],[Obowiązujaca stawka podatku od towarów i usług w %
(5)]]</f>
        <v>0</v>
      </c>
      <c r="I30" s="10">
        <f>Tabela1[[#This Row],[Wartość netto
w złotych
(7) ]]+Tabela1[[#This Row],[Wartość podatku VAT
w złotych
(8)]]</f>
        <v>0</v>
      </c>
      <c r="J30" s="12">
        <v>2</v>
      </c>
    </row>
    <row r="31" spans="1:10" ht="30">
      <c r="A31" s="9">
        <v>24</v>
      </c>
      <c r="B31" s="29" t="s">
        <v>35</v>
      </c>
      <c r="C31" s="27" t="s">
        <v>2</v>
      </c>
      <c r="D31" s="27">
        <v>90</v>
      </c>
      <c r="E31" s="28">
        <v>0.05</v>
      </c>
      <c r="F31" s="10"/>
      <c r="G31" s="10">
        <f>Tabela1[[#This Row],[Ilość
(4)]]*Tabela1[[#This Row],[Cena jednostkowa netto
w złotych 
(6)]]</f>
        <v>0</v>
      </c>
      <c r="H31" s="11">
        <f>Tabela1[[#This Row],[Wartość netto
w złotych
(7) ]]*Tabela1[[#This Row],[Obowiązujaca stawka podatku od towarów i usług w %
(5)]]</f>
        <v>0</v>
      </c>
      <c r="I31" s="10">
        <f>Tabela1[[#This Row],[Wartość netto
w złotych
(7) ]]+Tabela1[[#This Row],[Wartość podatku VAT
w złotych
(8)]]</f>
        <v>0</v>
      </c>
      <c r="J31" s="12">
        <v>10</v>
      </c>
    </row>
    <row r="32" spans="1:10" ht="49.5" customHeight="1">
      <c r="A32" s="9">
        <v>25</v>
      </c>
      <c r="B32" s="26" t="s">
        <v>36</v>
      </c>
      <c r="C32" s="27" t="s">
        <v>2</v>
      </c>
      <c r="D32" s="27">
        <v>300</v>
      </c>
      <c r="E32" s="28">
        <v>0.05</v>
      </c>
      <c r="F32" s="10"/>
      <c r="G32" s="10">
        <f>Tabela1[[#This Row],[Ilość
(4)]]*Tabela1[[#This Row],[Cena jednostkowa netto
w złotych 
(6)]]</f>
        <v>0</v>
      </c>
      <c r="H32" s="11">
        <f>Tabela1[[#This Row],[Wartość netto
w złotych
(7) ]]*Tabela1[[#This Row],[Obowiązujaca stawka podatku od towarów i usług w %
(5)]]</f>
        <v>0</v>
      </c>
      <c r="I32" s="10">
        <f>Tabela1[[#This Row],[Wartość netto
w złotych
(7) ]]+Tabela1[[#This Row],[Wartość podatku VAT
w złotych
(8)]]</f>
        <v>0</v>
      </c>
      <c r="J32" s="12">
        <v>10</v>
      </c>
    </row>
    <row r="33" spans="1:10" ht="46.5" customHeight="1">
      <c r="A33" s="9">
        <v>26</v>
      </c>
      <c r="B33" s="29" t="s">
        <v>37</v>
      </c>
      <c r="C33" s="27" t="s">
        <v>2</v>
      </c>
      <c r="D33" s="27">
        <v>300</v>
      </c>
      <c r="E33" s="28">
        <v>0.05</v>
      </c>
      <c r="F33" s="10"/>
      <c r="G33" s="10">
        <f>Tabela1[[#This Row],[Ilość
(4)]]*Tabela1[[#This Row],[Cena jednostkowa netto
w złotych 
(6)]]</f>
        <v>0</v>
      </c>
      <c r="H33" s="11">
        <f>Tabela1[[#This Row],[Wartość netto
w złotych
(7) ]]*Tabela1[[#This Row],[Obowiązujaca stawka podatku od towarów i usług w %
(5)]]</f>
        <v>0</v>
      </c>
      <c r="I33" s="10">
        <f>Tabela1[[#This Row],[Wartość netto
w złotych
(7) ]]+Tabela1[[#This Row],[Wartość podatku VAT
w złotych
(8)]]</f>
        <v>0</v>
      </c>
      <c r="J33" s="12">
        <v>5.5</v>
      </c>
    </row>
    <row r="34" spans="1:10" ht="45">
      <c r="A34" s="9">
        <v>27</v>
      </c>
      <c r="B34" s="29" t="s">
        <v>38</v>
      </c>
      <c r="C34" s="27" t="s">
        <v>2</v>
      </c>
      <c r="D34" s="27">
        <v>100</v>
      </c>
      <c r="E34" s="28">
        <v>0.05</v>
      </c>
      <c r="F34" s="10"/>
      <c r="G34" s="10">
        <f>Tabela1[[#This Row],[Ilość
(4)]]*Tabela1[[#This Row],[Cena jednostkowa netto
w złotych 
(6)]]</f>
        <v>0</v>
      </c>
      <c r="H34" s="11">
        <f>Tabela1[[#This Row],[Wartość netto
w złotych
(7) ]]*Tabela1[[#This Row],[Obowiązujaca stawka podatku od towarów i usług w %
(5)]]</f>
        <v>0</v>
      </c>
      <c r="I34" s="10">
        <f>Tabela1[[#This Row],[Wartość netto
w złotych
(7) ]]+Tabela1[[#This Row],[Wartość podatku VAT
w złotych
(8)]]</f>
        <v>0</v>
      </c>
      <c r="J34" s="12">
        <v>5.5</v>
      </c>
    </row>
    <row r="35" spans="1:10" ht="43.5" customHeight="1">
      <c r="A35" s="9">
        <v>28</v>
      </c>
      <c r="B35" s="30" t="s">
        <v>39</v>
      </c>
      <c r="C35" s="27" t="s">
        <v>2</v>
      </c>
      <c r="D35" s="27">
        <v>200</v>
      </c>
      <c r="E35" s="28">
        <v>0.05</v>
      </c>
      <c r="F35" s="10"/>
      <c r="G35" s="10">
        <f>Tabela1[[#This Row],[Ilość
(4)]]*Tabela1[[#This Row],[Cena jednostkowa netto
w złotych 
(6)]]</f>
        <v>0</v>
      </c>
      <c r="H35" s="11">
        <f>Tabela1[[#This Row],[Wartość netto
w złotych
(7) ]]*Tabela1[[#This Row],[Obowiązujaca stawka podatku od towarów i usług w %
(5)]]</f>
        <v>0</v>
      </c>
      <c r="I35" s="10">
        <f>Tabela1[[#This Row],[Wartość netto
w złotych
(7) ]]+Tabela1[[#This Row],[Wartość podatku VAT
w złotych
(8)]]</f>
        <v>0</v>
      </c>
      <c r="J35" s="12">
        <v>4.5</v>
      </c>
    </row>
    <row r="36" spans="1:10" ht="43.5" customHeight="1">
      <c r="A36" s="9">
        <v>29</v>
      </c>
      <c r="B36" s="30" t="s">
        <v>7</v>
      </c>
      <c r="C36" s="27" t="s">
        <v>2</v>
      </c>
      <c r="D36" s="27">
        <v>100</v>
      </c>
      <c r="E36" s="28">
        <v>0.05</v>
      </c>
      <c r="F36" s="10"/>
      <c r="G36" s="10">
        <f>Tabela1[[#This Row],[Ilość
(4)]]*Tabela1[[#This Row],[Cena jednostkowa netto
w złotych 
(6)]]</f>
        <v>0</v>
      </c>
      <c r="H36" s="11">
        <f>Tabela1[[#This Row],[Wartość netto
w złotych
(7) ]]*Tabela1[[#This Row],[Obowiązujaca stawka podatku od towarów i usług w %
(5)]]</f>
        <v>0</v>
      </c>
      <c r="I36" s="10">
        <f>Tabela1[[#This Row],[Wartość netto
w złotych
(7) ]]+Tabela1[[#This Row],[Wartość podatku VAT
w złotych
(8)]]</f>
        <v>0</v>
      </c>
      <c r="J36" s="12">
        <v>4.5</v>
      </c>
    </row>
    <row r="37" spans="1:10" ht="54.75" customHeight="1">
      <c r="A37" s="9">
        <v>30</v>
      </c>
      <c r="B37" s="26" t="s">
        <v>88</v>
      </c>
      <c r="C37" s="27" t="s">
        <v>0</v>
      </c>
      <c r="D37" s="27">
        <v>3000</v>
      </c>
      <c r="E37" s="28">
        <v>0.05</v>
      </c>
      <c r="F37" s="10"/>
      <c r="G37" s="10">
        <f>Tabela1[[#This Row],[Ilość
(4)]]*Tabela1[[#This Row],[Cena jednostkowa netto
w złotych 
(6)]]</f>
        <v>0</v>
      </c>
      <c r="H37" s="11">
        <f>Tabela1[[#This Row],[Wartość netto
w złotych
(7) ]]*Tabela1[[#This Row],[Obowiązujaca stawka podatku od towarów i usług w %
(5)]]</f>
        <v>0</v>
      </c>
      <c r="I37" s="10">
        <f>Tabela1[[#This Row],[Wartość netto
w złotych
(7) ]]+Tabela1[[#This Row],[Wartość podatku VAT
w złotych
(8)]]</f>
        <v>0</v>
      </c>
      <c r="J37" s="12">
        <v>7</v>
      </c>
    </row>
    <row r="38" spans="1:10" ht="45">
      <c r="A38" s="9">
        <v>31</v>
      </c>
      <c r="B38" s="29" t="s">
        <v>89</v>
      </c>
      <c r="C38" s="27" t="s">
        <v>0</v>
      </c>
      <c r="D38" s="27">
        <v>200</v>
      </c>
      <c r="E38" s="28">
        <v>0.05</v>
      </c>
      <c r="F38" s="10"/>
      <c r="G38" s="10">
        <f>Tabela1[[#This Row],[Ilość
(4)]]*Tabela1[[#This Row],[Cena jednostkowa netto
w złotych 
(6)]]</f>
        <v>0</v>
      </c>
      <c r="H38" s="11">
        <f>Tabela1[[#This Row],[Wartość netto
w złotych
(7) ]]*Tabela1[[#This Row],[Obowiązujaca stawka podatku od towarów i usług w %
(5)]]</f>
        <v>0</v>
      </c>
      <c r="I38" s="10">
        <f>Tabela1[[#This Row],[Wartość netto
w złotych
(7) ]]+Tabela1[[#This Row],[Wartość podatku VAT
w złotych
(8)]]</f>
        <v>0</v>
      </c>
      <c r="J38" s="12">
        <v>14</v>
      </c>
    </row>
    <row r="39" spans="1:10" ht="45.75" customHeight="1">
      <c r="A39" s="9">
        <v>32</v>
      </c>
      <c r="B39" s="29" t="s">
        <v>40</v>
      </c>
      <c r="C39" s="27" t="s">
        <v>0</v>
      </c>
      <c r="D39" s="27">
        <v>500</v>
      </c>
      <c r="E39" s="28">
        <v>0.05</v>
      </c>
      <c r="F39" s="10"/>
      <c r="G39" s="10">
        <f>Tabela1[[#This Row],[Ilość
(4)]]*Tabela1[[#This Row],[Cena jednostkowa netto
w złotych 
(6)]]</f>
        <v>0</v>
      </c>
      <c r="H39" s="11">
        <f>Tabela1[[#This Row],[Wartość netto
w złotych
(7) ]]*Tabela1[[#This Row],[Obowiązujaca stawka podatku od towarów i usług w %
(5)]]</f>
        <v>0</v>
      </c>
      <c r="I39" s="10">
        <f>Tabela1[[#This Row],[Wartość netto
w złotych
(7) ]]+Tabela1[[#This Row],[Wartość podatku VAT
w złotych
(8)]]</f>
        <v>0</v>
      </c>
      <c r="J39" s="12">
        <v>4.4000000000000004</v>
      </c>
    </row>
    <row r="40" spans="1:10" ht="30">
      <c r="A40" s="9">
        <v>33</v>
      </c>
      <c r="B40" s="26" t="s">
        <v>41</v>
      </c>
      <c r="C40" s="27" t="s">
        <v>0</v>
      </c>
      <c r="D40" s="27">
        <v>300</v>
      </c>
      <c r="E40" s="28">
        <v>0.05</v>
      </c>
      <c r="F40" s="10"/>
      <c r="G40" s="10">
        <f>Tabela1[[#This Row],[Ilość
(4)]]*Tabela1[[#This Row],[Cena jednostkowa netto
w złotych 
(6)]]</f>
        <v>0</v>
      </c>
      <c r="H40" s="11">
        <f>Tabela1[[#This Row],[Wartość netto
w złotych
(7) ]]*Tabela1[[#This Row],[Obowiązujaca stawka podatku od towarów i usług w %
(5)]]</f>
        <v>0</v>
      </c>
      <c r="I40" s="10">
        <f>Tabela1[[#This Row],[Wartość netto
w złotych
(7) ]]+Tabela1[[#This Row],[Wartość podatku VAT
w złotych
(8)]]</f>
        <v>0</v>
      </c>
      <c r="J40" s="12">
        <v>3.4</v>
      </c>
    </row>
    <row r="41" spans="1:10" ht="45">
      <c r="A41" s="9">
        <v>34</v>
      </c>
      <c r="B41" s="29" t="s">
        <v>42</v>
      </c>
      <c r="C41" s="27" t="s">
        <v>0</v>
      </c>
      <c r="D41" s="27">
        <v>50</v>
      </c>
      <c r="E41" s="28">
        <v>0.08</v>
      </c>
      <c r="F41" s="10"/>
      <c r="G41" s="10">
        <f>Tabela1[[#This Row],[Ilość
(4)]]*Tabela1[[#This Row],[Cena jednostkowa netto
w złotych 
(6)]]</f>
        <v>0</v>
      </c>
      <c r="H41" s="11">
        <f>Tabela1[[#This Row],[Wartość netto
w złotych
(7) ]]*Tabela1[[#This Row],[Obowiązujaca stawka podatku od towarów i usług w %
(5)]]</f>
        <v>0</v>
      </c>
      <c r="I41" s="10">
        <f>Tabela1[[#This Row],[Wartość netto
w złotych
(7) ]]+Tabela1[[#This Row],[Wartość podatku VAT
w złotych
(8)]]</f>
        <v>0</v>
      </c>
      <c r="J41" s="12">
        <v>2</v>
      </c>
    </row>
    <row r="42" spans="1:10" ht="45.75" customHeight="1">
      <c r="A42" s="9">
        <v>35</v>
      </c>
      <c r="B42" s="29" t="s">
        <v>43</v>
      </c>
      <c r="C42" s="27" t="s">
        <v>0</v>
      </c>
      <c r="D42" s="27">
        <v>700</v>
      </c>
      <c r="E42" s="28">
        <v>0.08</v>
      </c>
      <c r="F42" s="10"/>
      <c r="G42" s="10">
        <f>Tabela1[[#This Row],[Ilość
(4)]]*Tabela1[[#This Row],[Cena jednostkowa netto
w złotych 
(6)]]</f>
        <v>0</v>
      </c>
      <c r="H42" s="11">
        <f>Tabela1[[#This Row],[Wartość netto
w złotych
(7) ]]*Tabela1[[#This Row],[Obowiązujaca stawka podatku od towarów i usług w %
(5)]]</f>
        <v>0</v>
      </c>
      <c r="I42" s="10">
        <f>Tabela1[[#This Row],[Wartość netto
w złotych
(7) ]]+Tabela1[[#This Row],[Wartość podatku VAT
w złotych
(8)]]</f>
        <v>0</v>
      </c>
      <c r="J42" s="12">
        <v>1.3</v>
      </c>
    </row>
    <row r="43" spans="1:10" ht="45">
      <c r="A43" s="9">
        <v>36</v>
      </c>
      <c r="B43" s="29" t="s">
        <v>44</v>
      </c>
      <c r="C43" s="27" t="s">
        <v>0</v>
      </c>
      <c r="D43" s="27">
        <v>100</v>
      </c>
      <c r="E43" s="28">
        <v>0.05</v>
      </c>
      <c r="F43" s="10"/>
      <c r="G43" s="10">
        <f>Tabela1[[#This Row],[Ilość
(4)]]*Tabela1[[#This Row],[Cena jednostkowa netto
w złotych 
(6)]]</f>
        <v>0</v>
      </c>
      <c r="H43" s="11">
        <f>Tabela1[[#This Row],[Wartość netto
w złotych
(7) ]]*Tabela1[[#This Row],[Obowiązujaca stawka podatku od towarów i usług w %
(5)]]</f>
        <v>0</v>
      </c>
      <c r="I43" s="10">
        <f>Tabela1[[#This Row],[Wartość netto
w złotych
(7) ]]+Tabela1[[#This Row],[Wartość podatku VAT
w złotych
(8)]]</f>
        <v>0</v>
      </c>
      <c r="J43" s="12">
        <v>2</v>
      </c>
    </row>
    <row r="44" spans="1:10" ht="45">
      <c r="A44" s="9">
        <v>37</v>
      </c>
      <c r="B44" s="29" t="s">
        <v>98</v>
      </c>
      <c r="C44" s="27" t="s">
        <v>0</v>
      </c>
      <c r="D44" s="27">
        <v>900</v>
      </c>
      <c r="E44" s="28">
        <v>0.05</v>
      </c>
      <c r="F44" s="10"/>
      <c r="G44" s="10">
        <f>Tabela1[[#This Row],[Ilość
(4)]]*Tabela1[[#This Row],[Cena jednostkowa netto
w złotych 
(6)]]</f>
        <v>0</v>
      </c>
      <c r="H44" s="11">
        <f>Tabela1[[#This Row],[Wartość netto
w złotych
(7) ]]*Tabela1[[#This Row],[Obowiązujaca stawka podatku od towarów i usług w %
(5)]]</f>
        <v>0</v>
      </c>
      <c r="I44" s="10">
        <f>Tabela1[[#This Row],[Wartość netto
w złotych
(7) ]]+Tabela1[[#This Row],[Wartość podatku VAT
w złotych
(8)]]</f>
        <v>0</v>
      </c>
      <c r="J44" s="12">
        <v>1</v>
      </c>
    </row>
    <row r="45" spans="1:10" ht="46.5" customHeight="1">
      <c r="A45" s="9">
        <v>38</v>
      </c>
      <c r="B45" s="29" t="s">
        <v>45</v>
      </c>
      <c r="C45" s="27" t="s">
        <v>0</v>
      </c>
      <c r="D45" s="27">
        <v>250</v>
      </c>
      <c r="E45" s="28">
        <v>0.08</v>
      </c>
      <c r="F45" s="10"/>
      <c r="G45" s="10">
        <f>Tabela1[[#This Row],[Ilość
(4)]]*Tabela1[[#This Row],[Cena jednostkowa netto
w złotych 
(6)]]</f>
        <v>0</v>
      </c>
      <c r="H45" s="11">
        <f>Tabela1[[#This Row],[Wartość netto
w złotych
(7) ]]*Tabela1[[#This Row],[Obowiązujaca stawka podatku od towarów i usług w %
(5)]]</f>
        <v>0</v>
      </c>
      <c r="I45" s="10">
        <f>Tabela1[[#This Row],[Wartość netto
w złotych
(7) ]]+Tabela1[[#This Row],[Wartość podatku VAT
w złotych
(8)]]</f>
        <v>0</v>
      </c>
      <c r="J45" s="12">
        <v>6</v>
      </c>
    </row>
    <row r="46" spans="1:10" ht="45">
      <c r="A46" s="9">
        <v>39</v>
      </c>
      <c r="B46" s="29" t="s">
        <v>46</v>
      </c>
      <c r="C46" s="27" t="s">
        <v>0</v>
      </c>
      <c r="D46" s="27">
        <v>60</v>
      </c>
      <c r="E46" s="28">
        <v>0.08</v>
      </c>
      <c r="F46" s="10"/>
      <c r="G46" s="10">
        <f>Tabela1[[#This Row],[Ilość
(4)]]*Tabela1[[#This Row],[Cena jednostkowa netto
w złotych 
(6)]]</f>
        <v>0</v>
      </c>
      <c r="H46" s="11">
        <f>Tabela1[[#This Row],[Wartość netto
w złotych
(7) ]]*Tabela1[[#This Row],[Obowiązujaca stawka podatku od towarów i usług w %
(5)]]</f>
        <v>0</v>
      </c>
      <c r="I46" s="10">
        <f>Tabela1[[#This Row],[Wartość netto
w złotych
(7) ]]+Tabela1[[#This Row],[Wartość podatku VAT
w złotych
(8)]]</f>
        <v>0</v>
      </c>
      <c r="J46" s="12">
        <v>12.9</v>
      </c>
    </row>
    <row r="47" spans="1:10" ht="30">
      <c r="A47" s="9">
        <v>40</v>
      </c>
      <c r="B47" s="26" t="s">
        <v>99</v>
      </c>
      <c r="C47" s="27" t="s">
        <v>2</v>
      </c>
      <c r="D47" s="27">
        <v>150</v>
      </c>
      <c r="E47" s="28">
        <v>0.05</v>
      </c>
      <c r="F47" s="10"/>
      <c r="G47" s="10">
        <f>Tabela1[[#This Row],[Ilość
(4)]]*Tabela1[[#This Row],[Cena jednostkowa netto
w złotych 
(6)]]</f>
        <v>0</v>
      </c>
      <c r="H47" s="11">
        <f>Tabela1[[#This Row],[Wartość netto
w złotych
(7) ]]*Tabela1[[#This Row],[Obowiązujaca stawka podatku od towarów i usług w %
(5)]]</f>
        <v>0</v>
      </c>
      <c r="I47" s="10">
        <f>Tabela1[[#This Row],[Wartość netto
w złotych
(7) ]]+Tabela1[[#This Row],[Wartość podatku VAT
w złotych
(8)]]</f>
        <v>0</v>
      </c>
      <c r="J47" s="12">
        <v>6</v>
      </c>
    </row>
    <row r="48" spans="1:10" ht="30">
      <c r="A48" s="9">
        <v>41</v>
      </c>
      <c r="B48" s="26" t="s">
        <v>95</v>
      </c>
      <c r="C48" s="27" t="s">
        <v>2</v>
      </c>
      <c r="D48" s="27">
        <v>400</v>
      </c>
      <c r="E48" s="28">
        <v>0.05</v>
      </c>
      <c r="F48" s="10"/>
      <c r="G48" s="10">
        <f>Tabela1[[#This Row],[Ilość
(4)]]*Tabela1[[#This Row],[Cena jednostkowa netto
w złotych 
(6)]]</f>
        <v>0</v>
      </c>
      <c r="H48" s="11">
        <f>Tabela1[[#This Row],[Wartość netto
w złotych
(7) ]]*Tabela1[[#This Row],[Obowiązujaca stawka podatku od towarów i usług w %
(5)]]</f>
        <v>0</v>
      </c>
      <c r="I48" s="10">
        <f>Tabela1[[#This Row],[Wartość netto
w złotych
(7) ]]+Tabela1[[#This Row],[Wartość podatku VAT
w złotych
(8)]]</f>
        <v>0</v>
      </c>
      <c r="J48" s="12">
        <v>9</v>
      </c>
    </row>
    <row r="49" spans="1:10" ht="30">
      <c r="A49" s="9">
        <v>42</v>
      </c>
      <c r="B49" s="26" t="s">
        <v>96</v>
      </c>
      <c r="C49" s="27" t="s">
        <v>2</v>
      </c>
      <c r="D49" s="27">
        <v>400</v>
      </c>
      <c r="E49" s="28">
        <v>0.05</v>
      </c>
      <c r="F49" s="10"/>
      <c r="G49" s="10">
        <f>Tabela1[[#This Row],[Ilość
(4)]]*Tabela1[[#This Row],[Cena jednostkowa netto
w złotych 
(6)]]</f>
        <v>0</v>
      </c>
      <c r="H49" s="11">
        <f>Tabela1[[#This Row],[Wartość netto
w złotych
(7) ]]*Tabela1[[#This Row],[Obowiązujaca stawka podatku od towarów i usług w %
(5)]]</f>
        <v>0</v>
      </c>
      <c r="I49" s="10">
        <f>Tabela1[[#This Row],[Wartość netto
w złotych
(7) ]]+Tabela1[[#This Row],[Wartość podatku VAT
w złotych
(8)]]</f>
        <v>0</v>
      </c>
      <c r="J49" s="12">
        <v>9</v>
      </c>
    </row>
    <row r="50" spans="1:10" ht="30">
      <c r="A50" s="9">
        <v>43</v>
      </c>
      <c r="B50" s="26" t="s">
        <v>97</v>
      </c>
      <c r="C50" s="27" t="s">
        <v>2</v>
      </c>
      <c r="D50" s="27">
        <v>300</v>
      </c>
      <c r="E50" s="28">
        <v>0.05</v>
      </c>
      <c r="F50" s="10"/>
      <c r="G50" s="10">
        <f>Tabela1[[#This Row],[Ilość
(4)]]*Tabela1[[#This Row],[Cena jednostkowa netto
w złotych 
(6)]]</f>
        <v>0</v>
      </c>
      <c r="H50" s="11">
        <f>Tabela1[[#This Row],[Wartość netto
w złotych
(7) ]]*Tabela1[[#This Row],[Obowiązujaca stawka podatku od towarów i usług w %
(5)]]</f>
        <v>0</v>
      </c>
      <c r="I50" s="10">
        <f>Tabela1[[#This Row],[Wartość netto
w złotych
(7) ]]+Tabela1[[#This Row],[Wartość podatku VAT
w złotych
(8)]]</f>
        <v>0</v>
      </c>
      <c r="J50" s="12">
        <v>9</v>
      </c>
    </row>
    <row r="51" spans="1:10" ht="30">
      <c r="A51" s="9">
        <v>44</v>
      </c>
      <c r="B51" s="26" t="s">
        <v>100</v>
      </c>
      <c r="C51" s="27" t="s">
        <v>2</v>
      </c>
      <c r="D51" s="27">
        <v>200</v>
      </c>
      <c r="E51" s="28">
        <v>0.05</v>
      </c>
      <c r="F51" s="10"/>
      <c r="G51" s="10">
        <f>Tabela1[[#This Row],[Ilość
(4)]]*Tabela1[[#This Row],[Cena jednostkowa netto
w złotych 
(6)]]</f>
        <v>0</v>
      </c>
      <c r="H51" s="11">
        <f>Tabela1[[#This Row],[Wartość netto
w złotych
(7) ]]*Tabela1[[#This Row],[Obowiązujaca stawka podatku od towarów i usług w %
(5)]]</f>
        <v>0</v>
      </c>
      <c r="I51" s="10">
        <f>Tabela1[[#This Row],[Wartość netto
w złotych
(7) ]]+Tabela1[[#This Row],[Wartość podatku VAT
w złotych
(8)]]</f>
        <v>0</v>
      </c>
      <c r="J51" s="12">
        <v>12</v>
      </c>
    </row>
    <row r="52" spans="1:10" ht="30">
      <c r="A52" s="9">
        <v>45</v>
      </c>
      <c r="B52" s="29" t="s">
        <v>47</v>
      </c>
      <c r="C52" s="27" t="s">
        <v>2</v>
      </c>
      <c r="D52" s="27">
        <v>120</v>
      </c>
      <c r="E52" s="28">
        <v>0.05</v>
      </c>
      <c r="F52" s="10"/>
      <c r="G52" s="10">
        <f>Tabela1[[#This Row],[Ilość
(4)]]*Tabela1[[#This Row],[Cena jednostkowa netto
w złotych 
(6)]]</f>
        <v>0</v>
      </c>
      <c r="H52" s="11">
        <f>Tabela1[[#This Row],[Wartość netto
w złotych
(7) ]]*Tabela1[[#This Row],[Obowiązujaca stawka podatku od towarów i usług w %
(5)]]</f>
        <v>0</v>
      </c>
      <c r="I52" s="10">
        <f>Tabela1[[#This Row],[Wartość netto
w złotych
(7) ]]+Tabela1[[#This Row],[Wartość podatku VAT
w złotych
(8)]]</f>
        <v>0</v>
      </c>
      <c r="J52" s="12">
        <v>12</v>
      </c>
    </row>
    <row r="53" spans="1:10" ht="30">
      <c r="A53" s="9">
        <v>46</v>
      </c>
      <c r="B53" s="26" t="s">
        <v>101</v>
      </c>
      <c r="C53" s="27" t="s">
        <v>2</v>
      </c>
      <c r="D53" s="27">
        <v>500</v>
      </c>
      <c r="E53" s="28">
        <v>0.05</v>
      </c>
      <c r="F53" s="10"/>
      <c r="G53" s="10">
        <f>Tabela1[[#This Row],[Ilość
(4)]]*Tabela1[[#This Row],[Cena jednostkowa netto
w złotych 
(6)]]</f>
        <v>0</v>
      </c>
      <c r="H53" s="11">
        <f>Tabela1[[#This Row],[Wartość netto
w złotych
(7) ]]*Tabela1[[#This Row],[Obowiązujaca stawka podatku od towarów i usług w %
(5)]]</f>
        <v>0</v>
      </c>
      <c r="I53" s="10">
        <f>Tabela1[[#This Row],[Wartość netto
w złotych
(7) ]]+Tabela1[[#This Row],[Wartość podatku VAT
w złotych
(8)]]</f>
        <v>0</v>
      </c>
      <c r="J53" s="12">
        <v>9</v>
      </c>
    </row>
    <row r="54" spans="1:10" ht="30">
      <c r="A54" s="9">
        <v>47</v>
      </c>
      <c r="B54" s="29" t="s">
        <v>102</v>
      </c>
      <c r="C54" s="27" t="s">
        <v>0</v>
      </c>
      <c r="D54" s="27">
        <v>80</v>
      </c>
      <c r="E54" s="28">
        <v>0.05</v>
      </c>
      <c r="F54" s="10"/>
      <c r="G54" s="10">
        <f>Tabela1[[#This Row],[Ilość
(4)]]*Tabela1[[#This Row],[Cena jednostkowa netto
w złotych 
(6)]]</f>
        <v>0</v>
      </c>
      <c r="H54" s="11">
        <f>Tabela1[[#This Row],[Wartość netto
w złotych
(7) ]]*Tabela1[[#This Row],[Obowiązujaca stawka podatku od towarów i usług w %
(5)]]</f>
        <v>0</v>
      </c>
      <c r="I54" s="10">
        <f>Tabela1[[#This Row],[Wartość netto
w złotych
(7) ]]+Tabela1[[#This Row],[Wartość podatku VAT
w złotych
(8)]]</f>
        <v>0</v>
      </c>
      <c r="J54" s="12">
        <v>12.9</v>
      </c>
    </row>
    <row r="55" spans="1:10" ht="30">
      <c r="A55" s="9">
        <v>48</v>
      </c>
      <c r="B55" s="30" t="s">
        <v>48</v>
      </c>
      <c r="C55" s="27" t="s">
        <v>2</v>
      </c>
      <c r="D55" s="27">
        <v>800</v>
      </c>
      <c r="E55" s="28">
        <v>0.05</v>
      </c>
      <c r="F55" s="10"/>
      <c r="G55" s="10">
        <f>Tabela1[[#This Row],[Ilość
(4)]]*Tabela1[[#This Row],[Cena jednostkowa netto
w złotych 
(6)]]</f>
        <v>0</v>
      </c>
      <c r="H55" s="11">
        <f>Tabela1[[#This Row],[Wartość netto
w złotych
(7) ]]*Tabela1[[#This Row],[Obowiązujaca stawka podatku od towarów i usług w %
(5)]]</f>
        <v>0</v>
      </c>
      <c r="I55" s="10">
        <f>Tabela1[[#This Row],[Wartość netto
w złotych
(7) ]]+Tabela1[[#This Row],[Wartość podatku VAT
w złotych
(8)]]</f>
        <v>0</v>
      </c>
      <c r="J55" s="12">
        <v>4.5</v>
      </c>
    </row>
    <row r="56" spans="1:10" ht="28.5">
      <c r="A56" s="9">
        <v>49</v>
      </c>
      <c r="B56" s="30" t="s">
        <v>6</v>
      </c>
      <c r="C56" s="27" t="s">
        <v>0</v>
      </c>
      <c r="D56" s="27">
        <v>60</v>
      </c>
      <c r="E56" s="28">
        <v>0.05</v>
      </c>
      <c r="F56" s="10"/>
      <c r="G56" s="10">
        <f>Tabela1[[#This Row],[Ilość
(4)]]*Tabela1[[#This Row],[Cena jednostkowa netto
w złotych 
(6)]]</f>
        <v>0</v>
      </c>
      <c r="H56" s="11">
        <f>Tabela1[[#This Row],[Wartość netto
w złotych
(7) ]]*Tabela1[[#This Row],[Obowiązujaca stawka podatku od towarów i usług w %
(5)]]</f>
        <v>0</v>
      </c>
      <c r="I56" s="10">
        <f>Tabela1[[#This Row],[Wartość netto
w złotych
(7) ]]+Tabela1[[#This Row],[Wartość podatku VAT
w złotych
(8)]]</f>
        <v>0</v>
      </c>
      <c r="J56" s="12">
        <v>4.5</v>
      </c>
    </row>
    <row r="57" spans="1:10" ht="45">
      <c r="A57" s="9">
        <v>50</v>
      </c>
      <c r="B57" s="29" t="s">
        <v>49</v>
      </c>
      <c r="C57" s="27" t="s">
        <v>0</v>
      </c>
      <c r="D57" s="27">
        <v>1100</v>
      </c>
      <c r="E57" s="28">
        <v>0.05</v>
      </c>
      <c r="F57" s="10"/>
      <c r="G57" s="10">
        <f>Tabela1[[#This Row],[Ilość
(4)]]*Tabela1[[#This Row],[Cena jednostkowa netto
w złotych 
(6)]]</f>
        <v>0</v>
      </c>
      <c r="H57" s="11">
        <f>Tabela1[[#This Row],[Wartość netto
w złotych
(7) ]]*Tabela1[[#This Row],[Obowiązujaca stawka podatku od towarów i usług w %
(5)]]</f>
        <v>0</v>
      </c>
      <c r="I57" s="10">
        <f>Tabela1[[#This Row],[Wartość netto
w złotych
(7) ]]+Tabela1[[#This Row],[Wartość podatku VAT
w złotych
(8)]]</f>
        <v>0</v>
      </c>
      <c r="J57" s="12">
        <v>3</v>
      </c>
    </row>
    <row r="58" spans="1:10" ht="45">
      <c r="A58" s="9">
        <v>51</v>
      </c>
      <c r="B58" s="26" t="s">
        <v>50</v>
      </c>
      <c r="C58" s="27" t="s">
        <v>0</v>
      </c>
      <c r="D58" s="27">
        <v>200</v>
      </c>
      <c r="E58" s="28">
        <v>0.08</v>
      </c>
      <c r="F58" s="10"/>
      <c r="G58" s="10">
        <f>Tabela1[[#This Row],[Ilość
(4)]]*Tabela1[[#This Row],[Cena jednostkowa netto
w złotych 
(6)]]</f>
        <v>0</v>
      </c>
      <c r="H58" s="11">
        <f>Tabela1[[#This Row],[Wartość netto
w złotych
(7) ]]*Tabela1[[#This Row],[Obowiązujaca stawka podatku od towarów i usług w %
(5)]]</f>
        <v>0</v>
      </c>
      <c r="I58" s="10">
        <f>Tabela1[[#This Row],[Wartość netto
w złotych
(7) ]]+Tabela1[[#This Row],[Wartość podatku VAT
w złotych
(8)]]</f>
        <v>0</v>
      </c>
      <c r="J58" s="12">
        <v>3</v>
      </c>
    </row>
    <row r="59" spans="1:10" ht="31.5" customHeight="1">
      <c r="A59" s="9">
        <v>52</v>
      </c>
      <c r="B59" s="30" t="s">
        <v>51</v>
      </c>
      <c r="C59" s="27" t="s">
        <v>0</v>
      </c>
      <c r="D59" s="27">
        <v>110</v>
      </c>
      <c r="E59" s="28">
        <v>0.23</v>
      </c>
      <c r="F59" s="10"/>
      <c r="G59" s="10">
        <f>Tabela1[[#This Row],[Ilość
(4)]]*Tabela1[[#This Row],[Cena jednostkowa netto
w złotych 
(6)]]</f>
        <v>0</v>
      </c>
      <c r="H59" s="11">
        <f>Tabela1[[#This Row],[Wartość netto
w złotych
(7) ]]*Tabela1[[#This Row],[Obowiązujaca stawka podatku od towarów i usług w %
(5)]]</f>
        <v>0</v>
      </c>
      <c r="I59" s="10">
        <f>Tabela1[[#This Row],[Wartość netto
w złotych
(7) ]]+Tabela1[[#This Row],[Wartość podatku VAT
w złotych
(8)]]</f>
        <v>0</v>
      </c>
      <c r="J59" s="12">
        <v>11</v>
      </c>
    </row>
    <row r="60" spans="1:10" ht="51.75" customHeight="1">
      <c r="A60" s="9">
        <v>53</v>
      </c>
      <c r="B60" s="29" t="s">
        <v>52</v>
      </c>
      <c r="C60" s="27" t="s">
        <v>0</v>
      </c>
      <c r="D60" s="27">
        <v>1000</v>
      </c>
      <c r="E60" s="28">
        <v>0.05</v>
      </c>
      <c r="F60" s="10"/>
      <c r="G60" s="10">
        <f>Tabela1[[#This Row],[Ilość
(4)]]*Tabela1[[#This Row],[Cena jednostkowa netto
w złotych 
(6)]]</f>
        <v>0</v>
      </c>
      <c r="H60" s="11">
        <f>Tabela1[[#This Row],[Wartość netto
w złotych
(7) ]]*Tabela1[[#This Row],[Obowiązujaca stawka podatku od towarów i usług w %
(5)]]</f>
        <v>0</v>
      </c>
      <c r="I60" s="10">
        <f>Tabela1[[#This Row],[Wartość netto
w złotych
(7) ]]+Tabela1[[#This Row],[Wartość podatku VAT
w złotych
(8)]]</f>
        <v>0</v>
      </c>
      <c r="J60" s="12">
        <v>6</v>
      </c>
    </row>
    <row r="61" spans="1:10" ht="30">
      <c r="A61" s="9">
        <v>54</v>
      </c>
      <c r="B61" s="29" t="s">
        <v>53</v>
      </c>
      <c r="C61" s="27" t="s">
        <v>1</v>
      </c>
      <c r="D61" s="27">
        <v>30</v>
      </c>
      <c r="E61" s="28">
        <v>0.05</v>
      </c>
      <c r="F61" s="10"/>
      <c r="G61" s="10">
        <f>Tabela1[[#This Row],[Ilość
(4)]]*Tabela1[[#This Row],[Cena jednostkowa netto
w złotych 
(6)]]</f>
        <v>0</v>
      </c>
      <c r="H61" s="11">
        <f>Tabela1[[#This Row],[Wartość netto
w złotych
(7) ]]*Tabela1[[#This Row],[Obowiązujaca stawka podatku od towarów i usług w %
(5)]]</f>
        <v>0</v>
      </c>
      <c r="I61" s="10">
        <f>Tabela1[[#This Row],[Wartość netto
w złotych
(7) ]]+Tabela1[[#This Row],[Wartość podatku VAT
w złotych
(8)]]</f>
        <v>0</v>
      </c>
      <c r="J61" s="12">
        <v>30</v>
      </c>
    </row>
    <row r="62" spans="1:10" ht="45">
      <c r="A62" s="9">
        <v>55</v>
      </c>
      <c r="B62" s="29" t="s">
        <v>54</v>
      </c>
      <c r="C62" s="27" t="s">
        <v>0</v>
      </c>
      <c r="D62" s="27">
        <v>100</v>
      </c>
      <c r="E62" s="28">
        <v>0.08</v>
      </c>
      <c r="F62" s="10"/>
      <c r="G62" s="10">
        <f>Tabela1[[#This Row],[Ilość
(4)]]*Tabela1[[#This Row],[Cena jednostkowa netto
w złotych 
(6)]]</f>
        <v>0</v>
      </c>
      <c r="H62" s="11">
        <f>Tabela1[[#This Row],[Wartość netto
w złotych
(7) ]]*Tabela1[[#This Row],[Obowiązujaca stawka podatku od towarów i usług w %
(5)]]</f>
        <v>0</v>
      </c>
      <c r="I62" s="10">
        <f>Tabela1[[#This Row],[Wartość netto
w złotych
(7) ]]+Tabela1[[#This Row],[Wartość podatku VAT
w złotych
(8)]]</f>
        <v>0</v>
      </c>
      <c r="J62" s="12">
        <v>2</v>
      </c>
    </row>
    <row r="63" spans="1:10" ht="36" customHeight="1">
      <c r="A63" s="9">
        <v>56</v>
      </c>
      <c r="B63" s="29" t="s">
        <v>55</v>
      </c>
      <c r="C63" s="27" t="s">
        <v>0</v>
      </c>
      <c r="D63" s="27">
        <v>800</v>
      </c>
      <c r="E63" s="28">
        <v>0.08</v>
      </c>
      <c r="F63" s="10"/>
      <c r="G63" s="10">
        <f>Tabela1[[#This Row],[Ilość
(4)]]*Tabela1[[#This Row],[Cena jednostkowa netto
w złotych 
(6)]]</f>
        <v>0</v>
      </c>
      <c r="H63" s="11">
        <f>Tabela1[[#This Row],[Wartość netto
w złotych
(7) ]]*Tabela1[[#This Row],[Obowiązujaca stawka podatku od towarów i usług w %
(5)]]</f>
        <v>0</v>
      </c>
      <c r="I63" s="10">
        <f>Tabela1[[#This Row],[Wartość netto
w złotych
(7) ]]+Tabela1[[#This Row],[Wartość podatku VAT
w złotych
(8)]]</f>
        <v>0</v>
      </c>
      <c r="J63" s="12">
        <v>1.35</v>
      </c>
    </row>
    <row r="64" spans="1:10" ht="45.75" customHeight="1">
      <c r="A64" s="9">
        <v>57</v>
      </c>
      <c r="B64" s="29" t="s">
        <v>56</v>
      </c>
      <c r="C64" s="27" t="s">
        <v>0</v>
      </c>
      <c r="D64" s="27">
        <v>200</v>
      </c>
      <c r="E64" s="28">
        <v>0.05</v>
      </c>
      <c r="F64" s="10"/>
      <c r="G64" s="10">
        <f>Tabela1[[#This Row],[Ilość
(4)]]*Tabela1[[#This Row],[Cena jednostkowa netto
w złotych 
(6)]]</f>
        <v>0</v>
      </c>
      <c r="H64" s="11">
        <f>Tabela1[[#This Row],[Wartość netto
w złotych
(7) ]]*Tabela1[[#This Row],[Obowiązujaca stawka podatku od towarów i usług w %
(5)]]</f>
        <v>0</v>
      </c>
      <c r="I64" s="10">
        <f>Tabela1[[#This Row],[Wartość netto
w złotych
(7) ]]+Tabela1[[#This Row],[Wartość podatku VAT
w złotych
(8)]]</f>
        <v>0</v>
      </c>
      <c r="J64" s="12">
        <v>8</v>
      </c>
    </row>
    <row r="65" spans="1:10" ht="48.75" customHeight="1">
      <c r="A65" s="9">
        <v>58</v>
      </c>
      <c r="B65" s="29" t="s">
        <v>57</v>
      </c>
      <c r="C65" s="27" t="s">
        <v>0</v>
      </c>
      <c r="D65" s="27">
        <v>100</v>
      </c>
      <c r="E65" s="28">
        <v>0.08</v>
      </c>
      <c r="F65" s="10"/>
      <c r="G65" s="10">
        <f>Tabela1[[#This Row],[Ilość
(4)]]*Tabela1[[#This Row],[Cena jednostkowa netto
w złotych 
(6)]]</f>
        <v>0</v>
      </c>
      <c r="H65" s="11">
        <f>Tabela1[[#This Row],[Wartość netto
w złotych
(7) ]]*Tabela1[[#This Row],[Obowiązujaca stawka podatku od towarów i usług w %
(5)]]</f>
        <v>0</v>
      </c>
      <c r="I65" s="10">
        <f>Tabela1[[#This Row],[Wartość netto
w złotych
(7) ]]+Tabela1[[#This Row],[Wartość podatku VAT
w złotych
(8)]]</f>
        <v>0</v>
      </c>
      <c r="J65" s="12">
        <v>2</v>
      </c>
    </row>
    <row r="66" spans="1:10" ht="45">
      <c r="A66" s="9">
        <v>59</v>
      </c>
      <c r="B66" s="29" t="s">
        <v>58</v>
      </c>
      <c r="C66" s="27" t="s">
        <v>0</v>
      </c>
      <c r="D66" s="27">
        <v>800</v>
      </c>
      <c r="E66" s="28">
        <v>0.08</v>
      </c>
      <c r="F66" s="10"/>
      <c r="G66" s="10">
        <f>Tabela1[[#This Row],[Ilość
(4)]]*Tabela1[[#This Row],[Cena jednostkowa netto
w złotych 
(6)]]</f>
        <v>0</v>
      </c>
      <c r="H66" s="11">
        <f>Tabela1[[#This Row],[Wartość netto
w złotych
(7) ]]*Tabela1[[#This Row],[Obowiązujaca stawka podatku od towarów i usług w %
(5)]]</f>
        <v>0</v>
      </c>
      <c r="I66" s="10">
        <f>Tabela1[[#This Row],[Wartość netto
w złotych
(7) ]]+Tabela1[[#This Row],[Wartość podatku VAT
w złotych
(8)]]</f>
        <v>0</v>
      </c>
      <c r="J66" s="12">
        <v>1.3</v>
      </c>
    </row>
    <row r="67" spans="1:10" ht="45">
      <c r="A67" s="9">
        <v>60</v>
      </c>
      <c r="B67" s="29" t="s">
        <v>59</v>
      </c>
      <c r="C67" s="27" t="s">
        <v>0</v>
      </c>
      <c r="D67" s="27">
        <v>700</v>
      </c>
      <c r="E67" s="28">
        <v>0.08</v>
      </c>
      <c r="F67" s="10"/>
      <c r="G67" s="10">
        <f>Tabela1[[#This Row],[Ilość
(4)]]*Tabela1[[#This Row],[Cena jednostkowa netto
w złotych 
(6)]]</f>
        <v>0</v>
      </c>
      <c r="H67" s="11">
        <f>Tabela1[[#This Row],[Wartość netto
w złotych
(7) ]]*Tabela1[[#This Row],[Obowiązujaca stawka podatku od towarów i usług w %
(5)]]</f>
        <v>0</v>
      </c>
      <c r="I67" s="10">
        <f>Tabela1[[#This Row],[Wartość netto
w złotych
(7) ]]+Tabela1[[#This Row],[Wartość podatku VAT
w złotych
(8)]]</f>
        <v>0</v>
      </c>
      <c r="J67" s="12">
        <v>1.2</v>
      </c>
    </row>
    <row r="68" spans="1:10" ht="60">
      <c r="A68" s="9">
        <v>61</v>
      </c>
      <c r="B68" s="30" t="s">
        <v>60</v>
      </c>
      <c r="C68" s="27" t="s">
        <v>0</v>
      </c>
      <c r="D68" s="27">
        <v>640</v>
      </c>
      <c r="E68" s="28">
        <v>0.05</v>
      </c>
      <c r="F68" s="10"/>
      <c r="G68" s="10">
        <f>Tabela1[[#This Row],[Ilość
(4)]]*Tabela1[[#This Row],[Cena jednostkowa netto
w złotych 
(6)]]</f>
        <v>0</v>
      </c>
      <c r="H68" s="11">
        <f>Tabela1[[#This Row],[Wartość netto
w złotych
(7) ]]*Tabela1[[#This Row],[Obowiązujaca stawka podatku od towarów i usług w %
(5)]]</f>
        <v>0</v>
      </c>
      <c r="I68" s="10">
        <f>Tabela1[[#This Row],[Wartość netto
w złotych
(7) ]]+Tabela1[[#This Row],[Wartość podatku VAT
w złotych
(8)]]</f>
        <v>0</v>
      </c>
      <c r="J68" s="12">
        <v>4</v>
      </c>
    </row>
    <row r="69" spans="1:10" ht="35.25" customHeight="1">
      <c r="A69" s="9">
        <v>62</v>
      </c>
      <c r="B69" s="30" t="s">
        <v>61</v>
      </c>
      <c r="C69" s="27" t="s">
        <v>0</v>
      </c>
      <c r="D69" s="27">
        <v>100</v>
      </c>
      <c r="E69" s="28">
        <v>0.05</v>
      </c>
      <c r="F69" s="10"/>
      <c r="G69" s="10">
        <f>Tabela1[[#This Row],[Ilość
(4)]]*Tabela1[[#This Row],[Cena jednostkowa netto
w złotych 
(6)]]</f>
        <v>0</v>
      </c>
      <c r="H69" s="11">
        <f>Tabela1[[#This Row],[Wartość netto
w złotych
(7) ]]*Tabela1[[#This Row],[Obowiązujaca stawka podatku od towarów i usług w %
(5)]]</f>
        <v>0</v>
      </c>
      <c r="I69" s="10">
        <f>Tabela1[[#This Row],[Wartość netto
w złotych
(7) ]]+Tabela1[[#This Row],[Wartość podatku VAT
w złotych
(8)]]</f>
        <v>0</v>
      </c>
      <c r="J69" s="12">
        <v>25</v>
      </c>
    </row>
    <row r="70" spans="1:10" ht="47.25" customHeight="1">
      <c r="A70" s="9">
        <v>63</v>
      </c>
      <c r="B70" s="29" t="s">
        <v>62</v>
      </c>
      <c r="C70" s="27" t="s">
        <v>0</v>
      </c>
      <c r="D70" s="27">
        <v>150</v>
      </c>
      <c r="E70" s="28">
        <v>0.05</v>
      </c>
      <c r="F70" s="10"/>
      <c r="G70" s="10">
        <f>Tabela1[[#This Row],[Ilość
(4)]]*Tabela1[[#This Row],[Cena jednostkowa netto
w złotych 
(6)]]</f>
        <v>0</v>
      </c>
      <c r="H70" s="11">
        <f>Tabela1[[#This Row],[Wartość netto
w złotych
(7) ]]*Tabela1[[#This Row],[Obowiązujaca stawka podatku od towarów i usług w %
(5)]]</f>
        <v>0</v>
      </c>
      <c r="I70" s="10">
        <f>Tabela1[[#This Row],[Wartość netto
w złotych
(7) ]]+Tabela1[[#This Row],[Wartość podatku VAT
w złotych
(8)]]</f>
        <v>0</v>
      </c>
      <c r="J70" s="12">
        <v>4.5</v>
      </c>
    </row>
    <row r="71" spans="1:10" ht="60">
      <c r="A71" s="9">
        <v>64</v>
      </c>
      <c r="B71" s="29" t="s">
        <v>63</v>
      </c>
      <c r="C71" s="27" t="s">
        <v>0</v>
      </c>
      <c r="D71" s="27">
        <v>50</v>
      </c>
      <c r="E71" s="28">
        <v>0.08</v>
      </c>
      <c r="F71" s="10"/>
      <c r="G71" s="10">
        <f>Tabela1[[#This Row],[Ilość
(4)]]*Tabela1[[#This Row],[Cena jednostkowa netto
w złotych 
(6)]]</f>
        <v>0</v>
      </c>
      <c r="H71" s="11">
        <f>Tabela1[[#This Row],[Wartość netto
w złotych
(7) ]]*Tabela1[[#This Row],[Obowiązujaca stawka podatku od towarów i usług w %
(5)]]</f>
        <v>0</v>
      </c>
      <c r="I71" s="10">
        <f>Tabela1[[#This Row],[Wartość netto
w złotych
(7) ]]+Tabela1[[#This Row],[Wartość podatku VAT
w złotych
(8)]]</f>
        <v>0</v>
      </c>
      <c r="J71" s="12">
        <v>2</v>
      </c>
    </row>
    <row r="72" spans="1:10" ht="84" customHeight="1">
      <c r="A72" s="9">
        <v>65</v>
      </c>
      <c r="B72" s="29" t="s">
        <v>64</v>
      </c>
      <c r="C72" s="27" t="s">
        <v>0</v>
      </c>
      <c r="D72" s="27">
        <v>200</v>
      </c>
      <c r="E72" s="28">
        <v>0.08</v>
      </c>
      <c r="F72" s="10"/>
      <c r="G72" s="10">
        <f>Tabela1[[#This Row],[Ilość
(4)]]*Tabela1[[#This Row],[Cena jednostkowa netto
w złotych 
(6)]]</f>
        <v>0</v>
      </c>
      <c r="H72" s="11">
        <f>Tabela1[[#This Row],[Wartość netto
w złotych
(7) ]]*Tabela1[[#This Row],[Obowiązujaca stawka podatku od towarów i usług w %
(5)]]</f>
        <v>0</v>
      </c>
      <c r="I72" s="10">
        <f>Tabela1[[#This Row],[Wartość netto
w złotych
(7) ]]+Tabela1[[#This Row],[Wartość podatku VAT
w złotych
(8)]]</f>
        <v>0</v>
      </c>
      <c r="J72" s="12">
        <v>2</v>
      </c>
    </row>
    <row r="73" spans="1:10" ht="90">
      <c r="A73" s="9">
        <v>66</v>
      </c>
      <c r="B73" s="29" t="s">
        <v>65</v>
      </c>
      <c r="C73" s="27" t="s">
        <v>0</v>
      </c>
      <c r="D73" s="27">
        <v>200</v>
      </c>
      <c r="E73" s="28">
        <v>0.08</v>
      </c>
      <c r="F73" s="10"/>
      <c r="G73" s="10">
        <f>Tabela1[[#This Row],[Ilość
(4)]]*Tabela1[[#This Row],[Cena jednostkowa netto
w złotych 
(6)]]</f>
        <v>0</v>
      </c>
      <c r="H73" s="11">
        <f>Tabela1[[#This Row],[Wartość netto
w złotych
(7) ]]*Tabela1[[#This Row],[Obowiązujaca stawka podatku od towarów i usług w %
(5)]]</f>
        <v>0</v>
      </c>
      <c r="I73" s="10">
        <f>Tabela1[[#This Row],[Wartość netto
w złotych
(7) ]]+Tabela1[[#This Row],[Wartość podatku VAT
w złotych
(8)]]</f>
        <v>0</v>
      </c>
      <c r="J73" s="12">
        <v>4</v>
      </c>
    </row>
    <row r="74" spans="1:10" ht="50.25" customHeight="1">
      <c r="A74" s="9">
        <v>67</v>
      </c>
      <c r="B74" s="29" t="s">
        <v>66</v>
      </c>
      <c r="C74" s="27" t="s">
        <v>0</v>
      </c>
      <c r="D74" s="27">
        <v>50</v>
      </c>
      <c r="E74" s="28">
        <v>0.05</v>
      </c>
      <c r="F74" s="10"/>
      <c r="G74" s="10">
        <f>Tabela1[[#This Row],[Ilość
(4)]]*Tabela1[[#This Row],[Cena jednostkowa netto
w złotych 
(6)]]</f>
        <v>0</v>
      </c>
      <c r="H74" s="11">
        <f>Tabela1[[#This Row],[Wartość netto
w złotych
(7) ]]*Tabela1[[#This Row],[Obowiązujaca stawka podatku od towarów i usług w %
(5)]]</f>
        <v>0</v>
      </c>
      <c r="I74" s="10">
        <f>Tabela1[[#This Row],[Wartość netto
w złotych
(7) ]]+Tabela1[[#This Row],[Wartość podatku VAT
w złotych
(8)]]</f>
        <v>0</v>
      </c>
      <c r="J74" s="12">
        <v>2</v>
      </c>
    </row>
    <row r="75" spans="1:10" ht="41.25" customHeight="1">
      <c r="A75" s="9">
        <v>68</v>
      </c>
      <c r="B75" s="26" t="s">
        <v>67</v>
      </c>
      <c r="C75" s="27" t="s">
        <v>2</v>
      </c>
      <c r="D75" s="27">
        <v>160</v>
      </c>
      <c r="E75" s="28">
        <v>0.05</v>
      </c>
      <c r="F75" s="10"/>
      <c r="G75" s="10">
        <f>Tabela1[[#This Row],[Ilość
(4)]]*Tabela1[[#This Row],[Cena jednostkowa netto
w złotych 
(6)]]</f>
        <v>0</v>
      </c>
      <c r="H75" s="11">
        <f>Tabela1[[#This Row],[Wartość netto
w złotych
(7) ]]*Tabela1[[#This Row],[Obowiązujaca stawka podatku od towarów i usług w %
(5)]]</f>
        <v>0</v>
      </c>
      <c r="I75" s="10">
        <f>Tabela1[[#This Row],[Wartość netto
w złotych
(7) ]]+Tabela1[[#This Row],[Wartość podatku VAT
w złotych
(8)]]</f>
        <v>0</v>
      </c>
      <c r="J75" s="12">
        <v>12</v>
      </c>
    </row>
    <row r="76" spans="1:10" ht="30">
      <c r="A76" s="9">
        <v>69</v>
      </c>
      <c r="B76" s="26" t="s">
        <v>68</v>
      </c>
      <c r="C76" s="27" t="s">
        <v>2</v>
      </c>
      <c r="D76" s="27">
        <v>140</v>
      </c>
      <c r="E76" s="28">
        <v>0.05</v>
      </c>
      <c r="F76" s="10"/>
      <c r="G76" s="10">
        <f>Tabela1[[#This Row],[Ilość
(4)]]*Tabela1[[#This Row],[Cena jednostkowa netto
w złotych 
(6)]]</f>
        <v>0</v>
      </c>
      <c r="H76" s="11">
        <f>Tabela1[[#This Row],[Wartość netto
w złotych
(7) ]]*Tabela1[[#This Row],[Obowiązujaca stawka podatku od towarów i usług w %
(5)]]</f>
        <v>0</v>
      </c>
      <c r="I76" s="10">
        <f>Tabela1[[#This Row],[Wartość netto
w złotych
(7) ]]+Tabela1[[#This Row],[Wartość podatku VAT
w złotych
(8)]]</f>
        <v>0</v>
      </c>
      <c r="J76" s="12">
        <v>6</v>
      </c>
    </row>
    <row r="77" spans="1:10" ht="30">
      <c r="A77" s="9">
        <v>70</v>
      </c>
      <c r="B77" s="26" t="s">
        <v>69</v>
      </c>
      <c r="C77" s="27" t="s">
        <v>2</v>
      </c>
      <c r="D77" s="27">
        <v>80</v>
      </c>
      <c r="E77" s="28">
        <v>0.05</v>
      </c>
      <c r="F77" s="10"/>
      <c r="G77" s="10">
        <f>Tabela1[[#This Row],[Ilość
(4)]]*Tabela1[[#This Row],[Cena jednostkowa netto
w złotych 
(6)]]</f>
        <v>0</v>
      </c>
      <c r="H77" s="11">
        <f>Tabela1[[#This Row],[Wartość netto
w złotych
(7) ]]*Tabela1[[#This Row],[Obowiązujaca stawka podatku od towarów i usług w %
(5)]]</f>
        <v>0</v>
      </c>
      <c r="I77" s="10">
        <f>Tabela1[[#This Row],[Wartość netto
w złotych
(7) ]]+Tabela1[[#This Row],[Wartość podatku VAT
w złotych
(8)]]</f>
        <v>0</v>
      </c>
      <c r="J77" s="12">
        <v>9</v>
      </c>
    </row>
    <row r="78" spans="1:10" ht="21" customHeight="1">
      <c r="A78" s="9">
        <v>71</v>
      </c>
      <c r="B78" s="33" t="s">
        <v>70</v>
      </c>
      <c r="C78" s="27" t="s">
        <v>2</v>
      </c>
      <c r="D78" s="27">
        <v>40</v>
      </c>
      <c r="E78" s="28">
        <v>0.05</v>
      </c>
      <c r="F78" s="10"/>
      <c r="G78" s="10">
        <f>Tabela1[[#This Row],[Ilość
(4)]]*Tabela1[[#This Row],[Cena jednostkowa netto
w złotych 
(6)]]</f>
        <v>0</v>
      </c>
      <c r="H78" s="11">
        <f>Tabela1[[#This Row],[Wartość netto
w złotych
(7) ]]*Tabela1[[#This Row],[Obowiązujaca stawka podatku od towarów i usług w %
(5)]]</f>
        <v>0</v>
      </c>
      <c r="I78" s="10">
        <f>Tabela1[[#This Row],[Wartość netto
w złotych
(7) ]]+Tabela1[[#This Row],[Wartość podatku VAT
w złotych
(8)]]</f>
        <v>0</v>
      </c>
      <c r="J78" s="12">
        <v>7</v>
      </c>
    </row>
    <row r="79" spans="1:10" ht="21" customHeight="1">
      <c r="A79" s="9">
        <v>72</v>
      </c>
      <c r="B79" s="33" t="s">
        <v>104</v>
      </c>
      <c r="C79" s="27" t="s">
        <v>2</v>
      </c>
      <c r="D79" s="27">
        <v>100</v>
      </c>
      <c r="E79" s="28">
        <v>0.05</v>
      </c>
      <c r="F79" s="10"/>
      <c r="G79" s="10">
        <f>Tabela1[[#This Row],[Ilość
(4)]]*Tabela1[[#This Row],[Cena jednostkowa netto
w złotych 
(6)]]</f>
        <v>0</v>
      </c>
      <c r="H79" s="11">
        <f>Tabela1[[#This Row],[Wartość netto
w złotych
(7) ]]*Tabela1[[#This Row],[Obowiązujaca stawka podatku od towarów i usług w %
(5)]]</f>
        <v>0</v>
      </c>
      <c r="I79" s="10">
        <f>Tabela1[[#This Row],[Wartość netto
w złotych
(7) ]]+Tabela1[[#This Row],[Wartość podatku VAT
w złotych
(8)]]</f>
        <v>0</v>
      </c>
      <c r="J79" s="12">
        <v>7</v>
      </c>
    </row>
    <row r="80" spans="1:10" ht="51" customHeight="1">
      <c r="A80" s="9">
        <v>73</v>
      </c>
      <c r="B80" s="29" t="s">
        <v>103</v>
      </c>
      <c r="C80" s="27" t="s">
        <v>0</v>
      </c>
      <c r="D80" s="27">
        <v>150</v>
      </c>
      <c r="E80" s="28">
        <v>0.05</v>
      </c>
      <c r="F80" s="10"/>
      <c r="G80" s="10">
        <f>Tabela1[[#This Row],[Ilość
(4)]]*Tabela1[[#This Row],[Cena jednostkowa netto
w złotych 
(6)]]</f>
        <v>0</v>
      </c>
      <c r="H80" s="11">
        <f>Tabela1[[#This Row],[Wartość netto
w złotych
(7) ]]*Tabela1[[#This Row],[Obowiązujaca stawka podatku od towarów i usług w %
(5)]]</f>
        <v>0</v>
      </c>
      <c r="I80" s="10">
        <f>Tabela1[[#This Row],[Wartość netto
w złotych
(7) ]]+Tabela1[[#This Row],[Wartość podatku VAT
w złotych
(8)]]</f>
        <v>0</v>
      </c>
      <c r="J80" s="12">
        <v>7</v>
      </c>
    </row>
    <row r="81" spans="1:10" ht="22.5" customHeight="1">
      <c r="A81" s="9">
        <v>74</v>
      </c>
      <c r="B81" s="34" t="s">
        <v>71</v>
      </c>
      <c r="C81" s="27" t="s">
        <v>1</v>
      </c>
      <c r="D81" s="27">
        <v>700</v>
      </c>
      <c r="E81" s="28">
        <v>0.05</v>
      </c>
      <c r="F81" s="10"/>
      <c r="G81" s="10">
        <f>Tabela1[[#This Row],[Ilość
(4)]]*Tabela1[[#This Row],[Cena jednostkowa netto
w złotych 
(6)]]</f>
        <v>0</v>
      </c>
      <c r="H81" s="11">
        <f>Tabela1[[#This Row],[Wartość netto
w złotych
(7) ]]*Tabela1[[#This Row],[Obowiązujaca stawka podatku od towarów i usług w %
(5)]]</f>
        <v>0</v>
      </c>
      <c r="I81" s="10">
        <f>Tabela1[[#This Row],[Wartość netto
w złotych
(7) ]]+Tabela1[[#This Row],[Wartość podatku VAT
w złotych
(8)]]</f>
        <v>0</v>
      </c>
      <c r="J81" s="12">
        <v>3.3</v>
      </c>
    </row>
    <row r="82" spans="1:10" ht="30">
      <c r="A82" s="9">
        <v>75</v>
      </c>
      <c r="B82" s="34" t="s">
        <v>72</v>
      </c>
      <c r="C82" s="27" t="s">
        <v>0</v>
      </c>
      <c r="D82" s="27">
        <v>1200</v>
      </c>
      <c r="E82" s="28">
        <v>0.05</v>
      </c>
      <c r="F82" s="10"/>
      <c r="G82" s="10">
        <f>Tabela1[[#This Row],[Ilość
(4)]]*Tabela1[[#This Row],[Cena jednostkowa netto
w złotych 
(6)]]</f>
        <v>0</v>
      </c>
      <c r="H82" s="11">
        <f>Tabela1[[#This Row],[Wartość netto
w złotych
(7) ]]*Tabela1[[#This Row],[Obowiązujaca stawka podatku od towarów i usług w %
(5)]]</f>
        <v>0</v>
      </c>
      <c r="I82" s="10">
        <f>Tabela1[[#This Row],[Wartość netto
w złotych
(7) ]]+Tabela1[[#This Row],[Wartość podatku VAT
w złotych
(8)]]</f>
        <v>0</v>
      </c>
      <c r="J82" s="12">
        <v>1.3</v>
      </c>
    </row>
    <row r="83" spans="1:10" ht="30">
      <c r="A83" s="9">
        <v>76</v>
      </c>
      <c r="B83" s="34" t="s">
        <v>73</v>
      </c>
      <c r="C83" s="27" t="s">
        <v>1</v>
      </c>
      <c r="D83" s="27">
        <v>250</v>
      </c>
      <c r="E83" s="28">
        <v>0.05</v>
      </c>
      <c r="F83" s="10"/>
      <c r="G83" s="10">
        <f>Tabela1[[#This Row],[Ilość
(4)]]*Tabela1[[#This Row],[Cena jednostkowa netto
w złotych 
(6)]]</f>
        <v>0</v>
      </c>
      <c r="H83" s="11">
        <f>Tabela1[[#This Row],[Wartość netto
w złotych
(7) ]]*Tabela1[[#This Row],[Obowiązujaca stawka podatku od towarów i usług w %
(5)]]</f>
        <v>0</v>
      </c>
      <c r="I83" s="10">
        <f>Tabela1[[#This Row],[Wartość netto
w złotych
(7) ]]+Tabela1[[#This Row],[Wartość podatku VAT
w złotych
(8)]]</f>
        <v>0</v>
      </c>
      <c r="J83" s="12">
        <v>4</v>
      </c>
    </row>
    <row r="84" spans="1:10" ht="33.75" customHeight="1">
      <c r="A84" s="9">
        <v>77</v>
      </c>
      <c r="B84" s="34" t="s">
        <v>74</v>
      </c>
      <c r="C84" s="27" t="s">
        <v>0</v>
      </c>
      <c r="D84" s="27">
        <v>600</v>
      </c>
      <c r="E84" s="28">
        <v>0.05</v>
      </c>
      <c r="F84" s="10"/>
      <c r="G84" s="10">
        <f>Tabela1[[#This Row],[Ilość
(4)]]*Tabela1[[#This Row],[Cena jednostkowa netto
w złotych 
(6)]]</f>
        <v>0</v>
      </c>
      <c r="H84" s="11">
        <f>Tabela1[[#This Row],[Wartość netto
w złotych
(7) ]]*Tabela1[[#This Row],[Obowiązujaca stawka podatku od towarów i usług w %
(5)]]</f>
        <v>0</v>
      </c>
      <c r="I84" s="10">
        <f>Tabela1[[#This Row],[Wartość netto
w złotych
(7) ]]+Tabela1[[#This Row],[Wartość podatku VAT
w złotych
(8)]]</f>
        <v>0</v>
      </c>
      <c r="J84" s="12">
        <v>1.3</v>
      </c>
    </row>
    <row r="85" spans="1:10" ht="35.25" customHeight="1">
      <c r="A85" s="9">
        <v>78</v>
      </c>
      <c r="B85" s="34" t="s">
        <v>75</v>
      </c>
      <c r="C85" s="27" t="s">
        <v>1</v>
      </c>
      <c r="D85" s="27">
        <v>1200</v>
      </c>
      <c r="E85" s="28">
        <v>0.05</v>
      </c>
      <c r="F85" s="10"/>
      <c r="G85" s="10">
        <f>Tabela1[[#This Row],[Ilość
(4)]]*Tabela1[[#This Row],[Cena jednostkowa netto
w złotych 
(6)]]</f>
        <v>0</v>
      </c>
      <c r="H85" s="11">
        <f>Tabela1[[#This Row],[Wartość netto
w złotych
(7) ]]*Tabela1[[#This Row],[Obowiązujaca stawka podatku od towarów i usług w %
(5)]]</f>
        <v>0</v>
      </c>
      <c r="I85" s="10">
        <f>Tabela1[[#This Row],[Wartość netto
w złotych
(7) ]]+Tabela1[[#This Row],[Wartość podatku VAT
w złotych
(8)]]</f>
        <v>0</v>
      </c>
      <c r="J85" s="12">
        <v>4.4000000000000004</v>
      </c>
    </row>
    <row r="86" spans="1:10" ht="30">
      <c r="A86" s="9">
        <v>79</v>
      </c>
      <c r="B86" s="34" t="s">
        <v>105</v>
      </c>
      <c r="C86" s="27" t="s">
        <v>0</v>
      </c>
      <c r="D86" s="27">
        <v>1200</v>
      </c>
      <c r="E86" s="28">
        <v>0.05</v>
      </c>
      <c r="F86" s="10"/>
      <c r="G86" s="10">
        <f>Tabela1[[#This Row],[Ilość
(4)]]*Tabela1[[#This Row],[Cena jednostkowa netto
w złotych 
(6)]]</f>
        <v>0</v>
      </c>
      <c r="H86" s="11">
        <f>Tabela1[[#This Row],[Wartość netto
w złotych
(7) ]]*Tabela1[[#This Row],[Obowiązujaca stawka podatku od towarów i usług w %
(5)]]</f>
        <v>0</v>
      </c>
      <c r="I86" s="10">
        <f>Tabela1[[#This Row],[Wartość netto
w złotych
(7) ]]+Tabela1[[#This Row],[Wartość podatku VAT
w złotych
(8)]]</f>
        <v>0</v>
      </c>
      <c r="J86" s="12">
        <v>1.3</v>
      </c>
    </row>
    <row r="87" spans="1:10" ht="69.75" customHeight="1">
      <c r="A87" s="9">
        <v>80</v>
      </c>
      <c r="B87" s="29" t="s">
        <v>76</v>
      </c>
      <c r="C87" s="27" t="s">
        <v>0</v>
      </c>
      <c r="D87" s="27">
        <v>550</v>
      </c>
      <c r="E87" s="28">
        <v>0.05</v>
      </c>
      <c r="F87" s="10"/>
      <c r="G87" s="10">
        <f>Tabela1[[#This Row],[Ilość
(4)]]*Tabela1[[#This Row],[Cena jednostkowa netto
w złotych 
(6)]]</f>
        <v>0</v>
      </c>
      <c r="H87" s="11">
        <f>Tabela1[[#This Row],[Wartość netto
w złotych
(7) ]]*Tabela1[[#This Row],[Obowiązujaca stawka podatku od towarów i usług w %
(5)]]</f>
        <v>0</v>
      </c>
      <c r="I87" s="10">
        <f>Tabela1[[#This Row],[Wartość netto
w złotych
(7) ]]+Tabela1[[#This Row],[Wartość podatku VAT
w złotych
(8)]]</f>
        <v>0</v>
      </c>
      <c r="J87" s="12">
        <v>2</v>
      </c>
    </row>
    <row r="88" spans="1:10" ht="34.5" customHeight="1">
      <c r="A88" s="9">
        <v>81</v>
      </c>
      <c r="B88" s="26" t="s">
        <v>106</v>
      </c>
      <c r="C88" s="27" t="s">
        <v>2</v>
      </c>
      <c r="D88" s="27">
        <v>450</v>
      </c>
      <c r="E88" s="28">
        <v>0.23</v>
      </c>
      <c r="F88" s="10"/>
      <c r="G88" s="10">
        <f>Tabela1[[#This Row],[Ilość
(4)]]*Tabela1[[#This Row],[Cena jednostkowa netto
w złotych 
(6)]]</f>
        <v>0</v>
      </c>
      <c r="H88" s="11">
        <f>Tabela1[[#This Row],[Wartość netto
w złotych
(7) ]]*Tabela1[[#This Row],[Obowiązujaca stawka podatku od towarów i usług w %
(5)]]</f>
        <v>0</v>
      </c>
      <c r="I88" s="10">
        <f>Tabela1[[#This Row],[Wartość netto
w złotych
(7) ]]+Tabela1[[#This Row],[Wartość podatku VAT
w złotych
(8)]]</f>
        <v>0</v>
      </c>
      <c r="J88" s="12">
        <v>2.2000000000000002</v>
      </c>
    </row>
    <row r="89" spans="1:10" ht="33.75" customHeight="1">
      <c r="A89" s="9">
        <v>82</v>
      </c>
      <c r="B89" s="29" t="s">
        <v>107</v>
      </c>
      <c r="C89" s="27" t="s">
        <v>0</v>
      </c>
      <c r="D89" s="27">
        <v>300</v>
      </c>
      <c r="E89" s="28">
        <v>0.05</v>
      </c>
      <c r="F89" s="10"/>
      <c r="G89" s="10">
        <f>Tabela1[[#This Row],[Ilość
(4)]]*Tabela1[[#This Row],[Cena jednostkowa netto
w złotych 
(6)]]</f>
        <v>0</v>
      </c>
      <c r="H89" s="11">
        <f>Tabela1[[#This Row],[Wartość netto
w złotych
(7) ]]*Tabela1[[#This Row],[Obowiązujaca stawka podatku od towarów i usług w %
(5)]]</f>
        <v>0</v>
      </c>
      <c r="I89" s="10">
        <f>Tabela1[[#This Row],[Wartość netto
w złotych
(7) ]]+Tabela1[[#This Row],[Wartość podatku VAT
w złotych
(8)]]</f>
        <v>0</v>
      </c>
      <c r="J89" s="12">
        <v>3.7</v>
      </c>
    </row>
    <row r="90" spans="1:10" ht="45">
      <c r="A90" s="9">
        <v>83</v>
      </c>
      <c r="B90" s="29" t="s">
        <v>77</v>
      </c>
      <c r="C90" s="27" t="s">
        <v>0</v>
      </c>
      <c r="D90" s="27">
        <v>100</v>
      </c>
      <c r="E90" s="28">
        <v>0.08</v>
      </c>
      <c r="F90" s="10"/>
      <c r="G90" s="10">
        <f>Tabela1[[#This Row],[Ilość
(4)]]*Tabela1[[#This Row],[Cena jednostkowa netto
w złotych 
(6)]]</f>
        <v>0</v>
      </c>
      <c r="H90" s="11">
        <f>Tabela1[[#This Row],[Wartość netto
w złotych
(7) ]]*Tabela1[[#This Row],[Obowiązujaca stawka podatku od towarów i usług w %
(5)]]</f>
        <v>0</v>
      </c>
      <c r="I90" s="10">
        <f>Tabela1[[#This Row],[Wartość netto
w złotych
(7) ]]+Tabela1[[#This Row],[Wartość podatku VAT
w złotych
(8)]]</f>
        <v>0</v>
      </c>
      <c r="J90" s="12">
        <v>2</v>
      </c>
    </row>
    <row r="91" spans="1:10" ht="30">
      <c r="A91" s="9">
        <v>84</v>
      </c>
      <c r="B91" s="29" t="s">
        <v>78</v>
      </c>
      <c r="C91" s="27" t="s">
        <v>0</v>
      </c>
      <c r="D91" s="27">
        <v>3500</v>
      </c>
      <c r="E91" s="28">
        <v>0.23</v>
      </c>
      <c r="F91" s="10"/>
      <c r="G91" s="10">
        <f>Tabela1[[#This Row],[Ilość
(4)]]*Tabela1[[#This Row],[Cena jednostkowa netto
w złotych 
(6)]]</f>
        <v>0</v>
      </c>
      <c r="H91" s="11">
        <f>Tabela1[[#This Row],[Wartość netto
w złotych
(7) ]]*Tabela1[[#This Row],[Obowiązujaca stawka podatku od towarów i usług w %
(5)]]</f>
        <v>0</v>
      </c>
      <c r="I91" s="10">
        <f>Tabela1[[#This Row],[Wartość netto
w złotych
(7) ]]+Tabela1[[#This Row],[Wartość podatku VAT
w złotych
(8)]]</f>
        <v>0</v>
      </c>
      <c r="J91" s="12">
        <v>1.2</v>
      </c>
    </row>
    <row r="92" spans="1:10" ht="30">
      <c r="A92" s="9">
        <v>85</v>
      </c>
      <c r="B92" s="29" t="s">
        <v>79</v>
      </c>
      <c r="C92" s="27" t="s">
        <v>0</v>
      </c>
      <c r="D92" s="27">
        <v>700</v>
      </c>
      <c r="E92" s="28">
        <v>0.08</v>
      </c>
      <c r="F92" s="10"/>
      <c r="G92" s="10">
        <f>Tabela1[[#This Row],[Ilość
(4)]]*Tabela1[[#This Row],[Cena jednostkowa netto
w złotych 
(6)]]</f>
        <v>0</v>
      </c>
      <c r="H92" s="11">
        <f>Tabela1[[#This Row],[Wartość netto
w złotych
(7) ]]*Tabela1[[#This Row],[Obowiązujaca stawka podatku od towarów i usług w %
(5)]]</f>
        <v>0</v>
      </c>
      <c r="I92" s="10">
        <f>Tabela1[[#This Row],[Wartość netto
w złotych
(7) ]]+Tabela1[[#This Row],[Wartość podatku VAT
w złotych
(8)]]</f>
        <v>0</v>
      </c>
      <c r="J92" s="12">
        <v>1.5</v>
      </c>
    </row>
    <row r="93" spans="1:10" ht="45">
      <c r="A93" s="13">
        <v>86</v>
      </c>
      <c r="B93" s="29" t="s">
        <v>80</v>
      </c>
      <c r="C93" s="27" t="s">
        <v>0</v>
      </c>
      <c r="D93" s="27">
        <v>250</v>
      </c>
      <c r="E93" s="28">
        <v>0.08</v>
      </c>
      <c r="F93" s="10"/>
      <c r="G93" s="10">
        <f>Tabela1[[#This Row],[Ilość
(4)]]*Tabela1[[#This Row],[Cena jednostkowa netto
w złotych 
(6)]]</f>
        <v>0</v>
      </c>
      <c r="H93" s="11">
        <f>Tabela1[[#This Row],[Wartość netto
w złotych
(7) ]]*Tabela1[[#This Row],[Obowiązujaca stawka podatku od towarów i usług w %
(5)]]</f>
        <v>0</v>
      </c>
      <c r="I93" s="10">
        <f>Tabela1[[#This Row],[Wartość netto
w złotych
(7) ]]+Tabela1[[#This Row],[Wartość podatku VAT
w złotych
(8)]]</f>
        <v>0</v>
      </c>
      <c r="J93" s="12">
        <v>1.5</v>
      </c>
    </row>
    <row r="94" spans="1:10" ht="54.75" customHeight="1">
      <c r="A94" s="13">
        <v>87</v>
      </c>
      <c r="B94" s="29" t="s">
        <v>108</v>
      </c>
      <c r="C94" s="27" t="s">
        <v>0</v>
      </c>
      <c r="D94" s="27">
        <v>50</v>
      </c>
      <c r="E94" s="28">
        <v>0.05</v>
      </c>
      <c r="F94" s="10"/>
      <c r="G94" s="10">
        <f>Tabela1[[#This Row],[Ilość
(4)]]*Tabela1[[#This Row],[Cena jednostkowa netto
w złotych 
(6)]]</f>
        <v>0</v>
      </c>
      <c r="H94" s="11">
        <f>Tabela1[[#This Row],[Wartość netto
w złotych
(7) ]]*Tabela1[[#This Row],[Obowiązujaca stawka podatku od towarów i usług w %
(5)]]</f>
        <v>0</v>
      </c>
      <c r="I94" s="10">
        <f>Tabela1[[#This Row],[Wartość netto
w złotych
(7) ]]+Tabela1[[#This Row],[Wartość podatku VAT
w złotych
(8)]]</f>
        <v>0</v>
      </c>
      <c r="J94" s="12">
        <v>1.5</v>
      </c>
    </row>
    <row r="95" spans="1:10" s="2" customFormat="1" ht="72" customHeight="1">
      <c r="A95" s="9">
        <v>88</v>
      </c>
      <c r="B95" s="32" t="s">
        <v>109</v>
      </c>
      <c r="C95" s="35" t="s">
        <v>2</v>
      </c>
      <c r="D95" s="35">
        <v>200</v>
      </c>
      <c r="E95" s="28">
        <v>0.05</v>
      </c>
      <c r="F95" s="10"/>
      <c r="G95" s="10">
        <f>Tabela1[[#This Row],[Ilość
(4)]]*Tabela1[[#This Row],[Cena jednostkowa netto
w złotych 
(6)]]</f>
        <v>0</v>
      </c>
      <c r="H95" s="11">
        <f>Tabela1[[#This Row],[Wartość netto
w złotych
(7) ]]*Tabela1[[#This Row],[Obowiązujaca stawka podatku od towarów i usług w %
(5)]]</f>
        <v>0</v>
      </c>
      <c r="I95" s="10">
        <f>Tabela1[[#This Row],[Wartość netto
w złotych
(7) ]]+Tabela1[[#This Row],[Wartość podatku VAT
w złotych
(8)]]</f>
        <v>0</v>
      </c>
      <c r="J95" s="12">
        <v>9</v>
      </c>
    </row>
    <row r="96" spans="1:10" s="2" customFormat="1" ht="53.25" customHeight="1">
      <c r="A96" s="9">
        <v>89</v>
      </c>
      <c r="B96" s="32" t="s">
        <v>110</v>
      </c>
      <c r="C96" s="35" t="s">
        <v>2</v>
      </c>
      <c r="D96" s="35">
        <v>400</v>
      </c>
      <c r="E96" s="28">
        <v>0.05</v>
      </c>
      <c r="F96" s="10"/>
      <c r="G96" s="10">
        <f>Tabela1[[#This Row],[Ilość
(4)]]*Tabela1[[#This Row],[Cena jednostkowa netto
w złotych 
(6)]]</f>
        <v>0</v>
      </c>
      <c r="H96" s="11">
        <f>Tabela1[[#This Row],[Wartość netto
w złotych
(7) ]]*Tabela1[[#This Row],[Obowiązujaca stawka podatku od towarów i usług w %
(5)]]</f>
        <v>0</v>
      </c>
      <c r="I96" s="10">
        <f>Tabela1[[#This Row],[Wartość netto
w złotych
(7) ]]+Tabela1[[#This Row],[Wartość podatku VAT
w złotych
(8)]]</f>
        <v>0</v>
      </c>
      <c r="J96" s="12">
        <v>8</v>
      </c>
    </row>
    <row r="97" spans="1:10" s="2" customFormat="1" ht="35.25" customHeight="1">
      <c r="A97" s="9">
        <v>90</v>
      </c>
      <c r="B97" s="30" t="s">
        <v>111</v>
      </c>
      <c r="C97" s="35" t="s">
        <v>2</v>
      </c>
      <c r="D97" s="35">
        <v>200</v>
      </c>
      <c r="E97" s="28">
        <v>0.05</v>
      </c>
      <c r="F97" s="10"/>
      <c r="G97" s="10">
        <f>Tabela1[[#This Row],[Ilość
(4)]]*Tabela1[[#This Row],[Cena jednostkowa netto
w złotych 
(6)]]</f>
        <v>0</v>
      </c>
      <c r="H97" s="11">
        <f>Tabela1[[#This Row],[Wartość netto
w złotych
(7) ]]*Tabela1[[#This Row],[Obowiązujaca stawka podatku od towarów i usług w %
(5)]]</f>
        <v>0</v>
      </c>
      <c r="I97" s="10">
        <f>Tabela1[[#This Row],[Wartość netto
w złotych
(7) ]]+Tabela1[[#This Row],[Wartość podatku VAT
w złotych
(8)]]</f>
        <v>0</v>
      </c>
      <c r="J97" s="12">
        <v>8</v>
      </c>
    </row>
    <row r="98" spans="1:10" s="2" customFormat="1" ht="51" customHeight="1">
      <c r="A98" s="9">
        <v>91</v>
      </c>
      <c r="B98" s="30" t="s">
        <v>112</v>
      </c>
      <c r="C98" s="35" t="s">
        <v>3</v>
      </c>
      <c r="D98" s="35">
        <v>300</v>
      </c>
      <c r="E98" s="28">
        <v>0.05</v>
      </c>
      <c r="F98" s="10"/>
      <c r="G98" s="10">
        <f>Tabela1[[#This Row],[Ilość
(4)]]*Tabela1[[#This Row],[Cena jednostkowa netto
w złotych 
(6)]]</f>
        <v>0</v>
      </c>
      <c r="H98" s="11">
        <f>Tabela1[[#This Row],[Wartość netto
w złotych
(7) ]]*Tabela1[[#This Row],[Obowiązujaca stawka podatku od towarów i usług w %
(5)]]</f>
        <v>0</v>
      </c>
      <c r="I98" s="10">
        <f>Tabela1[[#This Row],[Wartość netto
w złotych
(7) ]]+Tabela1[[#This Row],[Wartość podatku VAT
w złotych
(8)]]</f>
        <v>0</v>
      </c>
      <c r="J98" s="12">
        <v>6</v>
      </c>
    </row>
    <row r="99" spans="1:10" s="2" customFormat="1" ht="45" customHeight="1">
      <c r="A99" s="9">
        <v>92</v>
      </c>
      <c r="B99" s="30" t="s">
        <v>113</v>
      </c>
      <c r="C99" s="35" t="s">
        <v>0</v>
      </c>
      <c r="D99" s="35">
        <v>200</v>
      </c>
      <c r="E99" s="28">
        <v>0.05</v>
      </c>
      <c r="F99" s="10"/>
      <c r="G99" s="10">
        <f>Tabela1[[#This Row],[Ilość
(4)]]*Tabela1[[#This Row],[Cena jednostkowa netto
w złotych 
(6)]]</f>
        <v>0</v>
      </c>
      <c r="H99" s="11">
        <f>Tabela1[[#This Row],[Wartość netto
w złotych
(7) ]]*Tabela1[[#This Row],[Obowiązujaca stawka podatku od towarów i usług w %
(5)]]</f>
        <v>0</v>
      </c>
      <c r="I99" s="10">
        <f>Tabela1[[#This Row],[Wartość netto
w złotych
(7) ]]+Tabela1[[#This Row],[Wartość podatku VAT
w złotych
(8)]]</f>
        <v>0</v>
      </c>
      <c r="J99" s="12">
        <v>6</v>
      </c>
    </row>
    <row r="100" spans="1:10" s="2" customFormat="1" ht="49.5" customHeight="1">
      <c r="A100" s="9">
        <v>93</v>
      </c>
      <c r="B100" s="30" t="s">
        <v>114</v>
      </c>
      <c r="C100" s="35" t="s">
        <v>2</v>
      </c>
      <c r="D100" s="35">
        <v>400</v>
      </c>
      <c r="E100" s="28">
        <v>0.05</v>
      </c>
      <c r="F100" s="10"/>
      <c r="G100" s="10">
        <f>Tabela1[[#This Row],[Ilość
(4)]]*Tabela1[[#This Row],[Cena jednostkowa netto
w złotych 
(6)]]</f>
        <v>0</v>
      </c>
      <c r="H100" s="11">
        <f>Tabela1[[#This Row],[Wartość netto
w złotych
(7) ]]*Tabela1[[#This Row],[Obowiązujaca stawka podatku od towarów i usług w %
(5)]]</f>
        <v>0</v>
      </c>
      <c r="I100" s="10">
        <f>Tabela1[[#This Row],[Wartość netto
w złotych
(7) ]]+Tabela1[[#This Row],[Wartość podatku VAT
w złotych
(8)]]</f>
        <v>0</v>
      </c>
      <c r="J100" s="12">
        <v>8</v>
      </c>
    </row>
    <row r="101" spans="1:10" ht="45">
      <c r="A101" s="9">
        <v>94</v>
      </c>
      <c r="B101" s="32" t="s">
        <v>115</v>
      </c>
      <c r="C101" s="36" t="s">
        <v>2</v>
      </c>
      <c r="D101" s="36">
        <v>300</v>
      </c>
      <c r="E101" s="28">
        <v>0.05</v>
      </c>
      <c r="F101" s="10"/>
      <c r="G101" s="10">
        <f>Tabela1[[#This Row],[Ilość
(4)]]*Tabela1[[#This Row],[Cena jednostkowa netto
w złotych 
(6)]]</f>
        <v>0</v>
      </c>
      <c r="H101" s="11">
        <f>Tabela1[[#This Row],[Wartość netto
w złotych
(7) ]]*Tabela1[[#This Row],[Obowiązujaca stawka podatku od towarów i usług w %
(5)]]</f>
        <v>0</v>
      </c>
      <c r="I101" s="10">
        <f>Tabela1[[#This Row],[Wartość netto
w złotych
(7) ]]+Tabela1[[#This Row],[Wartość podatku VAT
w złotych
(8)]]</f>
        <v>0</v>
      </c>
      <c r="J101" s="12">
        <v>6</v>
      </c>
    </row>
    <row r="102" spans="1:10" ht="45">
      <c r="A102" s="9">
        <v>95</v>
      </c>
      <c r="B102" s="34" t="s">
        <v>81</v>
      </c>
      <c r="C102" s="37" t="s">
        <v>0</v>
      </c>
      <c r="D102" s="37">
        <v>330</v>
      </c>
      <c r="E102" s="28">
        <v>0.05</v>
      </c>
      <c r="F102" s="10"/>
      <c r="G102" s="10">
        <f>Tabela1[[#This Row],[Ilość
(4)]]*Tabela1[[#This Row],[Cena jednostkowa netto
w złotych 
(6)]]</f>
        <v>0</v>
      </c>
      <c r="H102" s="11">
        <f>Tabela1[[#This Row],[Wartość netto
w złotych
(7) ]]*Tabela1[[#This Row],[Obowiązujaca stawka podatku od towarów i usług w %
(5)]]</f>
        <v>0</v>
      </c>
      <c r="I102" s="10">
        <f>Tabela1[[#This Row],[Wartość netto
w złotych
(7) ]]+Tabela1[[#This Row],[Wartość podatku VAT
w złotych
(8)]]</f>
        <v>0</v>
      </c>
      <c r="J102" s="12">
        <v>6</v>
      </c>
    </row>
    <row r="103" spans="1:10" ht="30">
      <c r="A103" s="9">
        <v>96</v>
      </c>
      <c r="B103" s="38" t="s">
        <v>116</v>
      </c>
      <c r="C103" s="37" t="s">
        <v>3</v>
      </c>
      <c r="D103" s="37">
        <v>700</v>
      </c>
      <c r="E103" s="28">
        <v>0.05</v>
      </c>
      <c r="F103" s="10"/>
      <c r="G103" s="10">
        <f>Tabela1[[#This Row],[Ilość
(4)]]*Tabela1[[#This Row],[Cena jednostkowa netto
w złotych 
(6)]]</f>
        <v>0</v>
      </c>
      <c r="H103" s="11">
        <f>Tabela1[[#This Row],[Wartość netto
w złotych
(7) ]]*Tabela1[[#This Row],[Obowiązujaca stawka podatku od towarów i usług w %
(5)]]</f>
        <v>0</v>
      </c>
      <c r="I103" s="10">
        <f>Tabela1[[#This Row],[Wartość netto
w złotych
(7) ]]+Tabela1[[#This Row],[Wartość podatku VAT
w złotych
(8)]]</f>
        <v>0</v>
      </c>
      <c r="J103" s="12">
        <v>10</v>
      </c>
    </row>
    <row r="104" spans="1:10" ht="70.5" customHeight="1">
      <c r="A104" s="9">
        <v>97</v>
      </c>
      <c r="B104" s="34" t="s">
        <v>117</v>
      </c>
      <c r="C104" s="37" t="s">
        <v>0</v>
      </c>
      <c r="D104" s="37">
        <v>200</v>
      </c>
      <c r="E104" s="28">
        <v>0.05</v>
      </c>
      <c r="F104" s="10"/>
      <c r="G104" s="10">
        <f>Tabela1[[#This Row],[Ilość
(4)]]*Tabela1[[#This Row],[Cena jednostkowa netto
w złotych 
(6)]]</f>
        <v>0</v>
      </c>
      <c r="H104" s="11">
        <f>Tabela1[[#This Row],[Wartość netto
w złotych
(7) ]]*Tabela1[[#This Row],[Obowiązujaca stawka podatku od towarów i usług w %
(5)]]</f>
        <v>0</v>
      </c>
      <c r="I104" s="10">
        <f>Tabela1[[#This Row],[Wartość netto
w złotych
(7) ]]+Tabela1[[#This Row],[Wartość podatku VAT
w złotych
(8)]]</f>
        <v>0</v>
      </c>
      <c r="J104" s="12">
        <v>7</v>
      </c>
    </row>
    <row r="105" spans="1:10" ht="33.75" customHeight="1">
      <c r="A105" s="9">
        <v>98</v>
      </c>
      <c r="B105" s="30" t="s">
        <v>82</v>
      </c>
      <c r="C105" s="36" t="s">
        <v>3</v>
      </c>
      <c r="D105" s="36">
        <v>100</v>
      </c>
      <c r="E105" s="28">
        <v>0.05</v>
      </c>
      <c r="F105" s="10"/>
      <c r="G105" s="10">
        <f>Tabela1[[#This Row],[Ilość
(4)]]*Tabela1[[#This Row],[Cena jednostkowa netto
w złotych 
(6)]]</f>
        <v>0</v>
      </c>
      <c r="H105" s="11">
        <f>Tabela1[[#This Row],[Wartość netto
w złotych
(7) ]]*Tabela1[[#This Row],[Obowiązujaca stawka podatku od towarów i usług w %
(5)]]</f>
        <v>0</v>
      </c>
      <c r="I105" s="10">
        <f>Tabela1[[#This Row],[Wartość netto
w złotych
(7) ]]+Tabela1[[#This Row],[Wartość podatku VAT
w złotych
(8)]]</f>
        <v>0</v>
      </c>
      <c r="J105" s="12">
        <v>5.5</v>
      </c>
    </row>
    <row r="106" spans="1:10" ht="21.75" customHeight="1">
      <c r="A106" s="14"/>
      <c r="B106" s="39"/>
      <c r="C106" s="40"/>
      <c r="D106" s="40"/>
      <c r="E106" s="40"/>
      <c r="F106" s="15" t="s">
        <v>83</v>
      </c>
      <c r="G106" s="15">
        <f>SUM(G8:G105)</f>
        <v>0</v>
      </c>
      <c r="H106" s="16">
        <f>SUM(H8:H105)</f>
        <v>0</v>
      </c>
      <c r="I106" s="15">
        <f>Tabela1[[#This Row],[Wartość netto
w złotych
(7) ]]+Tabela1[[#This Row],[Wartość podatku VAT
w złotych
(8)]]</f>
        <v>0</v>
      </c>
      <c r="J106" s="7"/>
    </row>
    <row r="108" spans="1:10" ht="30">
      <c r="B108" s="17" t="s">
        <v>90</v>
      </c>
    </row>
  </sheetData>
  <sheetProtection password="CE22" sheet="1"/>
  <phoneticPr fontId="2" type="noConversion"/>
  <pageMargins left="0.7" right="0.7" top="0.75" bottom="0.75" header="0.3" footer="0.3"/>
  <pageSetup paperSize="9" scale="69" fitToHeight="0"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Dostawa_art.ogólnospożywczych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Formularz asortymentowo-cenowy</dc:title>
  <dc:creator/>
  <cp:lastModifiedBy/>
  <dcterms:created xsi:type="dcterms:W3CDTF">2006-09-16T00:00:00Z</dcterms:created>
  <dcterms:modified xsi:type="dcterms:W3CDTF">2024-10-02T08:26:05Z</dcterms:modified>
</cp:coreProperties>
</file>