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J:\UM\Zamówienie Publiczne\2024\Żywienie na rok 2025\SP3\"/>
    </mc:Choice>
  </mc:AlternateContent>
  <bookViews>
    <workbookView xWindow="0" yWindow="0" windowWidth="28800" windowHeight="12330"/>
  </bookViews>
  <sheets>
    <sheet name="Dostawa_art._ogólnospożywch" sheetId="1" r:id="rId1"/>
  </sheets>
  <calcPr calcId="162913"/>
</workbook>
</file>

<file path=xl/calcChain.xml><?xml version="1.0" encoding="utf-8"?>
<calcChain xmlns="http://schemas.openxmlformats.org/spreadsheetml/2006/main">
  <c r="H8" i="1" l="1"/>
  <c r="H10" i="1"/>
  <c r="H11" i="1"/>
  <c r="H14" i="1"/>
  <c r="H20" i="1"/>
  <c r="H22" i="1"/>
  <c r="H23" i="1"/>
  <c r="H26" i="1"/>
  <c r="H32" i="1"/>
  <c r="H34" i="1"/>
  <c r="H35" i="1"/>
  <c r="H38" i="1"/>
  <c r="H44" i="1"/>
  <c r="H46" i="1"/>
  <c r="H47" i="1"/>
  <c r="H50" i="1"/>
  <c r="H56" i="1"/>
  <c r="H58" i="1"/>
  <c r="H59" i="1"/>
  <c r="H62" i="1"/>
  <c r="H68" i="1"/>
  <c r="H70" i="1"/>
  <c r="H71" i="1"/>
  <c r="H74" i="1"/>
  <c r="H80" i="1"/>
  <c r="H82" i="1"/>
  <c r="H83" i="1"/>
  <c r="H86" i="1"/>
  <c r="H92" i="1"/>
  <c r="H94" i="1"/>
  <c r="H95" i="1"/>
  <c r="G8" i="1"/>
  <c r="I8" i="1" s="1"/>
  <c r="G9" i="1"/>
  <c r="H9" i="1" s="1"/>
  <c r="I9" i="1" s="1"/>
  <c r="G10" i="1"/>
  <c r="I10" i="1" s="1"/>
  <c r="G11" i="1"/>
  <c r="I11" i="1" s="1"/>
  <c r="G12" i="1"/>
  <c r="H12" i="1" s="1"/>
  <c r="G13" i="1"/>
  <c r="H13" i="1" s="1"/>
  <c r="G14" i="1"/>
  <c r="I14" i="1" s="1"/>
  <c r="G15" i="1"/>
  <c r="H15" i="1" s="1"/>
  <c r="G16" i="1"/>
  <c r="H16" i="1" s="1"/>
  <c r="G17" i="1"/>
  <c r="H17" i="1" s="1"/>
  <c r="I17" i="1" s="1"/>
  <c r="G18" i="1"/>
  <c r="H18" i="1" s="1"/>
  <c r="I18" i="1" s="1"/>
  <c r="G19" i="1"/>
  <c r="G20" i="1"/>
  <c r="I20" i="1" s="1"/>
  <c r="G21" i="1"/>
  <c r="H21" i="1" s="1"/>
  <c r="I21" i="1" s="1"/>
  <c r="G22" i="1"/>
  <c r="I22" i="1" s="1"/>
  <c r="G23" i="1"/>
  <c r="I23" i="1" s="1"/>
  <c r="G24" i="1"/>
  <c r="H24" i="1" s="1"/>
  <c r="G25" i="1"/>
  <c r="H25" i="1" s="1"/>
  <c r="G26" i="1"/>
  <c r="I26" i="1" s="1"/>
  <c r="G27" i="1"/>
  <c r="H27" i="1" s="1"/>
  <c r="G28" i="1"/>
  <c r="H28" i="1" s="1"/>
  <c r="G29" i="1"/>
  <c r="H29" i="1" s="1"/>
  <c r="I29" i="1" s="1"/>
  <c r="G30" i="1"/>
  <c r="H30" i="1" s="1"/>
  <c r="I30" i="1" s="1"/>
  <c r="G31" i="1"/>
  <c r="G32" i="1"/>
  <c r="I32" i="1" s="1"/>
  <c r="G33" i="1"/>
  <c r="H33" i="1" s="1"/>
  <c r="I33" i="1" s="1"/>
  <c r="G34" i="1"/>
  <c r="I34" i="1" s="1"/>
  <c r="G35" i="1"/>
  <c r="I35" i="1" s="1"/>
  <c r="G36" i="1"/>
  <c r="H36" i="1" s="1"/>
  <c r="G37" i="1"/>
  <c r="H37" i="1" s="1"/>
  <c r="G38" i="1"/>
  <c r="I38" i="1" s="1"/>
  <c r="G39" i="1"/>
  <c r="H39" i="1" s="1"/>
  <c r="G40" i="1"/>
  <c r="H40" i="1" s="1"/>
  <c r="G41" i="1"/>
  <c r="H41" i="1" s="1"/>
  <c r="I41" i="1" s="1"/>
  <c r="G42" i="1"/>
  <c r="H42" i="1" s="1"/>
  <c r="I42" i="1" s="1"/>
  <c r="G43" i="1"/>
  <c r="G44" i="1"/>
  <c r="I44" i="1" s="1"/>
  <c r="G45" i="1"/>
  <c r="H45" i="1" s="1"/>
  <c r="I45" i="1" s="1"/>
  <c r="G46" i="1"/>
  <c r="I46" i="1" s="1"/>
  <c r="G47" i="1"/>
  <c r="I47" i="1" s="1"/>
  <c r="G48" i="1"/>
  <c r="H48" i="1" s="1"/>
  <c r="G49" i="1"/>
  <c r="H49" i="1" s="1"/>
  <c r="G50" i="1"/>
  <c r="I50" i="1" s="1"/>
  <c r="G51" i="1"/>
  <c r="H51" i="1" s="1"/>
  <c r="G52" i="1"/>
  <c r="H52" i="1" s="1"/>
  <c r="G53" i="1"/>
  <c r="H53" i="1" s="1"/>
  <c r="I53" i="1" s="1"/>
  <c r="G54" i="1"/>
  <c r="H54" i="1" s="1"/>
  <c r="I54" i="1" s="1"/>
  <c r="G55" i="1"/>
  <c r="G56" i="1"/>
  <c r="I56" i="1" s="1"/>
  <c r="G57" i="1"/>
  <c r="H57" i="1" s="1"/>
  <c r="I57" i="1" s="1"/>
  <c r="G58" i="1"/>
  <c r="I58" i="1" s="1"/>
  <c r="G59" i="1"/>
  <c r="I59" i="1" s="1"/>
  <c r="G60" i="1"/>
  <c r="H60" i="1" s="1"/>
  <c r="G61" i="1"/>
  <c r="H61" i="1" s="1"/>
  <c r="G62" i="1"/>
  <c r="I62" i="1" s="1"/>
  <c r="G63" i="1"/>
  <c r="H63" i="1" s="1"/>
  <c r="G64" i="1"/>
  <c r="H64" i="1" s="1"/>
  <c r="G65" i="1"/>
  <c r="H65" i="1" s="1"/>
  <c r="I65" i="1" s="1"/>
  <c r="G66" i="1"/>
  <c r="H66" i="1" s="1"/>
  <c r="I66" i="1" s="1"/>
  <c r="G67" i="1"/>
  <c r="G68" i="1"/>
  <c r="I68" i="1" s="1"/>
  <c r="G69" i="1"/>
  <c r="H69" i="1" s="1"/>
  <c r="I69" i="1" s="1"/>
  <c r="G70" i="1"/>
  <c r="I70" i="1" s="1"/>
  <c r="G71" i="1"/>
  <c r="I71" i="1" s="1"/>
  <c r="G72" i="1"/>
  <c r="H72" i="1" s="1"/>
  <c r="G73" i="1"/>
  <c r="H73" i="1" s="1"/>
  <c r="G74" i="1"/>
  <c r="I74" i="1" s="1"/>
  <c r="G75" i="1"/>
  <c r="H75" i="1" s="1"/>
  <c r="G76" i="1"/>
  <c r="H76" i="1" s="1"/>
  <c r="G77" i="1"/>
  <c r="H77" i="1" s="1"/>
  <c r="I77" i="1" s="1"/>
  <c r="G78" i="1"/>
  <c r="H78" i="1" s="1"/>
  <c r="I78" i="1" s="1"/>
  <c r="G79" i="1"/>
  <c r="G80" i="1"/>
  <c r="I80" i="1" s="1"/>
  <c r="G81" i="1"/>
  <c r="H81" i="1" s="1"/>
  <c r="I81" i="1" s="1"/>
  <c r="G82" i="1"/>
  <c r="I82" i="1" s="1"/>
  <c r="G83" i="1"/>
  <c r="I83" i="1" s="1"/>
  <c r="G84" i="1"/>
  <c r="H84" i="1" s="1"/>
  <c r="G85" i="1"/>
  <c r="H85" i="1" s="1"/>
  <c r="G86" i="1"/>
  <c r="I86" i="1" s="1"/>
  <c r="G87" i="1"/>
  <c r="H87" i="1" s="1"/>
  <c r="G88" i="1"/>
  <c r="H88" i="1" s="1"/>
  <c r="G89" i="1"/>
  <c r="H89" i="1" s="1"/>
  <c r="I89" i="1" s="1"/>
  <c r="G90" i="1"/>
  <c r="H90" i="1" s="1"/>
  <c r="I90" i="1" s="1"/>
  <c r="G91" i="1"/>
  <c r="G92" i="1"/>
  <c r="I92" i="1" s="1"/>
  <c r="G93" i="1"/>
  <c r="H93" i="1" s="1"/>
  <c r="I93" i="1" s="1"/>
  <c r="G94" i="1"/>
  <c r="I94" i="1" s="1"/>
  <c r="G95" i="1"/>
  <c r="I95" i="1" s="1"/>
  <c r="G96" i="1"/>
  <c r="H96" i="1" s="1"/>
  <c r="G97" i="1"/>
  <c r="H97" i="1" s="1"/>
  <c r="G7" i="1"/>
  <c r="H7" i="1" s="1"/>
  <c r="I79" i="1" l="1"/>
  <c r="G98" i="1"/>
  <c r="I88" i="1"/>
  <c r="I76" i="1"/>
  <c r="I64" i="1"/>
  <c r="I52" i="1"/>
  <c r="I40" i="1"/>
  <c r="I28" i="1"/>
  <c r="I16" i="1"/>
  <c r="I39" i="1"/>
  <c r="H91" i="1"/>
  <c r="I91" i="1" s="1"/>
  <c r="H79" i="1"/>
  <c r="H67" i="1"/>
  <c r="I67" i="1" s="1"/>
  <c r="H55" i="1"/>
  <c r="I55" i="1" s="1"/>
  <c r="H43" i="1"/>
  <c r="I43" i="1" s="1"/>
  <c r="H31" i="1"/>
  <c r="I31" i="1" s="1"/>
  <c r="H19" i="1"/>
  <c r="I19" i="1" s="1"/>
  <c r="I27" i="1"/>
  <c r="I97" i="1"/>
  <c r="I85" i="1"/>
  <c r="I73" i="1"/>
  <c r="I61" i="1"/>
  <c r="I49" i="1"/>
  <c r="I37" i="1"/>
  <c r="I25" i="1"/>
  <c r="I13" i="1"/>
  <c r="I75" i="1"/>
  <c r="I63" i="1"/>
  <c r="I96" i="1"/>
  <c r="I84" i="1"/>
  <c r="I72" i="1"/>
  <c r="I60" i="1"/>
  <c r="I48" i="1"/>
  <c r="I36" i="1"/>
  <c r="I24" i="1"/>
  <c r="I12" i="1"/>
  <c r="I87" i="1"/>
  <c r="I15" i="1"/>
  <c r="I51" i="1"/>
  <c r="H98" i="1"/>
  <c r="I7" i="1"/>
  <c r="I98" i="1" l="1"/>
</calcChain>
</file>

<file path=xl/sharedStrings.xml><?xml version="1.0" encoding="utf-8"?>
<sst xmlns="http://schemas.openxmlformats.org/spreadsheetml/2006/main" count="289" uniqueCount="204">
  <si>
    <t>Wszystkie produkty muszą spełniać warunki zawarte w rozporządzeniu Ministra Zdrowia z dnia 26.07.2016 r. w sprawie grup środków spożywczych przeznaczonych do sprzedaży dzieciom i młodzieży w jednostkach systemu oświaty oraz wymagań, jakie muszą spełniać środki spożywcze stosowane w ramach żywienia zbiorowego dzieci i młodzieży w tych jednostkach systemu oświaty</t>
  </si>
  <si>
    <t>1.</t>
  </si>
  <si>
    <t>szt</t>
  </si>
  <si>
    <t>2.</t>
  </si>
  <si>
    <t>3.</t>
  </si>
  <si>
    <t>4.</t>
  </si>
  <si>
    <t>5.</t>
  </si>
  <si>
    <t>6.</t>
  </si>
  <si>
    <t xml:space="preserve">szt </t>
  </si>
  <si>
    <t>7.</t>
  </si>
  <si>
    <t>kg</t>
  </si>
  <si>
    <t>8.</t>
  </si>
  <si>
    <t>9.</t>
  </si>
  <si>
    <t>10.</t>
  </si>
  <si>
    <t>11.</t>
  </si>
  <si>
    <t>12.</t>
  </si>
  <si>
    <t>13.</t>
  </si>
  <si>
    <t>14.</t>
  </si>
  <si>
    <t>15.</t>
  </si>
  <si>
    <t>16.</t>
  </si>
  <si>
    <t>17.</t>
  </si>
  <si>
    <t>18.</t>
  </si>
  <si>
    <t>19.</t>
  </si>
  <si>
    <t>20.</t>
  </si>
  <si>
    <t>21.</t>
  </si>
  <si>
    <t>22.</t>
  </si>
  <si>
    <t>23.</t>
  </si>
  <si>
    <t>24.</t>
  </si>
  <si>
    <t>25.</t>
  </si>
  <si>
    <t xml:space="preserve">op. </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</si>
  <si>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</si>
  <si>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</si>
  <si>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</si>
  <si>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</si>
  <si>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</si>
  <si>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</si>
  <si>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</si>
  <si>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</si>
  <si>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</si>
  <si>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</si>
  <si>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</si>
  <si>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</si>
  <si>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</si>
  <si>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</si>
  <si>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</si>
  <si>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</si>
  <si>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</si>
  <si>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</si>
  <si>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</si>
  <si>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</si>
  <si>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</si>
  <si>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</si>
  <si>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</si>
  <si>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</si>
  <si>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</si>
  <si>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</si>
  <si>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</si>
  <si>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</si>
  <si>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</si>
  <si>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</si>
  <si>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</si>
  <si>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</si>
  <si>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</si>
  <si>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</si>
  <si>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</si>
  <si>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</si>
  <si>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</si>
  <si>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</si>
  <si>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</si>
  <si>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 xml:space="preserve">kg </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</si>
  <si>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</si>
  <si>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</si>
  <si>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</si>
  <si>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</si>
  <si>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</si>
  <si>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</si>
  <si>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</si>
  <si>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</si>
  <si>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</si>
  <si>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</si>
  <si>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</si>
  <si>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</si>
  <si>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</si>
  <si>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</si>
  <si>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</si>
  <si>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</si>
  <si>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</si>
  <si>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</si>
  <si>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</si>
  <si>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</si>
  <si>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</si>
  <si>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</si>
  <si>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</si>
  <si>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</si>
  <si>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</si>
  <si>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</si>
  <si>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</si>
  <si>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SUMA:</t>
  </si>
  <si>
    <t>Okres realizacji: od 01.01.2025 r. do 31.12.2025 r.</t>
  </si>
  <si>
    <t>Lp.
(1)</t>
  </si>
  <si>
    <t>Jednostka miary
(3)</t>
  </si>
  <si>
    <t>Ilość
(4)</t>
  </si>
  <si>
    <t>Obowiązujaca stawka podatku od towarów i usług w %
(5)</t>
  </si>
  <si>
    <t>Cena jednostkowa netto
w złotych 
(6)</t>
  </si>
  <si>
    <t xml:space="preserve">Wartość netto
w złotych
(7) </t>
  </si>
  <si>
    <t>Wartość podatku VAT
w złotych
(8)</t>
  </si>
  <si>
    <t xml:space="preserve">Wartość brutto
w złotych
(9) </t>
  </si>
  <si>
    <r>
      <rPr>
        <b/>
        <sz val="11"/>
        <rFont val="Times New Roman"/>
        <family val="1"/>
        <charset val="238"/>
      </rPr>
      <t xml:space="preserve">Barszcz biały na zakwasie w szklanej butelce w przedziale wagowym </t>
    </r>
    <r>
      <rPr>
        <sz val="11"/>
        <rFont val="Times New Roman"/>
        <family val="1"/>
        <charset val="238"/>
      </rPr>
      <t>480ml-500 ml  bez dodatku chemicznych substancji dodatkowych do żywności  (głównie substancji wzmacniających smak i zapach typu: glutaminian sodu, 5’rybonukleotydy disodowe), sztucznych aromatów i barwników, termin ważności nie może być krótszy niż 2 miesiące</t>
    </r>
  </si>
  <si>
    <r>
      <rPr>
        <b/>
        <sz val="11"/>
        <rFont val="Times New Roman"/>
        <family val="1"/>
        <charset val="238"/>
      </rPr>
      <t>Baton granola</t>
    </r>
    <r>
      <rPr>
        <sz val="11"/>
        <rFont val="Times New Roman"/>
        <family val="1"/>
        <charset val="238"/>
      </rPr>
      <t>, masa netto 40 g. Chrupiący. W poręcznym opakowaniu 2 batony. Skład w zależności od smaku np:Pełnoziarniste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t>
    </r>
  </si>
  <si>
    <r>
      <rPr>
        <b/>
        <sz val="11"/>
        <rFont val="Times New Roman"/>
        <family val="1"/>
        <charset val="238"/>
      </rPr>
      <t xml:space="preserve">Brzoskwinie połówki w syropie </t>
    </r>
    <r>
      <rPr>
        <sz val="11"/>
        <rFont val="Times New Roman"/>
        <family val="1"/>
        <charset val="238"/>
      </rPr>
      <t>- puszka masa netto 820 g ( po odsączeniu  480 g)  bez dodatku chemicznych substancji dodatkowych do żywności  (głównie substancji konserwujących, regulatorów kwasowości), puszka bez zarysowań oraz wgnieceń, termin ważności nie może być krótszy niż 2 miesiące</t>
    </r>
  </si>
  <si>
    <r>
      <t xml:space="preserve">Chipsy naturalne owocowe 18 g, suszone - </t>
    </r>
    <r>
      <rPr>
        <sz val="11"/>
        <rFont val="Times New Roman"/>
        <family val="1"/>
        <charset val="238"/>
      </rPr>
      <t>jabłkowe, jabłkowe z dodakiem soku lub cynamonu, gruszkowe, ananasowe. Składniki: jabłko- gruszka, suszony zagęszczony sok . Bez dodatku glazury cukrowej.  Pakowane w atmosferze ochronnej.Termin ważności nie może być krótszy niż 2 miesiące</t>
    </r>
  </si>
  <si>
    <r>
      <rPr>
        <b/>
        <sz val="11"/>
        <rFont val="Times New Roman"/>
        <family val="1"/>
        <charset val="238"/>
      </rPr>
      <t>Ciasteczka owsiane</t>
    </r>
    <r>
      <rPr>
        <sz val="11"/>
        <rFont val="Times New Roman"/>
        <family val="1"/>
        <charset val="238"/>
      </rPr>
      <t xml:space="preserve"> z żurawiną 2 szt w opakowaniu, masa netto 30 g.  Ciasteczka owsiane to produkt zbożowy (bez dodatku pszenicy!), składający się aż w 61% z pełnego ziarna owsa, z dodatkiem suszonej żurawiny.Bez dodatku chemicznych substancji dodatkowych do żywności, sztucznych aromatów i barwników, syropu glukozowo-fruktozowego, termin ważności nie może być krótszy niż 2 miesiące</t>
    </r>
  </si>
  <si>
    <r>
      <t>Ciecierzyca-</t>
    </r>
    <r>
      <rPr>
        <sz val="11"/>
        <rFont val="Times New Roman"/>
        <family val="1"/>
        <charset val="238"/>
      </rPr>
      <t xml:space="preserve"> nasiona suche, opakowanie jednostkowe, torba papierowa lub foliowa termozgrzewalna, termin nie krótszy niż 2 miesiące </t>
    </r>
  </si>
  <si>
    <r>
      <t xml:space="preserve">Ciecierzyca w zalewie </t>
    </r>
    <r>
      <rPr>
        <sz val="11"/>
        <rFont val="Times New Roman"/>
        <family val="1"/>
        <charset val="238"/>
      </rPr>
      <t>- skład: ciecierzyca, woda, sól. Opakowanie puszka z wygodnym otwieraczem masa całkowita 400g, po odsączeniu 240g, puszka nie uszkodzona, bez zagnieceń, termin przydatności nie krótszy niż 2 miesiące</t>
    </r>
  </si>
  <si>
    <r>
      <t xml:space="preserve">Cukier biały kryształ, </t>
    </r>
    <r>
      <rPr>
        <sz val="11"/>
        <rFont val="Times New Roman"/>
        <family val="1"/>
        <charset val="238"/>
      </rPr>
      <t>pakowany w torebce papierowej 1kg, przechowywany w suchym miejscu, termin ważności nie może być krótszy niż 2 miesiące</t>
    </r>
  </si>
  <si>
    <r>
      <t>Cynamon mielony</t>
    </r>
    <r>
      <rPr>
        <sz val="11"/>
        <rFont val="Times New Roman"/>
        <family val="1"/>
        <charset val="238"/>
      </rPr>
      <t xml:space="preserve"> opakowanie w przedziale wagowymm 12g-15 g  wysokiej jakości, system utrzymania aromatu,specjalne wielowarstwowe szczelne opakowania,termin ważności nie może być krótszy niż 2 miesiące</t>
    </r>
  </si>
  <si>
    <r>
      <rPr>
        <b/>
        <sz val="11"/>
        <rFont val="Times New Roman"/>
        <family val="1"/>
        <charset val="238"/>
      </rPr>
      <t>Czekolada gorzka , masa kakaowa min. 80 %</t>
    </r>
    <r>
      <rPr>
        <sz val="11"/>
        <rFont val="Times New Roman"/>
        <family val="1"/>
        <charset val="238"/>
      </rPr>
      <t>, masa netto 80g-90 g. Skład: miazga kakaowa, kakao , cukier, tłuszcz kakaowy, aromat, lecytyny sojowe. Bez sztucznych barwników i konserwantów, termin nie może być którszy niż 2 miesiące</t>
    </r>
  </si>
  <si>
    <r>
      <rPr>
        <b/>
        <sz val="11"/>
        <rFont val="Times New Roman"/>
        <family val="1"/>
        <charset val="238"/>
      </rPr>
      <t>Czosnek granulowany</t>
    </r>
    <r>
      <rPr>
        <sz val="11"/>
        <rFont val="Times New Roman"/>
        <family val="1"/>
        <charset val="238"/>
      </rPr>
      <t xml:space="preserve"> opakowanie w przedziale wagowym 20 g-24g , system utrzymania aromatu, specjalne wielowarstwowe szczelne opakowania. Bez dodatku chemicznych substancji dodatkowych do żywności (głównie dwutlenku siarki),termin ważności nie może być krótszy niż 2 miesiące</t>
    </r>
  </si>
  <si>
    <r>
      <rPr>
        <b/>
        <sz val="11"/>
        <rFont val="Times New Roman"/>
        <family val="1"/>
        <charset val="238"/>
      </rPr>
      <t>Fasola biała Jaś karłowy</t>
    </r>
    <r>
      <rPr>
        <sz val="11"/>
        <rFont val="Times New Roman"/>
        <family val="1"/>
        <charset val="238"/>
      </rPr>
      <t>, niepołamana , nasiona suche bez przebarwień i zanieczyszczeń, termin ważności nie może być krótszy niż 2 miesiące</t>
    </r>
  </si>
  <si>
    <r>
      <t xml:space="preserve">Fasola czerowna z otwieraczem, </t>
    </r>
    <r>
      <rPr>
        <sz val="11"/>
        <rFont val="Times New Roman"/>
        <family val="1"/>
        <charset val="238"/>
      </rPr>
      <t>masa netto 400g, po odsączeniu zalewy 240g, bez dodatków chemicznych substancji, dodatkowych do żywności ( głównie substancji konserwujacych, regulatorów kwasowości bez sztucznych barwników oraz zagęstników), puszka bez zagnieceń</t>
    </r>
  </si>
  <si>
    <r>
      <t>Fasolka szparagowa cięta mrożona zielona</t>
    </r>
    <r>
      <rPr>
        <sz val="11"/>
        <rFont val="Times New Roman"/>
        <family val="1"/>
        <charset val="238"/>
      </rPr>
      <t>. Warzywa młode swieże zamrożone, bez znaków przebarwień - zbrązowienia. Warzywa nie połamane , termin przydatności nie krótszy niż 2 miesiące</t>
    </r>
  </si>
  <si>
    <r>
      <t>Fasolka szparagowa mrożona żółta.</t>
    </r>
    <r>
      <rPr>
        <sz val="11"/>
        <rFont val="Times New Roman"/>
        <family val="1"/>
        <charset val="238"/>
      </rPr>
      <t>Warzywa młode swieże zamrożone, bez znaków przebarwień - zbrązowienia. Warzywa nie połamane, termin nie może być któtszy niż 2 miesiące</t>
    </r>
  </si>
  <si>
    <r>
      <t xml:space="preserve">Gałka muszkatołowa mielona, </t>
    </r>
    <r>
      <rPr>
        <sz val="11"/>
        <rFont val="Times New Roman"/>
        <family val="1"/>
        <charset val="238"/>
      </rPr>
      <t>opakowanie w przedziale wagowym 10g -12g, system utrzymania aromatów, specjalne wielowarstwowe szczelne opakowanie,  termin ważności nie może być krótszy niż 2 miesiące</t>
    </r>
  </si>
  <si>
    <r>
      <t>Groch łuskany połówki</t>
    </r>
    <r>
      <rPr>
        <sz val="11"/>
        <rFont val="Times New Roman"/>
        <family val="1"/>
        <charset val="238"/>
      </rPr>
      <t>, nasiona suche bez przebarwień i zanieczyszczeń, termin ważności nie może być krótszy niż 2 miesiące</t>
    </r>
  </si>
  <si>
    <r>
      <t>Groszek zielony mrożony, w</t>
    </r>
    <r>
      <rPr>
        <sz val="11"/>
        <rFont val="Times New Roman"/>
        <family val="1"/>
        <charset val="238"/>
      </rPr>
      <t>arzywa młode, swieże, zamrożone, bez znaków przebarwień, nieie popękany, nie połamany, termin nie krótszy niż 2 miesiące</t>
    </r>
  </si>
  <si>
    <r>
      <t>Herbata czarna liściasta</t>
    </r>
    <r>
      <rPr>
        <sz val="11"/>
        <rFont val="Times New Roman"/>
        <family val="1"/>
        <charset val="238"/>
      </rPr>
      <t xml:space="preserve"> 100 g,Skład: herbata czarna (99%), naturalny aromat (1%).napar o bursztynowym kolorze i intensywnym smaku.  Klasyczna, czarna sypka herbata, susz z liści bez zanieczyszczeń,wysokiej jakości, zamknięta próżniowo  w hermetyczne opakowanie chroniące świeżość, bez żadnych substancji dodatkowych i  chemicznych, termin nie może być krótszy niż 2 miesiące</t>
    </r>
  </si>
  <si>
    <r>
      <rPr>
        <b/>
        <sz val="11"/>
        <rFont val="Times New Roman"/>
        <family val="1"/>
        <charset val="238"/>
      </rPr>
      <t>Herbata z suszu owocowego 100 g</t>
    </r>
    <r>
      <rPr>
        <sz val="11"/>
        <rFont val="Times New Roman"/>
        <family val="1"/>
        <charset val="238"/>
      </rPr>
      <t xml:space="preserve"> - mix ususzonnych owoców zmieszanych  (owoce leśne, wisnia, malina, hibiskus, żurawina) . wysokiej jakości, bez domieszek substancji dodatkowych i chemicznych, zamknięta próżniowo  w hermetyczne opakowanie chroniące świeżość, termin nie może być krótszy niż 2 miesiące</t>
    </r>
  </si>
  <si>
    <r>
      <rPr>
        <b/>
        <sz val="11"/>
        <rFont val="Times New Roman"/>
        <family val="1"/>
        <charset val="238"/>
      </rPr>
      <t xml:space="preserve">Herbatniki mini </t>
    </r>
    <r>
      <rPr>
        <sz val="11"/>
        <rFont val="Times New Roman"/>
        <family val="1"/>
        <charset val="238"/>
      </rPr>
      <t>16g, bez dodatku chemicznych substancji dodatkowych do żywności   (głównie substancji spulchniających: węglan amonu, węglan sodu, Substancji konserwujących), sztucznych aromatów i barwników, Syropu glukozowo-fruktozowego. Termin ważności nie może być krótszy niż 2 miesiącefruktozowego, termin nie może byćkrótszy niż 2 miesiące</t>
    </r>
  </si>
  <si>
    <r>
      <rPr>
        <b/>
        <sz val="11"/>
        <rFont val="Times New Roman"/>
        <family val="1"/>
        <charset val="238"/>
      </rPr>
      <t>Imbir mielony</t>
    </r>
    <r>
      <rPr>
        <sz val="11"/>
        <rFont val="Times New Roman"/>
        <family val="1"/>
        <charset val="238"/>
      </rPr>
      <t>, opakowanie w przedziale wagowym 19 g-22g  termin ważności nie może być krótszy niż 2 miesiące</t>
    </r>
  </si>
  <si>
    <r>
      <t>Kalafior różyczki mrożony</t>
    </r>
    <r>
      <rPr>
        <sz val="11"/>
        <rFont val="Times New Roman"/>
        <family val="1"/>
        <charset val="238"/>
      </rPr>
      <t>. Młody i świeży kalafior  zamrożony. Różyczki kalafiora  powinny być zwarte, jędrne, bez znaków kwitnienia, nie mogą być zbrązowiałe, bez żadnych przebarwień, termin przydatności nie ktrótszy niż 2 miesiące</t>
    </r>
  </si>
  <si>
    <r>
      <t>Kasza bulgur</t>
    </r>
    <r>
      <rPr>
        <sz val="11"/>
        <rFont val="Times New Roman"/>
        <family val="1"/>
        <charset val="238"/>
      </rPr>
      <t xml:space="preserve"> (uzyskana z pszenicy durum), termin ważności nie może być krótszy niż 2 miesiące</t>
    </r>
  </si>
  <si>
    <r>
      <rPr>
        <b/>
        <sz val="11"/>
        <rFont val="Times New Roman"/>
        <family val="1"/>
        <charset val="238"/>
      </rPr>
      <t xml:space="preserve">Kasza gryczana prażona cała </t>
    </r>
    <r>
      <rPr>
        <sz val="11"/>
        <rFont val="Times New Roman"/>
        <family val="1"/>
        <charset val="238"/>
      </rPr>
      <t>( nasiona gryki poddane prażeniu), termin ważności nie może być krótszy niż 2 miesiące</t>
    </r>
  </si>
  <si>
    <r>
      <t xml:space="preserve">Kasza jęczmienna perłowa -drobna </t>
    </r>
    <r>
      <rPr>
        <sz val="11"/>
        <rFont val="Times New Roman"/>
        <family val="1"/>
        <charset val="238"/>
      </rPr>
      <t>(kasza jęczmienna łamana poddana polerowaniu)z ziarna jęcznienia zwyczajnego, termin ważności nie może być krótszy niż 2 miesiące</t>
    </r>
  </si>
  <si>
    <r>
      <t xml:space="preserve">Kasza jęczmienna perłowa -gruba, średnia, </t>
    </r>
    <r>
      <rPr>
        <sz val="11"/>
        <rFont val="Times New Roman"/>
        <family val="1"/>
        <charset val="238"/>
      </rPr>
      <t>(kasza jęczmienna łamana poddana polerowaniu)z ziarna jęcznienia zwyczajnego, termin ważności nie może być krótszy niż 2 miesiące</t>
    </r>
  </si>
  <si>
    <r>
      <t xml:space="preserve">Kasza kuskus, </t>
    </r>
    <r>
      <rPr>
        <sz val="11"/>
        <rFont val="Times New Roman"/>
        <family val="1"/>
        <charset val="238"/>
      </rPr>
      <t>otrzymywana z pszenicy twardej, termin ważności nie może być krótszy niż 2 miesiące</t>
    </r>
  </si>
  <si>
    <r>
      <t>Kasza pęczak ( z ziaren jęcznienia zwyczajnego)</t>
    </r>
    <r>
      <rPr>
        <sz val="11"/>
        <rFont val="Times New Roman"/>
        <family val="1"/>
        <charset val="238"/>
      </rPr>
      <t>, termin ważności nie może być krótszy niż 2 miesiące</t>
    </r>
  </si>
  <si>
    <r>
      <rPr>
        <b/>
        <sz val="11"/>
        <rFont val="Times New Roman"/>
        <family val="1"/>
        <charset val="238"/>
      </rPr>
      <t>Keczup dla dzieci</t>
    </r>
    <r>
      <rPr>
        <sz val="11"/>
        <rFont val="Times New Roman"/>
        <family val="1"/>
        <charset val="238"/>
      </rPr>
      <t>, opakowanie 275g-290g , bez konserwantów, zagęstników, polepszaczy, zawartość pomidorów minimum 190g na 100g produktu gotowego. Bez dodatku chemicznych substancji dodatkowych do żywności. Bez dodatku skrobi modyfikowanej, octu spirytusowego, sztucznych aromatów i barwników, termin nie może byc krótszy niż 2 miesiące</t>
    </r>
  </si>
  <si>
    <r>
      <rPr>
        <b/>
        <sz val="11"/>
        <rFont val="Times New Roman"/>
        <family val="1"/>
        <charset val="238"/>
      </rPr>
      <t>Kompoty owocowe</t>
    </r>
    <r>
      <rPr>
        <sz val="11"/>
        <rFont val="Times New Roman"/>
        <family val="1"/>
        <charset val="238"/>
      </rPr>
      <t xml:space="preserve"> ( o zawartości masy netto surowych owoców 40-50%) słoik w przedziale wagowym 900-1000ml Bez dodatku syropu glukozowego lub syropu glukozowo - fruktozowego, sztucznych barwników i aromatów, termin nie może być którszy niż 2 miesiące</t>
    </r>
  </si>
  <si>
    <r>
      <t>Koncentrat pomidorowy</t>
    </r>
    <r>
      <rPr>
        <sz val="11"/>
        <rFont val="Times New Roman"/>
        <family val="1"/>
        <charset val="238"/>
      </rPr>
      <t>, zawartość ekstraktu minimum 30%. Skład: pomidory 99,5%, sól. Słoik w przedziale 850g-950g, bez sztucznych barwników i konserwantów, termin nie może być krótszy niż 2 miesiące</t>
    </r>
  </si>
  <si>
    <r>
      <rPr>
        <b/>
        <sz val="11"/>
        <rFont val="Times New Roman"/>
        <family val="1"/>
        <charset val="238"/>
      </rPr>
      <t>Kukurydza konserwowa</t>
    </r>
    <r>
      <rPr>
        <sz val="11"/>
        <rFont val="Times New Roman"/>
        <family val="1"/>
        <charset val="238"/>
      </rPr>
      <t xml:space="preserve"> ,puszka 400g, masa netto po odsączeniu 220g, bez zarysowań i wgnieceń, termin ważności nie może być krótszy niż 2 miesiące</t>
    </r>
  </si>
  <si>
    <r>
      <rPr>
        <b/>
        <sz val="11"/>
        <rFont val="Times New Roman"/>
        <family val="1"/>
        <charset val="238"/>
      </rPr>
      <t>Kurkuma mielona</t>
    </r>
    <r>
      <rPr>
        <sz val="11"/>
        <rFont val="Times New Roman"/>
        <family val="1"/>
        <charset val="238"/>
      </rPr>
      <t xml:space="preserve">, opakowanie w przedziale wagowym 19g-22g , złocisty kolor, intensywny aromat zbliżony do pieprzu czy piżmu oraz smakiem podobnym do imbiru, termin ważności nie może być krótszy niż 2 miesiące </t>
    </r>
  </si>
  <si>
    <r>
      <t xml:space="preserve">Liść laurowy suszony </t>
    </r>
    <r>
      <rPr>
        <sz val="11"/>
        <rFont val="Times New Roman"/>
        <family val="1"/>
        <charset val="238"/>
      </rPr>
      <t>opakowanie w przedziale wagowym 6 g-9 g  zioła wysokiej jakości, system utrzymania aromatu, specjalne wielowarstwowe szczelne opakowania,złocistym kolorem, intensywnym aromatem zbliżonym do pieprzu czy piżmu oraz smakiem podobnym do imbiru, termin nie może być krótszy niż 2 miesiące</t>
    </r>
  </si>
  <si>
    <r>
      <t>Lubczyk</t>
    </r>
    <r>
      <rPr>
        <sz val="11"/>
        <rFont val="Times New Roman"/>
        <family val="1"/>
        <charset val="238"/>
      </rPr>
      <t xml:space="preserve">, opakowanie w przedziale wagowym 8g-10g,  produkt otrzymany z wysuszonych i zmielonych liści lubczyku, termin ważności nie może być krótszy niż 2 miesiące </t>
    </r>
  </si>
  <si>
    <r>
      <t xml:space="preserve">Majeranek suszony otarty , </t>
    </r>
    <r>
      <rPr>
        <sz val="11"/>
        <rFont val="Times New Roman"/>
        <family val="1"/>
        <charset val="238"/>
      </rPr>
      <t>opakowanie w przedziale wagowym 8-10g , zioła wysokiej jakości, system utrzymania aromatu, specjalne wielowarstwowe szczelne opakowania,termin ważności nie może być krótszy niż 2 miesiące</t>
    </r>
  </si>
  <si>
    <r>
      <t>Majonez bez substancji konserwujących</t>
    </r>
    <r>
      <rPr>
        <sz val="11"/>
        <rFont val="Times New Roman"/>
        <family val="1"/>
        <charset val="238"/>
      </rPr>
      <t xml:space="preserve"> Słoik w przedziale wagowym 700 ml - 800 ml  .</t>
    </r>
    <r>
      <rPr>
        <b/>
        <sz val="11"/>
        <rFont val="Times New Roman"/>
        <family val="1"/>
        <charset val="238"/>
      </rPr>
      <t xml:space="preserve"> </t>
    </r>
    <r>
      <rPr>
        <sz val="11"/>
        <rFont val="Times New Roman"/>
        <family val="1"/>
        <charset val="238"/>
      </rPr>
      <t>Naturalny skład: olej rzepakowy, musztarda, woda, żółtka jaj kurzych 7%. bez dodatku chemicznych substancji dodatkowych do żywności,  termin nie może być któszy niż 2 miesiące</t>
    </r>
  </si>
  <si>
    <r>
      <t xml:space="preserve">Makaron bezglutenowy, </t>
    </r>
    <r>
      <rPr>
        <sz val="11"/>
        <rFont val="Times New Roman"/>
        <family val="1"/>
        <charset val="238"/>
      </rPr>
      <t>makaron z mąki kukurydzianej, opakowanie w przedzaile 250g-270g,  termin nie może być krótszy niż 2 miesiące</t>
    </r>
  </si>
  <si>
    <r>
      <t>Makaron razowy pełnoziarnisty, np. rurka, muszelka, świderek, kokardka;</t>
    </r>
    <r>
      <rPr>
        <sz val="11"/>
        <rFont val="Times New Roman"/>
        <family val="1"/>
        <charset val="238"/>
      </rPr>
      <t xml:space="preserve"> 100 %  pszenicy durum,  termin ważności nie może być krótszy niż 2 miesiące</t>
    </r>
  </si>
  <si>
    <r>
      <t xml:space="preserve">Makaron spaghetii razowy, </t>
    </r>
    <r>
      <rPr>
        <sz val="11"/>
        <rFont val="Times New Roman"/>
        <family val="1"/>
        <charset val="238"/>
      </rPr>
      <t>100% pełnego ziarna</t>
    </r>
    <r>
      <rPr>
        <b/>
        <sz val="11"/>
        <rFont val="Times New Roman"/>
        <family val="1"/>
        <charset val="238"/>
      </rPr>
      <t xml:space="preserve">, </t>
    </r>
    <r>
      <rPr>
        <sz val="11"/>
        <rFont val="Times New Roman"/>
        <family val="1"/>
        <charset val="238"/>
      </rPr>
      <t>termin nie krótszy niż 2 miesiące</t>
    </r>
  </si>
  <si>
    <r>
      <rPr>
        <b/>
        <sz val="11"/>
        <rFont val="Times New Roman"/>
        <family val="1"/>
        <charset val="238"/>
      </rPr>
      <t>Makaron spaghetti,</t>
    </r>
    <r>
      <rPr>
        <sz val="11"/>
        <rFont val="Times New Roman"/>
        <family val="1"/>
        <charset val="238"/>
      </rPr>
      <t xml:space="preserve"> 100% pszenicy Durum,  termin ważności nie może być krótszy niż 2 miesiące</t>
    </r>
  </si>
  <si>
    <r>
      <t>Makaron zacierka</t>
    </r>
    <r>
      <rPr>
        <sz val="11"/>
        <rFont val="Times New Roman"/>
        <family val="1"/>
        <charset val="238"/>
      </rPr>
      <t xml:space="preserve">  - op  250 g  makaron zacierka jajeczna. Skład: mąka pszenna, masa jajowa.Termin ważności nie może być krótszy niż 2 miesiące</t>
    </r>
  </si>
  <si>
    <r>
      <rPr>
        <b/>
        <sz val="11"/>
        <rFont val="Times New Roman"/>
        <family val="1"/>
        <charset val="238"/>
      </rPr>
      <t xml:space="preserve">Marchew </t>
    </r>
    <r>
      <rPr>
        <sz val="11"/>
        <rFont val="Times New Roman"/>
        <family val="1"/>
        <charset val="238"/>
      </rPr>
      <t xml:space="preserve"> </t>
    </r>
    <r>
      <rPr>
        <b/>
        <sz val="11"/>
        <rFont val="Times New Roman"/>
        <family val="1"/>
        <charset val="238"/>
      </rPr>
      <t>krojona w kostkę z groszkiem mrożona</t>
    </r>
    <r>
      <rPr>
        <sz val="11"/>
        <rFont val="Times New Roman"/>
        <family val="1"/>
        <charset val="238"/>
      </rPr>
      <t xml:space="preserve"> ,Warzywa młode, świeże, po rozmrożeniu zachowuje pełnię smaku, naturalną barwę i aromat. Zamknięte w szczelnym opakowaniu, termin nie może być krótszy niż 2 miesiące</t>
    </r>
  </si>
  <si>
    <r>
      <t xml:space="preserve">Marchew mini mrożona, słodsza odmiana tradycyjnej marchewki. </t>
    </r>
    <r>
      <rPr>
        <sz val="11"/>
        <rFont val="Times New Roman"/>
        <family val="1"/>
        <charset val="238"/>
      </rPr>
      <t>Młode i świeże marchewki  zamrożone,  powinny być jędrne, bez znaków   przebarwień . Warzywa nie połamane.  Zamknięta w szczelnym opakowaniu, termin nie może być krótszy niż 2 miesiące</t>
    </r>
  </si>
  <si>
    <r>
      <t>Mąka pszenna</t>
    </r>
    <r>
      <rPr>
        <sz val="11"/>
        <rFont val="Times New Roman"/>
        <family val="1"/>
        <charset val="238"/>
      </rPr>
      <t xml:space="preserve">  typ  od 480 do 550, opakowanie 1kg,  termin ważności nie może być krótszy niż 2 miesiące</t>
    </r>
  </si>
  <si>
    <r>
      <rPr>
        <b/>
        <sz val="11"/>
        <rFont val="Times New Roman"/>
        <family val="1"/>
        <charset val="238"/>
      </rPr>
      <t>Miód płynny nektarowy wielokwiatowy, pszczeli naturalny</t>
    </r>
    <r>
      <rPr>
        <sz val="11"/>
        <rFont val="Times New Roman"/>
        <family val="1"/>
        <charset val="238"/>
      </rPr>
      <t xml:space="preserve"> słoik masa netto w przedziale wagowym 900g- 1000 g, termin ważności nie może być krótszy niż 2 miesiące</t>
    </r>
  </si>
  <si>
    <r>
      <rPr>
        <b/>
        <sz val="11"/>
        <rFont val="Times New Roman"/>
        <family val="1"/>
        <charset val="238"/>
      </rPr>
      <t>Musztarda różne rodzaje</t>
    </r>
    <r>
      <rPr>
        <sz val="11"/>
        <rFont val="Times New Roman"/>
        <family val="1"/>
        <charset val="238"/>
      </rPr>
      <t>, pojemność w przdziale 850-990g,   bez dodatku chemicznych substancji dodatkowych do żywności,głównie substancji konserwujących, regulatorów kwasowości, termin nie krótszy niż 2 miesiące</t>
    </r>
  </si>
  <si>
    <r>
      <t>Ocet jabłkowy BIO</t>
    </r>
    <r>
      <rPr>
        <sz val="11"/>
        <rFont val="Times New Roman"/>
        <family val="1"/>
        <charset val="238"/>
      </rPr>
      <t>, kwaśność 6%, butelka 250 ml,  Skład: ocet jabłkowy 6% kwasowości, bez dodatku dwutlenku siarki,  termin ważności nie może być krótszy niż 2 miesiące</t>
    </r>
  </si>
  <si>
    <r>
      <t>Olej rzepakowy</t>
    </r>
    <r>
      <rPr>
        <sz val="11"/>
        <rFont val="Times New Roman"/>
        <family val="1"/>
        <charset val="238"/>
      </rPr>
      <t xml:space="preserve"> 100%, opakowanie 1 litr rafinowany z pierwszego tłoczenia, filtrowany na zimno  z pierwszego tłoczenia o zawartości kwasów jednonienasyconych powyżej 50% i wielonienasyconych poniżej 40%, termin ważności nie może być krótszy niż 2 miesiące</t>
    </r>
  </si>
  <si>
    <r>
      <t>Oliwa z oliwek</t>
    </r>
    <r>
      <rPr>
        <sz val="11"/>
        <rFont val="Times New Roman"/>
        <family val="1"/>
        <charset val="238"/>
      </rPr>
      <t xml:space="preserve"> ekstra virgin, tłoczona na zimno, w ciemnej butelce o pojemności w przedziale 990ml -1000ml  termin ważności nie może być krótszy niż 2 miesiące</t>
    </r>
  </si>
  <si>
    <r>
      <t>Oliwki  czarne -</t>
    </r>
    <r>
      <rPr>
        <sz val="11"/>
        <rFont val="Times New Roman"/>
        <family val="1"/>
        <charset val="238"/>
      </rPr>
      <t xml:space="preserve"> drylowane, bez pestek, w całości,słoik masa min,  900 g, masa netto po odsączeniu  ok.450 g, termin ważności nie może być krótszy niż 2 miesiące</t>
    </r>
  </si>
  <si>
    <r>
      <t>Orzechy włoskie łuskane</t>
    </r>
    <r>
      <rPr>
        <sz val="11"/>
        <rFont val="Times New Roman"/>
        <family val="1"/>
        <charset val="238"/>
      </rPr>
      <t xml:space="preserve"> - praktyczne opakowanie pojedyńcze, masa netto 100g, termin ważności nie może być krótszy niż 2 miesiące</t>
    </r>
  </si>
  <si>
    <r>
      <t>Owoc - truskawka klasy pierwszej mrożona (bez szypułek).</t>
    </r>
    <r>
      <rPr>
        <sz val="11"/>
        <rFont val="Times New Roman"/>
        <family val="1"/>
        <charset val="238"/>
      </rPr>
      <t>Wysokiej jakości, pełnowartościowe, głęboko mrożone owoce, w szczelnym opakowaniu, termin nie może być krótszy niż 2 miesiące</t>
    </r>
  </si>
  <si>
    <r>
      <rPr>
        <b/>
        <sz val="11"/>
        <rFont val="Times New Roman"/>
        <family val="1"/>
        <charset val="238"/>
      </rPr>
      <t>Owoc - wiśnia bez pestki, klasa I, mrożona.</t>
    </r>
    <r>
      <rPr>
        <sz val="11"/>
        <rFont val="Times New Roman"/>
        <family val="1"/>
        <charset val="238"/>
      </rPr>
      <t xml:space="preserve"> Wiśnia klasy pierwszej mrożona. Najwyższej jakości, pełnowartościowe, głęboko mrożone owoce. W szczelnym opakowaniu, termin  nie może być krótszy niż 2 miesiące</t>
    </r>
  </si>
  <si>
    <r>
      <rPr>
        <b/>
        <sz val="11"/>
        <rFont val="Times New Roman"/>
        <family val="1"/>
        <charset val="238"/>
      </rPr>
      <t>Owoc -malina extra mrożona, w</t>
    </r>
    <r>
      <rPr>
        <sz val="11"/>
        <rFont val="Times New Roman"/>
        <family val="1"/>
        <charset val="238"/>
      </rPr>
      <t>ysokiej jakości, pełnowartościowe, głęboko mrożone owoce. W szczelnym opakowaniu, termin nie może być krótszy niż 2 miesiące</t>
    </r>
  </si>
  <si>
    <r>
      <t xml:space="preserve">Papryka mielona ostra, </t>
    </r>
    <r>
      <rPr>
        <sz val="11"/>
        <rFont val="Times New Roman"/>
        <family val="1"/>
        <charset val="238"/>
      </rPr>
      <t>op. masa netto 20 g system utrzymania aromatu, specjalne wielowarstwowe szczelne opakowania, termin ważności nie może być krótszy niż 2 miesiące</t>
    </r>
  </si>
  <si>
    <r>
      <t xml:space="preserve">Papryka słodka w proszku </t>
    </r>
    <r>
      <rPr>
        <sz val="11"/>
        <rFont val="Times New Roman"/>
        <family val="1"/>
        <charset val="238"/>
      </rPr>
      <t>opakowanie w przedziale wagowym 20g-22g system utrzymania aromatu, specjalne wielowarstwowe szczelne opakowania, termin ważności nie może być krótszy niż 2 miesiące</t>
    </r>
  </si>
  <si>
    <r>
      <t>Papryka wędzona,</t>
    </r>
    <r>
      <rPr>
        <sz val="11"/>
        <rFont val="Times New Roman"/>
        <family val="1"/>
        <charset val="238"/>
      </rPr>
      <t xml:space="preserve"> opakowanie w przdziale wagowym 20g-22g,</t>
    </r>
    <r>
      <rPr>
        <b/>
        <sz val="11"/>
        <rFont val="Times New Roman"/>
        <family val="1"/>
        <charset val="238"/>
      </rPr>
      <t xml:space="preserve"> </t>
    </r>
    <r>
      <rPr>
        <sz val="11"/>
        <rFont val="Times New Roman"/>
        <family val="1"/>
        <charset val="238"/>
      </rPr>
      <t xml:space="preserve"> system utrzymania aromatu, specjalne wielowarstwowe szczelne opakowania, termin ważności nie może być krótszy niż 2 miesiące</t>
    </r>
  </si>
  <si>
    <r>
      <rPr>
        <b/>
        <sz val="11"/>
        <rFont val="Times New Roman"/>
        <family val="1"/>
        <charset val="238"/>
      </rPr>
      <t>Passata pomidorowa</t>
    </r>
    <r>
      <rPr>
        <sz val="11"/>
        <rFont val="Times New Roman"/>
        <family val="1"/>
        <charset val="238"/>
      </rPr>
      <t>- przecier pomidorowy.Słoik w przedziale wagowym 680g - 690 g. Skład:przecier pomidorowy, sól, bez sztucznych barwników i konserwantów, termin ważności nie może być krótszy niż 2 miesiące</t>
    </r>
  </si>
  <si>
    <r>
      <t>Pestki dyni  łuskane 100 g,</t>
    </r>
    <r>
      <rPr>
        <sz val="11"/>
        <rFont val="Times New Roman"/>
        <family val="1"/>
        <charset val="238"/>
      </rPr>
      <t>składniki : dynia łuskana-ziarno, termin nie może być krótszy niż 2 miesiace</t>
    </r>
  </si>
  <si>
    <r>
      <t xml:space="preserve">Pieprz czarny mielony, </t>
    </r>
    <r>
      <rPr>
        <sz val="11"/>
        <rFont val="Times New Roman"/>
        <family val="1"/>
        <charset val="238"/>
      </rPr>
      <t>opakowanie w przedziale wagowym 20g-22g system utrzymania aromatu, specjalne wielowarstwowe szczelne opakowania, termin ważności nie może być krótszy niż 2 miesiące</t>
    </r>
  </si>
  <si>
    <r>
      <t>Pieprz ziołowy ( przyprawa),</t>
    </r>
    <r>
      <rPr>
        <sz val="11"/>
        <rFont val="Times New Roman"/>
        <family val="1"/>
        <charset val="238"/>
      </rPr>
      <t xml:space="preserve"> opakowanie w przedziale wagowym 20g-22</t>
    </r>
    <r>
      <rPr>
        <b/>
        <sz val="11"/>
        <rFont val="Times New Roman"/>
        <family val="1"/>
        <charset val="238"/>
      </rPr>
      <t>g,</t>
    </r>
    <r>
      <rPr>
        <sz val="11"/>
        <rFont val="Times New Roman"/>
        <family val="1"/>
        <charset val="238"/>
      </rPr>
      <t xml:space="preserve"> skład: gorczyca, kminek, kolndra, papryka słodka, czosnek, chili, chrzan, majeranek, termin przydatności nie może być krótszy niż 2 miesiące</t>
    </r>
  </si>
  <si>
    <r>
      <rPr>
        <b/>
        <sz val="11"/>
        <rFont val="Times New Roman"/>
        <family val="1"/>
        <charset val="238"/>
      </rPr>
      <t>Płatki kukurydziane</t>
    </r>
    <r>
      <rPr>
        <sz val="11"/>
        <rFont val="Times New Roman"/>
        <family val="1"/>
        <charset val="238"/>
      </rPr>
      <t>, śniadaniowe, opakowanie masa netto 250 g bez dodatku cukru, z obniżoną zawartością soli, bez dodatku chemicznych substancji dodatkowych do żywności, termin ważności nie może być krótszy niż 2 miesiące</t>
    </r>
  </si>
  <si>
    <r>
      <t xml:space="preserve">Pomidory </t>
    </r>
    <r>
      <rPr>
        <sz val="11"/>
        <rFont val="Times New Roman"/>
        <family val="1"/>
        <charset val="238"/>
      </rPr>
      <t xml:space="preserve"> krojone bez skórki  w puszce masa netto 400 g po odsączeniu 240 g bez dodatku chemicznych substancji dodatkowych do żywności  (głównie substancji konserwujących, regulatorów kwasowości, bez sztucznych barwników oraz zagęstników), puszka bez zarysowań oraz wgnieceń, termin ważności nie może być krótszy niż 2 miesiące</t>
    </r>
  </si>
  <si>
    <r>
      <t xml:space="preserve">Pomidory suszone </t>
    </r>
    <r>
      <rPr>
        <sz val="11"/>
        <rFont val="Times New Roman"/>
        <family val="1"/>
        <charset val="238"/>
      </rPr>
      <t>w oleju słonecznikowym słoik masa netto 900 g, masa netto po odcieku 430 g, termin ważności nie może być krótszy niż 2 miesiące</t>
    </r>
  </si>
  <si>
    <r>
      <rPr>
        <b/>
        <sz val="11"/>
        <rFont val="Times New Roman"/>
        <family val="1"/>
        <charset val="238"/>
      </rPr>
      <t>Ryż biały długoziarnisty paraboliczny</t>
    </r>
    <r>
      <rPr>
        <sz val="11"/>
        <rFont val="Times New Roman"/>
        <family val="1"/>
        <charset val="238"/>
      </rPr>
      <t>, opakowanie z oznaczeniem - nie zawiera glutenu, termin ważności nie może być krótszy niż 2 miesiące</t>
    </r>
  </si>
  <si>
    <r>
      <rPr>
        <b/>
        <sz val="11"/>
        <rFont val="Times New Roman"/>
        <family val="1"/>
        <charset val="238"/>
      </rPr>
      <t>Ryż brązowy długoziarnisty</t>
    </r>
    <r>
      <rPr>
        <sz val="11"/>
        <rFont val="Times New Roman"/>
        <family val="1"/>
        <charset val="238"/>
      </rPr>
      <t>, termin ważności nie może być krótszy niż 2 miesiące</t>
    </r>
  </si>
  <si>
    <r>
      <t>Sezam biały łuskany op</t>
    </r>
    <r>
      <rPr>
        <sz val="11"/>
        <rFont val="Times New Roman"/>
        <family val="1"/>
        <charset val="238"/>
      </rPr>
      <t xml:space="preserve"> 100g, termin ważności nie może być krótszy niż 2 miesiące</t>
    </r>
  </si>
  <si>
    <r>
      <t xml:space="preserve">Skrobia ziemniaczana, </t>
    </r>
    <r>
      <rPr>
        <sz val="11"/>
        <rFont val="Times New Roman"/>
        <family val="1"/>
        <charset val="238"/>
      </rPr>
      <t>termin ważności nie może być krótszy niż 2 miesiące</t>
    </r>
  </si>
  <si>
    <r>
      <t>Słonecznik łuskany 100 g, s</t>
    </r>
    <r>
      <rPr>
        <sz val="11"/>
        <rFont val="Times New Roman"/>
        <family val="1"/>
        <charset val="238"/>
      </rPr>
      <t>kład: ziarna słonecznika łuskane, praktyczne opakowanie pojedyńcze, termin ważności nie może być krótszy niż 2 miesiące</t>
    </r>
  </si>
  <si>
    <r>
      <t>Soczewica czerwona ,</t>
    </r>
    <r>
      <rPr>
        <sz val="11"/>
        <rFont val="Times New Roman"/>
        <family val="1"/>
        <charset val="238"/>
      </rPr>
      <t>sucha nie połamana, termin ważności nie może być krótszy niż 2 miesiące</t>
    </r>
  </si>
  <si>
    <r>
      <t xml:space="preserve">Soczewica zielona, </t>
    </r>
    <r>
      <rPr>
        <sz val="11"/>
        <rFont val="Times New Roman"/>
        <family val="1"/>
        <charset val="238"/>
      </rPr>
      <t>sucha nie połamana, termin nie może być krótszy niż 2 miesiące</t>
    </r>
  </si>
  <si>
    <r>
      <rPr>
        <b/>
        <sz val="11"/>
        <rFont val="Times New Roman"/>
        <family val="1"/>
        <charset val="238"/>
      </rPr>
      <t>Sok 100% owoców np., jabłkowy, pomarańczowy, multiwitamina, manadrynkowy. 100%</t>
    </r>
    <r>
      <rPr>
        <sz val="11"/>
        <rFont val="Times New Roman"/>
        <family val="1"/>
        <charset val="238"/>
      </rPr>
      <t>, z zagęszczonego soku, bez cukru, w kartonikach 200ml, termin przydatności nie krótszy niż 2 miesiące</t>
    </r>
  </si>
  <si>
    <r>
      <rPr>
        <b/>
        <sz val="11"/>
        <rFont val="Times New Roman"/>
        <family val="1"/>
        <charset val="238"/>
      </rPr>
      <t xml:space="preserve">Sól  jodowana </t>
    </r>
    <r>
      <rPr>
        <sz val="11"/>
        <rFont val="Times New Roman"/>
        <family val="1"/>
        <charset val="238"/>
      </rPr>
      <t xml:space="preserve">drobna, sodowo-potasowa, bez dodatku substancji przeciwzbrylajacych, termin ważności nie może być krótszy niż 2 miesiące                          </t>
    </r>
  </si>
  <si>
    <r>
      <t>Szczaw konserwowy</t>
    </r>
    <r>
      <rPr>
        <sz val="11"/>
        <rFont val="Times New Roman"/>
        <family val="1"/>
        <charset val="238"/>
      </rPr>
      <t xml:space="preserve"> słoik 300 ml masa netto 270 g,Skład: pokrojone liście szczawiu 97% sól, termin ważności nie może być krótszy niż 2 miesiące</t>
    </r>
  </si>
  <si>
    <r>
      <t xml:space="preserve">Szpinak rozdrobniony mrożony. </t>
    </r>
    <r>
      <rPr>
        <sz val="11"/>
        <rFont val="Times New Roman"/>
        <family val="1"/>
        <charset val="238"/>
      </rPr>
      <t>Produkt głęboko mrożony.Doskonałej jakości młode, świeżo zebrane liście szpinaku, które po rozmrożeniu zachowują pełnię smaku, naturalną barwę i aromat. Bez żadnych sztucznych dodatków ani przypraw, termin nie może b yć krótszy niż 2 miesiące</t>
    </r>
  </si>
  <si>
    <r>
      <t xml:space="preserve">Woda mineralna - </t>
    </r>
    <r>
      <rPr>
        <sz val="11"/>
        <rFont val="Times New Roman"/>
        <family val="1"/>
        <charset val="238"/>
      </rPr>
      <t>niegazowana 500 ml. Zawartość składników  mineralnych min. 316,22 mg/l.Butelka plastikowa, termin ważności nie może być krótszy niż 2 miesiące</t>
    </r>
  </si>
  <si>
    <r>
      <t xml:space="preserve">Ziele angielskie całe ( suszone)  </t>
    </r>
    <r>
      <rPr>
        <sz val="11"/>
        <rFont val="Times New Roman"/>
        <family val="1"/>
        <charset val="238"/>
      </rPr>
      <t>opakowanie w przedziale wagowym 20g - 22g, system utrzymania aromatu, specjalne wielowarstwowe szczelne opakowania, termin ważności nie może być krótszy niż 2 miesiące</t>
    </r>
  </si>
  <si>
    <r>
      <t>Zioła prowansalskie suszone,</t>
    </r>
    <r>
      <rPr>
        <sz val="11"/>
        <rFont val="Times New Roman"/>
        <family val="1"/>
        <charset val="238"/>
      </rPr>
      <t xml:space="preserve"> opakowanie w przedziale wagowym 10g-12g, zioła wysokiej jakości, system utrzymania aromatu, specjalne wielowarstwowe szczelne opakowania, termin ważności nie może być krótszy niż 2 miesiące</t>
    </r>
  </si>
  <si>
    <r>
      <rPr>
        <b/>
        <sz val="11"/>
        <rFont val="Times New Roman"/>
        <family val="1"/>
        <charset val="238"/>
      </rPr>
      <t>Żurawina wielkoowocwa 100 g, opakowanie pojedyńcze, produkt niespeślniały, b</t>
    </r>
    <r>
      <rPr>
        <sz val="11"/>
        <rFont val="Times New Roman"/>
        <family val="1"/>
        <charset val="238"/>
      </rPr>
      <t>ez dodatku dwutlenku siarki, termin ważności nie może być krótszy niż 2 miesiące</t>
    </r>
  </si>
  <si>
    <t>Opis przedmiotu zamówienia
Artykułów ogólnospożywczych
(2)</t>
  </si>
  <si>
    <t>Nazwa jednostki oświatowej: Szkoła Podstawowa Nr 3 im. Jana Pawła II w Mińsku Mazowieckim</t>
  </si>
  <si>
    <t>Termin ważności produktów wskazany w poszczególnych pozycjach będzie liczony od dnia dostawy.</t>
  </si>
  <si>
    <t>op.</t>
  </si>
  <si>
    <r>
      <rPr>
        <b/>
        <sz val="11"/>
        <rFont val="Times New Roman"/>
        <family val="1"/>
        <charset val="238"/>
      </rPr>
      <t>Bazylia</t>
    </r>
    <r>
      <rPr>
        <sz val="11"/>
        <rFont val="Times New Roman"/>
        <family val="1"/>
        <charset val="238"/>
      </rPr>
      <t xml:space="preserve"> (przyprawa) w przedziale wagowym 8g-10g, ziele bazylii otarte, termin przydatności nie może być któtszy niż 2 miesiące. </t>
    </r>
  </si>
  <si>
    <r>
      <rPr>
        <b/>
        <sz val="11"/>
        <rFont val="Times New Roman"/>
        <family val="1"/>
        <charset val="238"/>
      </rPr>
      <t xml:space="preserve">Baton zbożowy 40 g. </t>
    </r>
    <r>
      <rPr>
        <sz val="11"/>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spulchniających,termin ważności nie może być krótszy niż 2 miesiące</t>
    </r>
  </si>
  <si>
    <r>
      <rPr>
        <b/>
        <sz val="11"/>
        <rFont val="Times New Roman"/>
        <family val="1"/>
        <charset val="238"/>
      </rPr>
      <t>Baton bananowo-kakaowy 35 gr</t>
    </r>
    <r>
      <rPr>
        <sz val="11"/>
        <rFont val="Times New Roman"/>
        <family val="1"/>
        <charset val="238"/>
      </rPr>
      <t xml:space="preserve"> 100% naturalny skład i krótką listę składników. Bez cukru dodanego. Składniki: Daktyl suszony, orzeszki arachidowe, banan suszony 17% (banan, mąka ryżowa), kakao 3%, aromat naturalny.</t>
    </r>
  </si>
  <si>
    <r>
      <t xml:space="preserve">Brokuł różyczki </t>
    </r>
    <r>
      <rPr>
        <sz val="11"/>
        <rFont val="Times New Roman"/>
        <family val="1"/>
        <charset val="238"/>
      </rPr>
      <t>mrożone, młode i świeże brokuły zamrożone zaraz po zebraniu. Brokuły zamrożone powinny być zwarte, bez znaków kwitnienia czyli bez zażółceń. Łodyżki nie mogą być zbrązowiałe, bez żadnych przebarwień, niepokruszone, termin ważności nie może być krótszy niż 2 miesiące</t>
    </r>
  </si>
  <si>
    <r>
      <t xml:space="preserve">Chrzan tarty ostry. </t>
    </r>
    <r>
      <rPr>
        <sz val="11"/>
        <rFont val="Times New Roman"/>
        <family val="1"/>
        <charset val="238"/>
      </rPr>
      <t>Słoiczek w przedziale wagowym 170g-185g. Skład:chrzan tarty 80%, cukier, sól, kwas mlekowy. Bez sztucznych barwników i konserwantów</t>
    </r>
  </si>
  <si>
    <r>
      <t>Makaron nitki</t>
    </r>
    <r>
      <rPr>
        <sz val="11"/>
        <rFont val="Times New Roman"/>
        <family val="1"/>
        <charset val="238"/>
      </rPr>
      <t xml:space="preserve">, skład: maka makaronowa pszenicy durum; barwa, smak i zapach swoisty, niedopuszczalny smak i zapach obcy, stęchlizny lub pleśni,  termin ważności nie może być krótszy niż 2 miesiące </t>
    </r>
  </si>
  <si>
    <r>
      <rPr>
        <b/>
        <sz val="11"/>
        <rFont val="Times New Roman"/>
        <family val="1"/>
        <charset val="238"/>
      </rPr>
      <t>Makaron z pszenicy durum, np. rurka, świderek, kokardka, muszelka</t>
    </r>
    <r>
      <rPr>
        <sz val="11"/>
        <rFont val="Times New Roman"/>
        <family val="1"/>
        <charset val="238"/>
      </rPr>
      <t xml:space="preserve">, skład: mąka makaronowa pszenicy durum,  barwa, smak i zapach swoisty, niedopuszczalny smak i zapach obcy, stęchlizny lub pleśni,  termin ważności nie może być krótszy niż 2 miesiące </t>
    </r>
  </si>
  <si>
    <r>
      <rPr>
        <b/>
        <sz val="11"/>
        <rFont val="Times New Roman"/>
        <family val="1"/>
        <charset val="238"/>
      </rPr>
      <t>Mieszanka owocowa kompotowa 7-składnikowa</t>
    </r>
    <r>
      <rPr>
        <sz val="11"/>
        <rFont val="Times New Roman"/>
        <family val="1"/>
        <charset val="238"/>
      </rPr>
      <t xml:space="preserve"> ( śliwki bez pestek, wiśnie bez pestek, truskawki, czarne porzeczki, agrest, aronia, czerwone porzeczki), termin przydatności nie krótszy niż 2 miesiące</t>
    </r>
  </si>
  <si>
    <r>
      <t>Mus z owoców 100% z dodatkiem witaminy C.</t>
    </r>
    <r>
      <rPr>
        <sz val="11"/>
        <rFont val="Times New Roman"/>
        <family val="1"/>
        <charset val="238"/>
      </rPr>
      <t xml:space="preserve"> Przecierowy, pasteryzowany. Bez dodatku cukru. Zawiera naturalnie występujące cukry. Wysoka zawartość witaminy C. Masa netto (100-120 g), termin ważności nie może być krótszy niż 2 miesiące</t>
    </r>
  </si>
  <si>
    <r>
      <rPr>
        <b/>
        <sz val="11"/>
        <rFont val="Times New Roman"/>
        <family val="1"/>
        <charset val="238"/>
      </rPr>
      <t>Ananas plastry w puszce</t>
    </r>
    <r>
      <rPr>
        <sz val="11"/>
        <rFont val="Times New Roman"/>
        <family val="1"/>
        <charset val="238"/>
      </rPr>
      <t>, w lekkim syropie, 565g (po odsączeniu 340g) bez dodatku chemicznych substancji dodatkowych do żywności  (głównie substancji konserwujących, regulatorów kwasowości, bez sztucznych barwników oraz zagęstników), puszka bez zarysowań oraz wgnieceń</t>
    </r>
  </si>
  <si>
    <t>Nr postępowania: WI.271.15.2024</t>
  </si>
  <si>
    <t>Formularz asortymentowo-cenowy, stanowiący załącznik nr 4.8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</si>
</sst>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z_ł_-;\-* #,##0.00\ _z_ł_-;_-* &quot;-&quot;??\ _z_ł_-;_-@_-"/>
    <numFmt numFmtId="165" formatCode="#,##0.00\ &quot;zł&quot;"/>
  </numFmts>
  <fonts count="8" x14ac:knownFonts="1">
    <font>
      <sz val="11"/>
      <color theme="1"/>
      <name val="Calibri"/>
      <family val="2"/>
      <charset val="238"/>
      <scheme val="minor"/>
    </font>
    <font>
      <sz val="10"/>
      <name val="Arial"/>
      <family val="2"/>
      <charset val="238"/>
    </font>
    <font>
      <b/>
      <sz val="11"/>
      <name val="Times New Roman"/>
      <family val="1"/>
      <charset val="238"/>
    </font>
    <font>
      <sz val="11"/>
      <name val="Times New Roman"/>
      <family val="1"/>
      <charset val="238"/>
    </font>
    <font>
      <sz val="11"/>
      <color theme="1"/>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164" fontId="4" fillId="0" borderId="0" applyFont="0" applyFill="0" applyBorder="0" applyAlignment="0" applyProtection="0"/>
    <xf numFmtId="0" fontId="1" fillId="0" borderId="0"/>
  </cellStyleXfs>
  <cellXfs count="39">
    <xf numFmtId="0" fontId="0" fillId="0" borderId="0" xfId="0"/>
    <xf numFmtId="0" fontId="6" fillId="0" borderId="0" xfId="0" applyFont="1" applyAlignment="1" applyProtection="1">
      <alignment horizontal="center" vertical="center"/>
      <protection locked="0"/>
    </xf>
    <xf numFmtId="0" fontId="6" fillId="0" borderId="0" xfId="0" applyFont="1" applyProtection="1">
      <protection locked="0"/>
    </xf>
    <xf numFmtId="0" fontId="6" fillId="0" borderId="0" xfId="0" applyFont="1" applyAlignment="1" applyProtection="1">
      <alignment wrapText="1"/>
      <protection locked="0"/>
    </xf>
    <xf numFmtId="0" fontId="2" fillId="2" borderId="1" xfId="0" applyFont="1" applyFill="1" applyBorder="1" applyAlignment="1" applyProtection="1">
      <alignment horizontal="center" vertical="center" wrapText="1"/>
      <protection locked="0"/>
    </xf>
    <xf numFmtId="164" fontId="2" fillId="2" borderId="1" xfId="1"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2" fontId="6" fillId="0" borderId="1" xfId="1" applyNumberFormat="1" applyFont="1" applyBorder="1" applyAlignment="1" applyProtection="1">
      <alignment horizontal="center" vertical="center"/>
      <protection locked="0"/>
    </xf>
    <xf numFmtId="2" fontId="6" fillId="0" borderId="3" xfId="1" applyNumberFormat="1" applyFont="1" applyBorder="1" applyAlignment="1" applyProtection="1">
      <alignment horizontal="center" vertical="center"/>
      <protection locked="0"/>
    </xf>
    <xf numFmtId="165" fontId="6" fillId="0" borderId="0" xfId="0" applyNumberFormat="1" applyFont="1" applyProtection="1">
      <protection locked="0"/>
    </xf>
    <xf numFmtId="2" fontId="6" fillId="3" borderId="1" xfId="1" applyNumberFormat="1"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2" fontId="5" fillId="0" borderId="1" xfId="0" applyNumberFormat="1" applyFont="1" applyBorder="1" applyAlignment="1" applyProtection="1">
      <alignment horizontal="center" vertical="center"/>
      <protection locked="0"/>
    </xf>
    <xf numFmtId="2" fontId="5" fillId="0" borderId="1" xfId="1" applyNumberFormat="1" applyFont="1" applyBorder="1" applyAlignment="1" applyProtection="1">
      <alignment horizontal="center" vertical="center"/>
      <protection locked="0"/>
    </xf>
    <xf numFmtId="2" fontId="5" fillId="0" borderId="3" xfId="1" applyNumberFormat="1" applyFont="1" applyBorder="1" applyAlignment="1" applyProtection="1">
      <alignment horizontal="center" vertical="center"/>
      <protection locked="0"/>
    </xf>
    <xf numFmtId="0" fontId="3" fillId="0" borderId="0" xfId="0" applyFont="1" applyProtection="1"/>
    <xf numFmtId="0" fontId="6" fillId="0" borderId="0" xfId="0" applyFont="1" applyProtection="1"/>
    <xf numFmtId="0" fontId="3" fillId="0" borderId="0" xfId="0" applyFont="1" applyAlignment="1" applyProtection="1">
      <alignment vertical="center" wrapText="1"/>
    </xf>
    <xf numFmtId="0" fontId="2" fillId="0" borderId="0" xfId="0" applyFont="1" applyAlignment="1" applyProtection="1">
      <alignment wrapText="1"/>
    </xf>
    <xf numFmtId="0" fontId="3" fillId="0" borderId="0" xfId="0" applyFont="1" applyAlignment="1" applyProtection="1">
      <alignment vertical="top" wrapText="1"/>
    </xf>
    <xf numFmtId="0" fontId="6" fillId="0" borderId="0" xfId="0" applyFont="1" applyAlignment="1" applyProtection="1">
      <alignment wrapText="1"/>
    </xf>
    <xf numFmtId="0" fontId="5" fillId="0" borderId="0" xfId="0" applyFont="1" applyProtection="1"/>
    <xf numFmtId="0" fontId="2" fillId="2" borderId="1" xfId="0"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3" fillId="4" borderId="1" xfId="0" applyFont="1" applyFill="1" applyBorder="1" applyAlignment="1" applyProtection="1">
      <alignment vertical="center" wrapText="1"/>
    </xf>
    <xf numFmtId="0" fontId="7" fillId="4" borderId="1" xfId="0" applyFont="1" applyFill="1" applyBorder="1" applyAlignment="1" applyProtection="1">
      <alignment horizontal="center" vertical="center" wrapText="1"/>
    </xf>
    <xf numFmtId="9" fontId="6" fillId="4" borderId="1" xfId="0" applyNumberFormat="1" applyFont="1" applyFill="1" applyBorder="1" applyAlignment="1" applyProtection="1">
      <alignment horizontal="center" vertical="center"/>
    </xf>
    <xf numFmtId="0" fontId="3" fillId="4" borderId="1" xfId="2"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0" fontId="3" fillId="4" borderId="1" xfId="0" applyFont="1" applyFill="1" applyBorder="1" applyAlignment="1" applyProtection="1">
      <alignment horizontal="center" vertical="center" wrapText="1"/>
    </xf>
    <xf numFmtId="0" fontId="2" fillId="4" borderId="1" xfId="0" applyFont="1" applyFill="1" applyBorder="1" applyAlignment="1" applyProtection="1">
      <alignment vertical="center" wrapText="1"/>
    </xf>
    <xf numFmtId="0" fontId="3" fillId="4" borderId="1" xfId="0" applyFont="1" applyFill="1" applyBorder="1" applyAlignment="1" applyProtection="1">
      <alignment vertical="top" wrapText="1"/>
    </xf>
    <xf numFmtId="0" fontId="3" fillId="4" borderId="1" xfId="0" applyFont="1" applyFill="1" applyBorder="1" applyAlignment="1" applyProtection="1">
      <alignment horizontal="left" vertical="center" wrapText="1"/>
    </xf>
    <xf numFmtId="0" fontId="3" fillId="4" borderId="1" xfId="2" applyFont="1" applyFill="1" applyBorder="1" applyAlignment="1" applyProtection="1">
      <alignment horizontal="left" vertical="center" wrapText="1"/>
    </xf>
    <xf numFmtId="0" fontId="2" fillId="4" borderId="1" xfId="2" applyFont="1" applyFill="1" applyBorder="1" applyAlignment="1" applyProtection="1">
      <alignment horizontal="left" vertical="center" wrapText="1"/>
    </xf>
    <xf numFmtId="0" fontId="2" fillId="4" borderId="1" xfId="0" applyFont="1" applyFill="1" applyBorder="1" applyAlignment="1" applyProtection="1">
      <alignment horizontal="left" vertical="top"/>
    </xf>
    <xf numFmtId="3" fontId="7" fillId="4" borderId="1" xfId="0" applyNumberFormat="1" applyFont="1" applyFill="1" applyBorder="1" applyAlignment="1" applyProtection="1">
      <alignment horizontal="center" vertical="center" wrapText="1"/>
    </xf>
    <xf numFmtId="0" fontId="2" fillId="0" borderId="1" xfId="0" applyFont="1" applyBorder="1" applyAlignment="1" applyProtection="1">
      <alignment horizontal="left"/>
    </xf>
    <xf numFmtId="0" fontId="6" fillId="0" borderId="1" xfId="0" applyFont="1" applyBorder="1" applyProtection="1"/>
  </cellXfs>
  <cellStyles count="3">
    <cellStyle name="Dziesiętny" xfId="1" builtinId="3"/>
    <cellStyle name="Normalny" xfId="0" builtinId="0"/>
    <cellStyle name="Normalny 2" xfId="2"/>
  </cellStyles>
  <dxfs count="14">
    <dxf>
      <font>
        <b val="0"/>
        <i val="0"/>
        <strike val="0"/>
        <condense val="0"/>
        <extend val="0"/>
        <outline val="0"/>
        <shadow val="0"/>
        <u val="none"/>
        <vertAlign val="baseline"/>
        <sz val="11"/>
        <color theme="1"/>
        <name val="Times New Roman"/>
        <scheme val="none"/>
      </font>
      <numFmt numFmtId="1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rgb="FF000000"/>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auto="1"/>
        <name val="Times New Roman"/>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protection locked="1" hidden="0"/>
    </dxf>
    <dxf>
      <font>
        <strike val="0"/>
        <outline val="0"/>
        <shadow val="0"/>
        <u val="none"/>
        <vertAlign val="baseline"/>
        <sz val="11"/>
        <name val="Times New Roman"/>
        <scheme val="none"/>
      </font>
      <protection locked="0" hidden="0"/>
    </dxf>
    <dxf>
      <font>
        <strike val="0"/>
        <outline val="0"/>
        <shadow val="0"/>
        <u val="none"/>
        <vertAlign val="baseline"/>
        <sz val="11"/>
        <name val="Times New Roman"/>
        <scheme val="none"/>
      </font>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Times New Roman"/>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border>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a1" displayName="Tabela1" ref="A6:I98" totalsRowShown="0" headerRowDxfId="5" dataDxfId="4" headerRowBorderDxfId="13" tableBorderDxfId="12" totalsRowBorderDxfId="11">
  <autoFilter ref="A6:I98"/>
  <tableColumns count="9">
    <tableColumn id="1" name="Lp._x000a_(1)" dataDxfId="10"/>
    <tableColumn id="2" name="Opis przedmiotu zamówienia_x000a_Artykułów ogólnospożywczych_x000a_(2)" dataDxfId="3"/>
    <tableColumn id="3" name="Jednostka miary_x000a_(3)" dataDxfId="2" dataCellStyle="Normalny 2"/>
    <tableColumn id="4" name="Ilość_x000a_(4)" dataDxfId="1"/>
    <tableColumn id="5" name="Obowiązujaca stawka podatku od towarów i usług w %_x000a_(5)" dataDxfId="0"/>
    <tableColumn id="6" name="Cena jednostkowa netto_x000a_w złotych _x000a_(6)" dataDxfId="9"/>
    <tableColumn id="7" name="Wartość netto_x000a_w złotych_x000a_(7) " dataDxfId="8"/>
    <tableColumn id="9" name="Wartość podatku VAT_x000a_w złotych_x000a_(8)" dataDxfId="7"/>
    <tableColumn id="8" name="Wartość brutto_x000a_w złotych_x000a_(9) " dataDxfId="6">
      <calculatedColumnFormula>Tabela1[[#This Row],[Wartość netto
w złotych
(7) ]]+Tabela1[[#This Row],[Wartość podatku VAT
w złotych
(8)]]</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abSelected="1" workbookViewId="0">
      <selection activeCell="K7" sqref="K7"/>
    </sheetView>
  </sheetViews>
  <sheetFormatPr defaultRowHeight="15" x14ac:dyDescent="0.25"/>
  <cols>
    <col min="1" max="1" width="9.140625" style="2"/>
    <col min="2" max="2" width="68.5703125" style="16" customWidth="1"/>
    <col min="3" max="3" width="15.140625" style="16" customWidth="1"/>
    <col min="4" max="4" width="14.42578125" style="16" customWidth="1"/>
    <col min="5" max="5" width="16" style="16" customWidth="1"/>
    <col min="6" max="6" width="13.85546875" style="2" customWidth="1"/>
    <col min="7" max="8" width="14.85546875" style="2" customWidth="1"/>
    <col min="9" max="9" width="18.42578125" style="2" customWidth="1"/>
    <col min="10" max="16384" width="9.140625" style="2"/>
  </cols>
  <sheetData>
    <row r="1" spans="1:10" x14ac:dyDescent="0.25">
      <c r="A1" s="1"/>
      <c r="B1" s="15" t="s">
        <v>202</v>
      </c>
    </row>
    <row r="2" spans="1:10" ht="21" customHeight="1" x14ac:dyDescent="0.25">
      <c r="A2" s="1"/>
      <c r="B2" s="17" t="s">
        <v>203</v>
      </c>
    </row>
    <row r="3" spans="1:10" ht="35.25" customHeight="1" x14ac:dyDescent="0.25">
      <c r="A3" s="1"/>
      <c r="B3" s="18" t="s">
        <v>189</v>
      </c>
    </row>
    <row r="4" spans="1:10" ht="102" customHeight="1" x14ac:dyDescent="0.25">
      <c r="A4" s="1"/>
      <c r="B4" s="19" t="s">
        <v>0</v>
      </c>
      <c r="C4" s="20"/>
      <c r="D4" s="20"/>
      <c r="E4" s="20"/>
      <c r="F4" s="3"/>
      <c r="G4" s="3"/>
      <c r="H4" s="3"/>
    </row>
    <row r="5" spans="1:10" x14ac:dyDescent="0.25">
      <c r="A5" s="1"/>
      <c r="B5" s="21" t="s">
        <v>98</v>
      </c>
    </row>
    <row r="6" spans="1:10" ht="74.25" customHeight="1" x14ac:dyDescent="0.25">
      <c r="A6" s="4" t="s">
        <v>99</v>
      </c>
      <c r="B6" s="22" t="s">
        <v>188</v>
      </c>
      <c r="C6" s="22" t="s">
        <v>100</v>
      </c>
      <c r="D6" s="23" t="s">
        <v>101</v>
      </c>
      <c r="E6" s="22" t="s">
        <v>102</v>
      </c>
      <c r="F6" s="5" t="s">
        <v>103</v>
      </c>
      <c r="G6" s="5" t="s">
        <v>104</v>
      </c>
      <c r="H6" s="5" t="s">
        <v>105</v>
      </c>
      <c r="I6" s="4" t="s">
        <v>106</v>
      </c>
    </row>
    <row r="7" spans="1:10" ht="65.25" customHeight="1" x14ac:dyDescent="0.25">
      <c r="A7" s="6" t="s">
        <v>1</v>
      </c>
      <c r="B7" s="24" t="s">
        <v>201</v>
      </c>
      <c r="C7" s="25" t="s">
        <v>2</v>
      </c>
      <c r="D7" s="25">
        <v>100</v>
      </c>
      <c r="E7" s="26">
        <v>0.05</v>
      </c>
      <c r="F7" s="7"/>
      <c r="G7" s="7">
        <f>Tabela1[[#This Row],[Ilość
(4)]]*Tabela1[[#This Row],[Cena jednostkowa netto
w złotych 
(6)]]</f>
        <v>0</v>
      </c>
      <c r="H7" s="8">
        <f>Tabela1[[#This Row],[Wartość netto
w złotych
(7) ]]*Tabela1[[#This Row],[Obowiązujaca stawka podatku od towarów i usług w %
(5)]]</f>
        <v>0</v>
      </c>
      <c r="I7" s="8">
        <f>Tabela1[[#This Row],[Wartość netto
w złotych
(7) ]]+Tabela1[[#This Row],[Wartość podatku VAT
w złotych
(8)]]</f>
        <v>0</v>
      </c>
      <c r="J7" s="9"/>
    </row>
    <row r="8" spans="1:10" ht="78" customHeight="1" x14ac:dyDescent="0.25">
      <c r="A8" s="6" t="s">
        <v>3</v>
      </c>
      <c r="B8" s="24" t="s">
        <v>107</v>
      </c>
      <c r="C8" s="25" t="s">
        <v>2</v>
      </c>
      <c r="D8" s="25">
        <v>200</v>
      </c>
      <c r="E8" s="26">
        <v>0.05</v>
      </c>
      <c r="F8" s="7"/>
      <c r="G8" s="7">
        <f>Tabela1[[#This Row],[Ilość
(4)]]*Tabela1[[#This Row],[Cena jednostkowa netto
w złotych 
(6)]]</f>
        <v>0</v>
      </c>
      <c r="H8" s="8">
        <f>Tabela1[[#This Row],[Wartość netto
w złotych
(7) ]]*Tabela1[[#This Row],[Obowiązujaca stawka podatku od towarów i usług w %
(5)]]</f>
        <v>0</v>
      </c>
      <c r="I8" s="8">
        <f>Tabela1[[#This Row],[Wartość netto
w złotych
(7) ]]+Tabela1[[#This Row],[Wartość podatku VAT
w złotych
(8)]]</f>
        <v>0</v>
      </c>
      <c r="J8" s="9"/>
    </row>
    <row r="9" spans="1:10" ht="108.75" customHeight="1" x14ac:dyDescent="0.25">
      <c r="A9" s="6" t="s">
        <v>4</v>
      </c>
      <c r="B9" s="24" t="s">
        <v>108</v>
      </c>
      <c r="C9" s="25" t="s">
        <v>191</v>
      </c>
      <c r="D9" s="25">
        <v>3000</v>
      </c>
      <c r="E9" s="26">
        <v>0.05</v>
      </c>
      <c r="F9" s="7"/>
      <c r="G9" s="7">
        <f>Tabela1[[#This Row],[Ilość
(4)]]*Tabela1[[#This Row],[Cena jednostkowa netto
w złotych 
(6)]]</f>
        <v>0</v>
      </c>
      <c r="H9" s="8">
        <f>Tabela1[[#This Row],[Wartość netto
w złotych
(7) ]]*Tabela1[[#This Row],[Obowiązujaca stawka podatku od towarów i usług w %
(5)]]</f>
        <v>0</v>
      </c>
      <c r="I9" s="8">
        <f>Tabela1[[#This Row],[Wartość netto
w złotych
(7) ]]+Tabela1[[#This Row],[Wartość podatku VAT
w złotych
(8)]]</f>
        <v>0</v>
      </c>
      <c r="J9" s="9"/>
    </row>
    <row r="10" spans="1:10" ht="86.25" customHeight="1" x14ac:dyDescent="0.25">
      <c r="A10" s="6" t="s">
        <v>5</v>
      </c>
      <c r="B10" s="24" t="s">
        <v>193</v>
      </c>
      <c r="C10" s="25" t="s">
        <v>2</v>
      </c>
      <c r="D10" s="25">
        <v>2000</v>
      </c>
      <c r="E10" s="26">
        <v>0.05</v>
      </c>
      <c r="F10" s="7"/>
      <c r="G10" s="7">
        <f>Tabela1[[#This Row],[Ilość
(4)]]*Tabela1[[#This Row],[Cena jednostkowa netto
w złotych 
(6)]]</f>
        <v>0</v>
      </c>
      <c r="H10" s="8">
        <f>Tabela1[[#This Row],[Wartość netto
w złotych
(7) ]]*Tabela1[[#This Row],[Obowiązujaca stawka podatku od towarów i usług w %
(5)]]</f>
        <v>0</v>
      </c>
      <c r="I10" s="8">
        <f>Tabela1[[#This Row],[Wartość netto
w złotych
(7) ]]+Tabela1[[#This Row],[Wartość podatku VAT
w złotych
(8)]]</f>
        <v>0</v>
      </c>
      <c r="J10" s="9"/>
    </row>
    <row r="11" spans="1:10" ht="59.25" customHeight="1" x14ac:dyDescent="0.25">
      <c r="A11" s="6" t="s">
        <v>6</v>
      </c>
      <c r="B11" s="24" t="s">
        <v>192</v>
      </c>
      <c r="C11" s="27" t="s">
        <v>2</v>
      </c>
      <c r="D11" s="25">
        <v>190</v>
      </c>
      <c r="E11" s="26">
        <v>0.05</v>
      </c>
      <c r="F11" s="7"/>
      <c r="G11" s="7">
        <f>Tabela1[[#This Row],[Ilość
(4)]]*Tabela1[[#This Row],[Cena jednostkowa netto
w złotych 
(6)]]</f>
        <v>0</v>
      </c>
      <c r="H11" s="8">
        <f>Tabela1[[#This Row],[Wartość netto
w złotych
(7) ]]*Tabela1[[#This Row],[Obowiązujaca stawka podatku od towarów i usług w %
(5)]]</f>
        <v>0</v>
      </c>
      <c r="I11" s="8">
        <f>Tabela1[[#This Row],[Wartość netto
w złotych
(7) ]]+Tabela1[[#This Row],[Wartość podatku VAT
w złotych
(8)]]</f>
        <v>0</v>
      </c>
      <c r="J11" s="9"/>
    </row>
    <row r="12" spans="1:10" ht="94.5" customHeight="1" x14ac:dyDescent="0.25">
      <c r="A12" s="6" t="s">
        <v>7</v>
      </c>
      <c r="B12" s="24" t="s">
        <v>194</v>
      </c>
      <c r="C12" s="27" t="s">
        <v>8</v>
      </c>
      <c r="D12" s="25">
        <v>1000</v>
      </c>
      <c r="E12" s="26">
        <v>0.05</v>
      </c>
      <c r="F12" s="7"/>
      <c r="G12" s="7">
        <f>Tabela1[[#This Row],[Ilość
(4)]]*Tabela1[[#This Row],[Cena jednostkowa netto
w złotych 
(6)]]</f>
        <v>0</v>
      </c>
      <c r="H12" s="8">
        <f>Tabela1[[#This Row],[Wartość netto
w złotych
(7) ]]*Tabela1[[#This Row],[Obowiązujaca stawka podatku od towarów i usług w %
(5)]]</f>
        <v>0</v>
      </c>
      <c r="I12" s="8">
        <f>Tabela1[[#This Row],[Wartość netto
w złotych
(7) ]]+Tabela1[[#This Row],[Wartość podatku VAT
w złotych
(8)]]</f>
        <v>0</v>
      </c>
      <c r="J12" s="9"/>
    </row>
    <row r="13" spans="1:10" ht="93" customHeight="1" x14ac:dyDescent="0.25">
      <c r="A13" s="6" t="s">
        <v>9</v>
      </c>
      <c r="B13" s="28" t="s">
        <v>195</v>
      </c>
      <c r="C13" s="29" t="s">
        <v>10</v>
      </c>
      <c r="D13" s="25">
        <v>250</v>
      </c>
      <c r="E13" s="26">
        <v>0.05</v>
      </c>
      <c r="F13" s="7"/>
      <c r="G13" s="7">
        <f>Tabela1[[#This Row],[Ilość
(4)]]*Tabela1[[#This Row],[Cena jednostkowa netto
w złotych 
(6)]]</f>
        <v>0</v>
      </c>
      <c r="H13" s="8">
        <f>Tabela1[[#This Row],[Wartość netto
w złotych
(7) ]]*Tabela1[[#This Row],[Obowiązujaca stawka podatku od towarów i usług w %
(5)]]</f>
        <v>0</v>
      </c>
      <c r="I13" s="8">
        <f>Tabela1[[#This Row],[Wartość netto
w złotych
(7) ]]+Tabela1[[#This Row],[Wartość podatku VAT
w złotych
(8)]]</f>
        <v>0</v>
      </c>
      <c r="J13" s="9"/>
    </row>
    <row r="14" spans="1:10" ht="62.25" customHeight="1" x14ac:dyDescent="0.25">
      <c r="A14" s="6" t="s">
        <v>11</v>
      </c>
      <c r="B14" s="24" t="s">
        <v>109</v>
      </c>
      <c r="C14" s="25" t="s">
        <v>2</v>
      </c>
      <c r="D14" s="25">
        <v>120</v>
      </c>
      <c r="E14" s="26">
        <v>0.05</v>
      </c>
      <c r="F14" s="7"/>
      <c r="G14" s="7">
        <f>Tabela1[[#This Row],[Ilość
(4)]]*Tabela1[[#This Row],[Cena jednostkowa netto
w złotych 
(6)]]</f>
        <v>0</v>
      </c>
      <c r="H14" s="8">
        <f>Tabela1[[#This Row],[Wartość netto
w złotych
(7) ]]*Tabela1[[#This Row],[Obowiązujaca stawka podatku od towarów i usług w %
(5)]]</f>
        <v>0</v>
      </c>
      <c r="I14" s="8">
        <f>Tabela1[[#This Row],[Wartość netto
w złotych
(7) ]]+Tabela1[[#This Row],[Wartość podatku VAT
w złotych
(8)]]</f>
        <v>0</v>
      </c>
      <c r="J14" s="9"/>
    </row>
    <row r="15" spans="1:10" ht="66" customHeight="1" x14ac:dyDescent="0.25">
      <c r="A15" s="6" t="s">
        <v>12</v>
      </c>
      <c r="B15" s="28" t="s">
        <v>110</v>
      </c>
      <c r="C15" s="25" t="s">
        <v>2</v>
      </c>
      <c r="D15" s="25">
        <v>1000</v>
      </c>
      <c r="E15" s="26">
        <v>0.05</v>
      </c>
      <c r="F15" s="7"/>
      <c r="G15" s="7">
        <f>Tabela1[[#This Row],[Ilość
(4)]]*Tabela1[[#This Row],[Cena jednostkowa netto
w złotych 
(6)]]</f>
        <v>0</v>
      </c>
      <c r="H15" s="8">
        <f>Tabela1[[#This Row],[Wartość netto
w złotych
(7) ]]*Tabela1[[#This Row],[Obowiązujaca stawka podatku od towarów i usług w %
(5)]]</f>
        <v>0</v>
      </c>
      <c r="I15" s="8">
        <f>Tabela1[[#This Row],[Wartość netto
w złotych
(7) ]]+Tabela1[[#This Row],[Wartość podatku VAT
w złotych
(8)]]</f>
        <v>0</v>
      </c>
      <c r="J15" s="9"/>
    </row>
    <row r="16" spans="1:10" ht="61.5" customHeight="1" x14ac:dyDescent="0.25">
      <c r="A16" s="6" t="s">
        <v>13</v>
      </c>
      <c r="B16" s="30" t="s">
        <v>196</v>
      </c>
      <c r="C16" s="25" t="s">
        <v>2</v>
      </c>
      <c r="D16" s="25">
        <v>150</v>
      </c>
      <c r="E16" s="26">
        <v>0.05</v>
      </c>
      <c r="F16" s="7"/>
      <c r="G16" s="7">
        <f>Tabela1[[#This Row],[Ilość
(4)]]*Tabela1[[#This Row],[Cena jednostkowa netto
w złotych 
(6)]]</f>
        <v>0</v>
      </c>
      <c r="H16" s="8">
        <f>Tabela1[[#This Row],[Wartość netto
w złotych
(7) ]]*Tabela1[[#This Row],[Obowiązujaca stawka podatku od towarów i usług w %
(5)]]</f>
        <v>0</v>
      </c>
      <c r="I16" s="8">
        <f>Tabela1[[#This Row],[Wartość netto
w złotych
(7) ]]+Tabela1[[#This Row],[Wartość podatku VAT
w złotych
(8)]]</f>
        <v>0</v>
      </c>
      <c r="J16" s="9"/>
    </row>
    <row r="17" spans="1:10" ht="94.5" customHeight="1" x14ac:dyDescent="0.25">
      <c r="A17" s="6" t="s">
        <v>14</v>
      </c>
      <c r="B17" s="31" t="s">
        <v>111</v>
      </c>
      <c r="C17" s="25" t="s">
        <v>191</v>
      </c>
      <c r="D17" s="25">
        <v>7500</v>
      </c>
      <c r="E17" s="26">
        <v>0.05</v>
      </c>
      <c r="F17" s="7"/>
      <c r="G17" s="7">
        <f>Tabela1[[#This Row],[Ilość
(4)]]*Tabela1[[#This Row],[Cena jednostkowa netto
w złotych 
(6)]]</f>
        <v>0</v>
      </c>
      <c r="H17" s="8">
        <f>Tabela1[[#This Row],[Wartość netto
w złotych
(7) ]]*Tabela1[[#This Row],[Obowiązujaca stawka podatku od towarów i usług w %
(5)]]</f>
        <v>0</v>
      </c>
      <c r="I17" s="8">
        <f>Tabela1[[#This Row],[Wartość netto
w złotych
(7) ]]+Tabela1[[#This Row],[Wartość podatku VAT
w złotych
(8)]]</f>
        <v>0</v>
      </c>
      <c r="J17" s="9"/>
    </row>
    <row r="18" spans="1:10" ht="52.5" customHeight="1" x14ac:dyDescent="0.25">
      <c r="A18" s="6" t="s">
        <v>15</v>
      </c>
      <c r="B18" s="30" t="s">
        <v>112</v>
      </c>
      <c r="C18" s="27" t="s">
        <v>10</v>
      </c>
      <c r="D18" s="25">
        <v>150</v>
      </c>
      <c r="E18" s="26">
        <v>0.05</v>
      </c>
      <c r="F18" s="7"/>
      <c r="G18" s="7">
        <f>Tabela1[[#This Row],[Ilość
(4)]]*Tabela1[[#This Row],[Cena jednostkowa netto
w złotych 
(6)]]</f>
        <v>0</v>
      </c>
      <c r="H18" s="8">
        <f>Tabela1[[#This Row],[Wartość netto
w złotych
(7) ]]*Tabela1[[#This Row],[Obowiązujaca stawka podatku od towarów i usług w %
(5)]]</f>
        <v>0</v>
      </c>
      <c r="I18" s="8">
        <f>Tabela1[[#This Row],[Wartość netto
w złotych
(7) ]]+Tabela1[[#This Row],[Wartość podatku VAT
w złotych
(8)]]</f>
        <v>0</v>
      </c>
      <c r="J18" s="9"/>
    </row>
    <row r="19" spans="1:10" ht="62.25" customHeight="1" x14ac:dyDescent="0.25">
      <c r="A19" s="6" t="s">
        <v>16</v>
      </c>
      <c r="B19" s="30" t="s">
        <v>113</v>
      </c>
      <c r="C19" s="27" t="s">
        <v>2</v>
      </c>
      <c r="D19" s="25">
        <v>150</v>
      </c>
      <c r="E19" s="26">
        <v>0.05</v>
      </c>
      <c r="F19" s="10"/>
      <c r="G19" s="7">
        <f>Tabela1[[#This Row],[Ilość
(4)]]*Tabela1[[#This Row],[Cena jednostkowa netto
w złotych 
(6)]]</f>
        <v>0</v>
      </c>
      <c r="H19" s="8">
        <f>Tabela1[[#This Row],[Wartość netto
w złotych
(7) ]]*Tabela1[[#This Row],[Obowiązujaca stawka podatku od towarów i usług w %
(5)]]</f>
        <v>0</v>
      </c>
      <c r="I19" s="8">
        <f>Tabela1[[#This Row],[Wartość netto
w złotych
(7) ]]+Tabela1[[#This Row],[Wartość podatku VAT
w złotych
(8)]]</f>
        <v>0</v>
      </c>
      <c r="J19" s="9"/>
    </row>
    <row r="20" spans="1:10" ht="48.75" customHeight="1" x14ac:dyDescent="0.25">
      <c r="A20" s="6" t="s">
        <v>17</v>
      </c>
      <c r="B20" s="30" t="s">
        <v>114</v>
      </c>
      <c r="C20" s="25" t="s">
        <v>2</v>
      </c>
      <c r="D20" s="25">
        <v>500</v>
      </c>
      <c r="E20" s="26">
        <v>0.08</v>
      </c>
      <c r="F20" s="7"/>
      <c r="G20" s="7">
        <f>Tabela1[[#This Row],[Ilość
(4)]]*Tabela1[[#This Row],[Cena jednostkowa netto
w złotych 
(6)]]</f>
        <v>0</v>
      </c>
      <c r="H20" s="8">
        <f>Tabela1[[#This Row],[Wartość netto
w złotych
(7) ]]*Tabela1[[#This Row],[Obowiązujaca stawka podatku od towarów i usług w %
(5)]]</f>
        <v>0</v>
      </c>
      <c r="I20" s="8">
        <f>Tabela1[[#This Row],[Wartość netto
w złotych
(7) ]]+Tabela1[[#This Row],[Wartość podatku VAT
w złotych
(8)]]</f>
        <v>0</v>
      </c>
      <c r="J20" s="9"/>
    </row>
    <row r="21" spans="1:10" ht="48" customHeight="1" x14ac:dyDescent="0.25">
      <c r="A21" s="6" t="s">
        <v>18</v>
      </c>
      <c r="B21" s="28" t="s">
        <v>115</v>
      </c>
      <c r="C21" s="25" t="s">
        <v>2</v>
      </c>
      <c r="D21" s="25">
        <v>30</v>
      </c>
      <c r="E21" s="26">
        <v>0.08</v>
      </c>
      <c r="F21" s="7"/>
      <c r="G21" s="7">
        <f>Tabela1[[#This Row],[Ilość
(4)]]*Tabela1[[#This Row],[Cena jednostkowa netto
w złotych 
(6)]]</f>
        <v>0</v>
      </c>
      <c r="H21" s="8">
        <f>Tabela1[[#This Row],[Wartość netto
w złotych
(7) ]]*Tabela1[[#This Row],[Obowiązujaca stawka podatku od towarów i usług w %
(5)]]</f>
        <v>0</v>
      </c>
      <c r="I21" s="8">
        <f>Tabela1[[#This Row],[Wartość netto
w złotych
(7) ]]+Tabela1[[#This Row],[Wartość podatku VAT
w złotych
(8)]]</f>
        <v>0</v>
      </c>
      <c r="J21" s="9"/>
    </row>
    <row r="22" spans="1:10" ht="61.5" customHeight="1" x14ac:dyDescent="0.25">
      <c r="A22" s="6" t="s">
        <v>19</v>
      </c>
      <c r="B22" s="24" t="s">
        <v>116</v>
      </c>
      <c r="C22" s="25" t="s">
        <v>2</v>
      </c>
      <c r="D22" s="25">
        <v>530</v>
      </c>
      <c r="E22" s="26">
        <v>0.23</v>
      </c>
      <c r="F22" s="7"/>
      <c r="G22" s="7">
        <f>Tabela1[[#This Row],[Ilość
(4)]]*Tabela1[[#This Row],[Cena jednostkowa netto
w złotych 
(6)]]</f>
        <v>0</v>
      </c>
      <c r="H22" s="8">
        <f>Tabela1[[#This Row],[Wartość netto
w złotych
(7) ]]*Tabela1[[#This Row],[Obowiązujaca stawka podatku od towarów i usług w %
(5)]]</f>
        <v>0</v>
      </c>
      <c r="I22" s="8">
        <f>Tabela1[[#This Row],[Wartość netto
w złotych
(7) ]]+Tabela1[[#This Row],[Wartość podatku VAT
w złotych
(8)]]</f>
        <v>0</v>
      </c>
      <c r="J22" s="9"/>
    </row>
    <row r="23" spans="1:10" ht="61.5" customHeight="1" x14ac:dyDescent="0.25">
      <c r="A23" s="6" t="s">
        <v>20</v>
      </c>
      <c r="B23" s="32" t="s">
        <v>117</v>
      </c>
      <c r="C23" s="25" t="s">
        <v>2</v>
      </c>
      <c r="D23" s="25">
        <v>400</v>
      </c>
      <c r="E23" s="26">
        <v>0.05</v>
      </c>
      <c r="F23" s="7"/>
      <c r="G23" s="7">
        <f>Tabela1[[#This Row],[Ilość
(4)]]*Tabela1[[#This Row],[Cena jednostkowa netto
w złotych 
(6)]]</f>
        <v>0</v>
      </c>
      <c r="H23" s="8">
        <f>Tabela1[[#This Row],[Wartość netto
w złotych
(7) ]]*Tabela1[[#This Row],[Obowiązujaca stawka podatku od towarów i usług w %
(5)]]</f>
        <v>0</v>
      </c>
      <c r="I23" s="8">
        <f>Tabela1[[#This Row],[Wartość netto
w złotych
(7) ]]+Tabela1[[#This Row],[Wartość podatku VAT
w złotych
(8)]]</f>
        <v>0</v>
      </c>
      <c r="J23" s="9"/>
    </row>
    <row r="24" spans="1:10" ht="55.5" customHeight="1" x14ac:dyDescent="0.25">
      <c r="A24" s="6" t="s">
        <v>21</v>
      </c>
      <c r="B24" s="24" t="s">
        <v>118</v>
      </c>
      <c r="C24" s="25" t="s">
        <v>10</v>
      </c>
      <c r="D24" s="25">
        <v>50</v>
      </c>
      <c r="E24" s="26">
        <v>0.05</v>
      </c>
      <c r="F24" s="7"/>
      <c r="G24" s="7">
        <f>Tabela1[[#This Row],[Ilość
(4)]]*Tabela1[[#This Row],[Cena jednostkowa netto
w złotych 
(6)]]</f>
        <v>0</v>
      </c>
      <c r="H24" s="8">
        <f>Tabela1[[#This Row],[Wartość netto
w złotych
(7) ]]*Tabela1[[#This Row],[Obowiązujaca stawka podatku od towarów i usług w %
(5)]]</f>
        <v>0</v>
      </c>
      <c r="I24" s="8">
        <f>Tabela1[[#This Row],[Wartość netto
w złotych
(7) ]]+Tabela1[[#This Row],[Wartość podatku VAT
w złotych
(8)]]</f>
        <v>0</v>
      </c>
      <c r="J24" s="9"/>
    </row>
    <row r="25" spans="1:10" ht="58.5" customHeight="1" x14ac:dyDescent="0.25">
      <c r="A25" s="6" t="s">
        <v>22</v>
      </c>
      <c r="B25" s="30" t="s">
        <v>119</v>
      </c>
      <c r="C25" s="27" t="s">
        <v>8</v>
      </c>
      <c r="D25" s="25">
        <v>50</v>
      </c>
      <c r="E25" s="26">
        <v>0.05</v>
      </c>
      <c r="F25" s="7"/>
      <c r="G25" s="7">
        <f>Tabela1[[#This Row],[Ilość
(4)]]*Tabela1[[#This Row],[Cena jednostkowa netto
w złotych 
(6)]]</f>
        <v>0</v>
      </c>
      <c r="H25" s="8">
        <f>Tabela1[[#This Row],[Wartość netto
w złotych
(7) ]]*Tabela1[[#This Row],[Obowiązujaca stawka podatku od towarów i usług w %
(5)]]</f>
        <v>0</v>
      </c>
      <c r="I25" s="8">
        <f>Tabela1[[#This Row],[Wartość netto
w złotych
(7) ]]+Tabela1[[#This Row],[Wartość podatku VAT
w złotych
(8)]]</f>
        <v>0</v>
      </c>
      <c r="J25" s="9"/>
    </row>
    <row r="26" spans="1:10" ht="47.25" customHeight="1" x14ac:dyDescent="0.25">
      <c r="A26" s="6" t="s">
        <v>23</v>
      </c>
      <c r="B26" s="28" t="s">
        <v>120</v>
      </c>
      <c r="C26" s="27" t="s">
        <v>10</v>
      </c>
      <c r="D26" s="25">
        <v>50</v>
      </c>
      <c r="E26" s="26">
        <v>0.05</v>
      </c>
      <c r="F26" s="7"/>
      <c r="G26" s="7">
        <f>Tabela1[[#This Row],[Ilość
(4)]]*Tabela1[[#This Row],[Cena jednostkowa netto
w złotych 
(6)]]</f>
        <v>0</v>
      </c>
      <c r="H26" s="8">
        <f>Tabela1[[#This Row],[Wartość netto
w złotych
(7) ]]*Tabela1[[#This Row],[Obowiązujaca stawka podatku od towarów i usług w %
(5)]]</f>
        <v>0</v>
      </c>
      <c r="I26" s="8">
        <f>Tabela1[[#This Row],[Wartość netto
w złotych
(7) ]]+Tabela1[[#This Row],[Wartość podatku VAT
w złotych
(8)]]</f>
        <v>0</v>
      </c>
      <c r="J26" s="9"/>
    </row>
    <row r="27" spans="1:10" ht="44.25" customHeight="1" x14ac:dyDescent="0.25">
      <c r="A27" s="6" t="s">
        <v>24</v>
      </c>
      <c r="B27" s="28" t="s">
        <v>121</v>
      </c>
      <c r="C27" s="29" t="s">
        <v>10</v>
      </c>
      <c r="D27" s="25">
        <v>100</v>
      </c>
      <c r="E27" s="26">
        <v>0.05</v>
      </c>
      <c r="F27" s="7"/>
      <c r="G27" s="7">
        <f>Tabela1[[#This Row],[Ilość
(4)]]*Tabela1[[#This Row],[Cena jednostkowa netto
w złotych 
(6)]]</f>
        <v>0</v>
      </c>
      <c r="H27" s="8">
        <f>Tabela1[[#This Row],[Wartość netto
w złotych
(7) ]]*Tabela1[[#This Row],[Obowiązujaca stawka podatku od towarów i usług w %
(5)]]</f>
        <v>0</v>
      </c>
      <c r="I27" s="8">
        <f>Tabela1[[#This Row],[Wartość netto
w złotych
(7) ]]+Tabela1[[#This Row],[Wartość podatku VAT
w złotych
(8)]]</f>
        <v>0</v>
      </c>
      <c r="J27" s="9"/>
    </row>
    <row r="28" spans="1:10" ht="64.5" customHeight="1" x14ac:dyDescent="0.25">
      <c r="A28" s="6" t="s">
        <v>25</v>
      </c>
      <c r="B28" s="30" t="s">
        <v>122</v>
      </c>
      <c r="C28" s="27" t="s">
        <v>2</v>
      </c>
      <c r="D28" s="25">
        <v>30</v>
      </c>
      <c r="E28" s="26">
        <v>0.08</v>
      </c>
      <c r="F28" s="7"/>
      <c r="G28" s="7">
        <f>Tabela1[[#This Row],[Ilość
(4)]]*Tabela1[[#This Row],[Cena jednostkowa netto
w złotych 
(6)]]</f>
        <v>0</v>
      </c>
      <c r="H28" s="8">
        <f>Tabela1[[#This Row],[Wartość netto
w złotych
(7) ]]*Tabela1[[#This Row],[Obowiązujaca stawka podatku od towarów i usług w %
(5)]]</f>
        <v>0</v>
      </c>
      <c r="I28" s="8">
        <f>Tabela1[[#This Row],[Wartość netto
w złotych
(7) ]]+Tabela1[[#This Row],[Wartość podatku VAT
w złotych
(8)]]</f>
        <v>0</v>
      </c>
      <c r="J28" s="9"/>
    </row>
    <row r="29" spans="1:10" ht="57.75" customHeight="1" x14ac:dyDescent="0.25">
      <c r="A29" s="6" t="s">
        <v>26</v>
      </c>
      <c r="B29" s="30" t="s">
        <v>123</v>
      </c>
      <c r="C29" s="25" t="s">
        <v>10</v>
      </c>
      <c r="D29" s="25">
        <v>70</v>
      </c>
      <c r="E29" s="26">
        <v>0.05</v>
      </c>
      <c r="F29" s="7"/>
      <c r="G29" s="7">
        <f>Tabela1[[#This Row],[Ilość
(4)]]*Tabela1[[#This Row],[Cena jednostkowa netto
w złotych 
(6)]]</f>
        <v>0</v>
      </c>
      <c r="H29" s="8">
        <f>Tabela1[[#This Row],[Wartość netto
w złotych
(7) ]]*Tabela1[[#This Row],[Obowiązujaca stawka podatku od towarów i usług w %
(5)]]</f>
        <v>0</v>
      </c>
      <c r="I29" s="8">
        <f>Tabela1[[#This Row],[Wartość netto
w złotych
(7) ]]+Tabela1[[#This Row],[Wartość podatku VAT
w złotych
(8)]]</f>
        <v>0</v>
      </c>
      <c r="J29" s="9"/>
    </row>
    <row r="30" spans="1:10" ht="58.5" customHeight="1" x14ac:dyDescent="0.25">
      <c r="A30" s="6" t="s">
        <v>27</v>
      </c>
      <c r="B30" s="28" t="s">
        <v>124</v>
      </c>
      <c r="C30" s="27" t="s">
        <v>10</v>
      </c>
      <c r="D30" s="25">
        <v>180</v>
      </c>
      <c r="E30" s="26">
        <v>0.05</v>
      </c>
      <c r="F30" s="7"/>
      <c r="G30" s="7">
        <f>Tabela1[[#This Row],[Ilość
(4)]]*Tabela1[[#This Row],[Cena jednostkowa netto
w złotych 
(6)]]</f>
        <v>0</v>
      </c>
      <c r="H30" s="8">
        <f>Tabela1[[#This Row],[Wartość netto
w złotych
(7) ]]*Tabela1[[#This Row],[Obowiązujaca stawka podatku od towarów i usług w %
(5)]]</f>
        <v>0</v>
      </c>
      <c r="I30" s="8">
        <f>Tabela1[[#This Row],[Wartość netto
w złotych
(7) ]]+Tabela1[[#This Row],[Wartość podatku VAT
w złotych
(8)]]</f>
        <v>0</v>
      </c>
      <c r="J30" s="9"/>
    </row>
    <row r="31" spans="1:10" ht="90" customHeight="1" x14ac:dyDescent="0.25">
      <c r="A31" s="6" t="s">
        <v>28</v>
      </c>
      <c r="B31" s="28" t="s">
        <v>125</v>
      </c>
      <c r="C31" s="25" t="s">
        <v>29</v>
      </c>
      <c r="D31" s="25">
        <v>15</v>
      </c>
      <c r="E31" s="26">
        <v>0.23</v>
      </c>
      <c r="F31" s="7"/>
      <c r="G31" s="7">
        <f>Tabela1[[#This Row],[Ilość
(4)]]*Tabela1[[#This Row],[Cena jednostkowa netto
w złotych 
(6)]]</f>
        <v>0</v>
      </c>
      <c r="H31" s="8">
        <f>Tabela1[[#This Row],[Wartość netto
w złotych
(7) ]]*Tabela1[[#This Row],[Obowiązujaca stawka podatku od towarów i usług w %
(5)]]</f>
        <v>0</v>
      </c>
      <c r="I31" s="8">
        <f>Tabela1[[#This Row],[Wartość netto
w złotych
(7) ]]+Tabela1[[#This Row],[Wartość podatku VAT
w złotych
(8)]]</f>
        <v>0</v>
      </c>
      <c r="J31" s="9"/>
    </row>
    <row r="32" spans="1:10" ht="72" customHeight="1" x14ac:dyDescent="0.25">
      <c r="A32" s="6" t="s">
        <v>30</v>
      </c>
      <c r="B32" s="33" t="s">
        <v>126</v>
      </c>
      <c r="C32" s="25" t="s">
        <v>29</v>
      </c>
      <c r="D32" s="25">
        <v>20</v>
      </c>
      <c r="E32" s="26">
        <v>0.05</v>
      </c>
      <c r="F32" s="7"/>
      <c r="G32" s="7">
        <f>Tabela1[[#This Row],[Ilość
(4)]]*Tabela1[[#This Row],[Cena jednostkowa netto
w złotych 
(6)]]</f>
        <v>0</v>
      </c>
      <c r="H32" s="8">
        <f>Tabela1[[#This Row],[Wartość netto
w złotych
(7) ]]*Tabela1[[#This Row],[Obowiązujaca stawka podatku od towarów i usług w %
(5)]]</f>
        <v>0</v>
      </c>
      <c r="I32" s="8">
        <f>Tabela1[[#This Row],[Wartość netto
w złotych
(7) ]]+Tabela1[[#This Row],[Wartość podatku VAT
w złotych
(8)]]</f>
        <v>0</v>
      </c>
      <c r="J32" s="9"/>
    </row>
    <row r="33" spans="1:10" ht="82.5" customHeight="1" x14ac:dyDescent="0.25">
      <c r="A33" s="6" t="s">
        <v>31</v>
      </c>
      <c r="B33" s="32" t="s">
        <v>127</v>
      </c>
      <c r="C33" s="25" t="s">
        <v>2</v>
      </c>
      <c r="D33" s="25">
        <v>1100</v>
      </c>
      <c r="E33" s="26">
        <v>0.05</v>
      </c>
      <c r="F33" s="7"/>
      <c r="G33" s="7">
        <f>Tabela1[[#This Row],[Ilość
(4)]]*Tabela1[[#This Row],[Cena jednostkowa netto
w złotych 
(6)]]</f>
        <v>0</v>
      </c>
      <c r="H33" s="8">
        <f>Tabela1[[#This Row],[Wartość netto
w złotych
(7) ]]*Tabela1[[#This Row],[Obowiązujaca stawka podatku od towarów i usług w %
(5)]]</f>
        <v>0</v>
      </c>
      <c r="I33" s="8">
        <f>Tabela1[[#This Row],[Wartość netto
w złotych
(7) ]]+Tabela1[[#This Row],[Wartość podatku VAT
w złotych
(8)]]</f>
        <v>0</v>
      </c>
      <c r="J33" s="9"/>
    </row>
    <row r="34" spans="1:10" ht="37.5" customHeight="1" x14ac:dyDescent="0.25">
      <c r="A34" s="6" t="s">
        <v>32</v>
      </c>
      <c r="B34" s="32" t="s">
        <v>128</v>
      </c>
      <c r="C34" s="27" t="s">
        <v>8</v>
      </c>
      <c r="D34" s="25">
        <v>25</v>
      </c>
      <c r="E34" s="26">
        <v>0.08</v>
      </c>
      <c r="F34" s="7"/>
      <c r="G34" s="7">
        <f>Tabela1[[#This Row],[Ilość
(4)]]*Tabela1[[#This Row],[Cena jednostkowa netto
w złotych 
(6)]]</f>
        <v>0</v>
      </c>
      <c r="H34" s="8">
        <f>Tabela1[[#This Row],[Wartość netto
w złotych
(7) ]]*Tabela1[[#This Row],[Obowiązujaca stawka podatku od towarów i usług w %
(5)]]</f>
        <v>0</v>
      </c>
      <c r="I34" s="8">
        <f>Tabela1[[#This Row],[Wartość netto
w złotych
(7) ]]+Tabela1[[#This Row],[Wartość podatku VAT
w złotych
(8)]]</f>
        <v>0</v>
      </c>
      <c r="J34" s="9"/>
    </row>
    <row r="35" spans="1:10" ht="68.25" customHeight="1" x14ac:dyDescent="0.25">
      <c r="A35" s="6" t="s">
        <v>33</v>
      </c>
      <c r="B35" s="28" t="s">
        <v>129</v>
      </c>
      <c r="C35" s="27" t="s">
        <v>10</v>
      </c>
      <c r="D35" s="25">
        <v>240</v>
      </c>
      <c r="E35" s="26">
        <v>0.05</v>
      </c>
      <c r="F35" s="7"/>
      <c r="G35" s="7">
        <f>Tabela1[[#This Row],[Ilość
(4)]]*Tabela1[[#This Row],[Cena jednostkowa netto
w złotych 
(6)]]</f>
        <v>0</v>
      </c>
      <c r="H35" s="8">
        <f>Tabela1[[#This Row],[Wartość netto
w złotych
(7) ]]*Tabela1[[#This Row],[Obowiązujaca stawka podatku od towarów i usług w %
(5)]]</f>
        <v>0</v>
      </c>
      <c r="I35" s="8">
        <f>Tabela1[[#This Row],[Wartość netto
w złotych
(7) ]]+Tabela1[[#This Row],[Wartość podatku VAT
w złotych
(8)]]</f>
        <v>0</v>
      </c>
      <c r="J35" s="9"/>
    </row>
    <row r="36" spans="1:10" ht="42.75" customHeight="1" x14ac:dyDescent="0.25">
      <c r="A36" s="6" t="s">
        <v>34</v>
      </c>
      <c r="B36" s="30" t="s">
        <v>130</v>
      </c>
      <c r="C36" s="25" t="s">
        <v>10</v>
      </c>
      <c r="D36" s="25">
        <v>170</v>
      </c>
      <c r="E36" s="26">
        <v>0.05</v>
      </c>
      <c r="F36" s="7"/>
      <c r="G36" s="7">
        <f>Tabela1[[#This Row],[Ilość
(4)]]*Tabela1[[#This Row],[Cena jednostkowa netto
w złotych 
(6)]]</f>
        <v>0</v>
      </c>
      <c r="H36" s="8">
        <f>Tabela1[[#This Row],[Wartość netto
w złotych
(7) ]]*Tabela1[[#This Row],[Obowiązujaca stawka podatku od towarów i usług w %
(5)]]</f>
        <v>0</v>
      </c>
      <c r="I36" s="8">
        <f>Tabela1[[#This Row],[Wartość netto
w złotych
(7) ]]+Tabela1[[#This Row],[Wartość podatku VAT
w złotych
(8)]]</f>
        <v>0</v>
      </c>
      <c r="J36" s="9"/>
    </row>
    <row r="37" spans="1:10" ht="37.5" customHeight="1" x14ac:dyDescent="0.25">
      <c r="A37" s="6" t="s">
        <v>35</v>
      </c>
      <c r="B37" s="24" t="s">
        <v>131</v>
      </c>
      <c r="C37" s="25" t="s">
        <v>10</v>
      </c>
      <c r="D37" s="25">
        <v>170</v>
      </c>
      <c r="E37" s="26">
        <v>0.05</v>
      </c>
      <c r="F37" s="7"/>
      <c r="G37" s="7">
        <f>Tabela1[[#This Row],[Ilość
(4)]]*Tabela1[[#This Row],[Cena jednostkowa netto
w złotych 
(6)]]</f>
        <v>0</v>
      </c>
      <c r="H37" s="8">
        <f>Tabela1[[#This Row],[Wartość netto
w złotych
(7) ]]*Tabela1[[#This Row],[Obowiązujaca stawka podatku od towarów i usług w %
(5)]]</f>
        <v>0</v>
      </c>
      <c r="I37" s="8">
        <f>Tabela1[[#This Row],[Wartość netto
w złotych
(7) ]]+Tabela1[[#This Row],[Wartość podatku VAT
w złotych
(8)]]</f>
        <v>0</v>
      </c>
      <c r="J37" s="9"/>
    </row>
    <row r="38" spans="1:10" ht="35.25" customHeight="1" x14ac:dyDescent="0.25">
      <c r="A38" s="6" t="s">
        <v>36</v>
      </c>
      <c r="B38" s="30" t="s">
        <v>132</v>
      </c>
      <c r="C38" s="25" t="s">
        <v>10</v>
      </c>
      <c r="D38" s="25">
        <v>120</v>
      </c>
      <c r="E38" s="26">
        <v>0.05</v>
      </c>
      <c r="F38" s="7"/>
      <c r="G38" s="7">
        <f>Tabela1[[#This Row],[Ilość
(4)]]*Tabela1[[#This Row],[Cena jednostkowa netto
w złotych 
(6)]]</f>
        <v>0</v>
      </c>
      <c r="H38" s="8">
        <f>Tabela1[[#This Row],[Wartość netto
w złotych
(7) ]]*Tabela1[[#This Row],[Obowiązujaca stawka podatku od towarów i usług w %
(5)]]</f>
        <v>0</v>
      </c>
      <c r="I38" s="8">
        <f>Tabela1[[#This Row],[Wartość netto
w złotych
(7) ]]+Tabela1[[#This Row],[Wartość podatku VAT
w złotych
(8)]]</f>
        <v>0</v>
      </c>
      <c r="J38" s="9"/>
    </row>
    <row r="39" spans="1:10" ht="45" customHeight="1" x14ac:dyDescent="0.25">
      <c r="A39" s="6" t="s">
        <v>37</v>
      </c>
      <c r="B39" s="30" t="s">
        <v>133</v>
      </c>
      <c r="C39" s="25" t="s">
        <v>10</v>
      </c>
      <c r="D39" s="25">
        <v>120</v>
      </c>
      <c r="E39" s="26">
        <v>0.05</v>
      </c>
      <c r="F39" s="7"/>
      <c r="G39" s="7">
        <f>Tabela1[[#This Row],[Ilość
(4)]]*Tabela1[[#This Row],[Cena jednostkowa netto
w złotych 
(6)]]</f>
        <v>0</v>
      </c>
      <c r="H39" s="8">
        <f>Tabela1[[#This Row],[Wartość netto
w złotych
(7) ]]*Tabela1[[#This Row],[Obowiązujaca stawka podatku od towarów i usług w %
(5)]]</f>
        <v>0</v>
      </c>
      <c r="I39" s="8">
        <f>Tabela1[[#This Row],[Wartość netto
w złotych
(7) ]]+Tabela1[[#This Row],[Wartość podatku VAT
w złotych
(8)]]</f>
        <v>0</v>
      </c>
      <c r="J39" s="9"/>
    </row>
    <row r="40" spans="1:10" ht="40.5" customHeight="1" x14ac:dyDescent="0.25">
      <c r="A40" s="6" t="s">
        <v>38</v>
      </c>
      <c r="B40" s="28" t="s">
        <v>134</v>
      </c>
      <c r="C40" s="27" t="s">
        <v>10</v>
      </c>
      <c r="D40" s="25">
        <v>170</v>
      </c>
      <c r="E40" s="26">
        <v>0.05</v>
      </c>
      <c r="F40" s="7"/>
      <c r="G40" s="7">
        <f>Tabela1[[#This Row],[Ilość
(4)]]*Tabela1[[#This Row],[Cena jednostkowa netto
w złotych 
(6)]]</f>
        <v>0</v>
      </c>
      <c r="H40" s="8">
        <f>Tabela1[[#This Row],[Wartość netto
w złotych
(7) ]]*Tabela1[[#This Row],[Obowiązujaca stawka podatku od towarów i usług w %
(5)]]</f>
        <v>0</v>
      </c>
      <c r="I40" s="8">
        <f>Tabela1[[#This Row],[Wartość netto
w złotych
(7) ]]+Tabela1[[#This Row],[Wartość podatku VAT
w złotych
(8)]]</f>
        <v>0</v>
      </c>
      <c r="J40" s="9"/>
    </row>
    <row r="41" spans="1:10" ht="34.5" customHeight="1" x14ac:dyDescent="0.25">
      <c r="A41" s="6" t="s">
        <v>39</v>
      </c>
      <c r="B41" s="28" t="s">
        <v>135</v>
      </c>
      <c r="C41" s="25" t="s">
        <v>10</v>
      </c>
      <c r="D41" s="25">
        <v>120</v>
      </c>
      <c r="E41" s="26">
        <v>0.05</v>
      </c>
      <c r="F41" s="7"/>
      <c r="G41" s="7">
        <f>Tabela1[[#This Row],[Ilość
(4)]]*Tabela1[[#This Row],[Cena jednostkowa netto
w złotych 
(6)]]</f>
        <v>0</v>
      </c>
      <c r="H41" s="8">
        <f>Tabela1[[#This Row],[Wartość netto
w złotych
(7) ]]*Tabela1[[#This Row],[Obowiązujaca stawka podatku od towarów i usług w %
(5)]]</f>
        <v>0</v>
      </c>
      <c r="I41" s="8">
        <f>Tabela1[[#This Row],[Wartość netto
w złotych
(7) ]]+Tabela1[[#This Row],[Wartość podatku VAT
w złotych
(8)]]</f>
        <v>0</v>
      </c>
      <c r="J41" s="9"/>
    </row>
    <row r="42" spans="1:10" ht="96.75" customHeight="1" x14ac:dyDescent="0.25">
      <c r="A42" s="6" t="s">
        <v>40</v>
      </c>
      <c r="B42" s="24" t="s">
        <v>136</v>
      </c>
      <c r="C42" s="25" t="s">
        <v>2</v>
      </c>
      <c r="D42" s="25">
        <v>50</v>
      </c>
      <c r="E42" s="26">
        <v>0.08</v>
      </c>
      <c r="F42" s="7"/>
      <c r="G42" s="7">
        <f>Tabela1[[#This Row],[Ilość
(4)]]*Tabela1[[#This Row],[Cena jednostkowa netto
w złotych 
(6)]]</f>
        <v>0</v>
      </c>
      <c r="H42" s="8">
        <f>Tabela1[[#This Row],[Wartość netto
w złotych
(7) ]]*Tabela1[[#This Row],[Obowiązujaca stawka podatku od towarów i usług w %
(5)]]</f>
        <v>0</v>
      </c>
      <c r="I42" s="8">
        <f>Tabela1[[#This Row],[Wartość netto
w złotych
(7) ]]+Tabela1[[#This Row],[Wartość podatku VAT
w złotych
(8)]]</f>
        <v>0</v>
      </c>
      <c r="J42" s="9"/>
    </row>
    <row r="43" spans="1:10" ht="77.25" customHeight="1" x14ac:dyDescent="0.25">
      <c r="A43" s="6" t="s">
        <v>41</v>
      </c>
      <c r="B43" s="24" t="s">
        <v>137</v>
      </c>
      <c r="C43" s="25" t="s">
        <v>2</v>
      </c>
      <c r="D43" s="25">
        <v>1500</v>
      </c>
      <c r="E43" s="26">
        <v>0.05</v>
      </c>
      <c r="F43" s="7"/>
      <c r="G43" s="7">
        <f>Tabela1[[#This Row],[Ilość
(4)]]*Tabela1[[#This Row],[Cena jednostkowa netto
w złotych 
(6)]]</f>
        <v>0</v>
      </c>
      <c r="H43" s="8">
        <f>Tabela1[[#This Row],[Wartość netto
w złotych
(7) ]]*Tabela1[[#This Row],[Obowiązujaca stawka podatku od towarów i usług w %
(5)]]</f>
        <v>0</v>
      </c>
      <c r="I43" s="8">
        <f>Tabela1[[#This Row],[Wartość netto
w złotych
(7) ]]+Tabela1[[#This Row],[Wartość podatku VAT
w złotych
(8)]]</f>
        <v>0</v>
      </c>
      <c r="J43" s="9"/>
    </row>
    <row r="44" spans="1:10" ht="51.75" customHeight="1" x14ac:dyDescent="0.25">
      <c r="A44" s="6" t="s">
        <v>42</v>
      </c>
      <c r="B44" s="30" t="s">
        <v>138</v>
      </c>
      <c r="C44" s="25" t="s">
        <v>2</v>
      </c>
      <c r="D44" s="25">
        <v>450</v>
      </c>
      <c r="E44" s="26">
        <v>0.05</v>
      </c>
      <c r="F44" s="7"/>
      <c r="G44" s="7">
        <f>Tabela1[[#This Row],[Ilość
(4)]]*Tabela1[[#This Row],[Cena jednostkowa netto
w złotych 
(6)]]</f>
        <v>0</v>
      </c>
      <c r="H44" s="8">
        <f>Tabela1[[#This Row],[Wartość netto
w złotych
(7) ]]*Tabela1[[#This Row],[Obowiązujaca stawka podatku od towarów i usług w %
(5)]]</f>
        <v>0</v>
      </c>
      <c r="I44" s="8">
        <f>Tabela1[[#This Row],[Wartość netto
w złotych
(7) ]]+Tabela1[[#This Row],[Wartość podatku VAT
w złotych
(8)]]</f>
        <v>0</v>
      </c>
      <c r="J44" s="9"/>
    </row>
    <row r="45" spans="1:10" ht="50.25" customHeight="1" x14ac:dyDescent="0.25">
      <c r="A45" s="6" t="s">
        <v>43</v>
      </c>
      <c r="B45" s="24" t="s">
        <v>139</v>
      </c>
      <c r="C45" s="25" t="s">
        <v>2</v>
      </c>
      <c r="D45" s="25">
        <v>80</v>
      </c>
      <c r="E45" s="26">
        <v>0.05</v>
      </c>
      <c r="F45" s="7"/>
      <c r="G45" s="7">
        <f>Tabela1[[#This Row],[Ilość
(4)]]*Tabela1[[#This Row],[Cena jednostkowa netto
w złotych 
(6)]]</f>
        <v>0</v>
      </c>
      <c r="H45" s="8">
        <f>Tabela1[[#This Row],[Wartość netto
w złotych
(7) ]]*Tabela1[[#This Row],[Obowiązujaca stawka podatku od towarów i usług w %
(5)]]</f>
        <v>0</v>
      </c>
      <c r="I45" s="8">
        <f>Tabela1[[#This Row],[Wartość netto
w złotych
(7) ]]+Tabela1[[#This Row],[Wartość podatku VAT
w złotych
(8)]]</f>
        <v>0</v>
      </c>
      <c r="J45" s="9"/>
    </row>
    <row r="46" spans="1:10" ht="49.5" customHeight="1" x14ac:dyDescent="0.25">
      <c r="A46" s="6" t="s">
        <v>44</v>
      </c>
      <c r="B46" s="24" t="s">
        <v>140</v>
      </c>
      <c r="C46" s="27" t="s">
        <v>2</v>
      </c>
      <c r="D46" s="25">
        <v>25</v>
      </c>
      <c r="E46" s="26">
        <v>0.08</v>
      </c>
      <c r="F46" s="7"/>
      <c r="G46" s="7">
        <f>Tabela1[[#This Row],[Ilość
(4)]]*Tabela1[[#This Row],[Cena jednostkowa netto
w złotych 
(6)]]</f>
        <v>0</v>
      </c>
      <c r="H46" s="8">
        <f>Tabela1[[#This Row],[Wartość netto
w złotych
(7) ]]*Tabela1[[#This Row],[Obowiązujaca stawka podatku od towarów i usług w %
(5)]]</f>
        <v>0</v>
      </c>
      <c r="I46" s="8">
        <f>Tabela1[[#This Row],[Wartość netto
w złotych
(7) ]]+Tabela1[[#This Row],[Wartość podatku VAT
w złotych
(8)]]</f>
        <v>0</v>
      </c>
      <c r="J46" s="9"/>
    </row>
    <row r="47" spans="1:10" ht="88.5" customHeight="1" x14ac:dyDescent="0.25">
      <c r="A47" s="6" t="s">
        <v>45</v>
      </c>
      <c r="B47" s="30" t="s">
        <v>141</v>
      </c>
      <c r="C47" s="25" t="s">
        <v>2</v>
      </c>
      <c r="D47" s="25">
        <v>170</v>
      </c>
      <c r="E47" s="26">
        <v>0.08</v>
      </c>
      <c r="F47" s="7"/>
      <c r="G47" s="7">
        <f>Tabela1[[#This Row],[Ilość
(4)]]*Tabela1[[#This Row],[Cena jednostkowa netto
w złotych 
(6)]]</f>
        <v>0</v>
      </c>
      <c r="H47" s="8">
        <f>Tabela1[[#This Row],[Wartość netto
w złotych
(7) ]]*Tabela1[[#This Row],[Obowiązujaca stawka podatku od towarów i usług w %
(5)]]</f>
        <v>0</v>
      </c>
      <c r="I47" s="8">
        <f>Tabela1[[#This Row],[Wartość netto
w złotych
(7) ]]+Tabela1[[#This Row],[Wartość podatku VAT
w złotych
(8)]]</f>
        <v>0</v>
      </c>
      <c r="J47" s="9"/>
    </row>
    <row r="48" spans="1:10" ht="56.25" customHeight="1" x14ac:dyDescent="0.25">
      <c r="A48" s="6" t="s">
        <v>46</v>
      </c>
      <c r="B48" s="30" t="s">
        <v>142</v>
      </c>
      <c r="C48" s="27" t="s">
        <v>2</v>
      </c>
      <c r="D48" s="25">
        <v>25</v>
      </c>
      <c r="E48" s="26">
        <v>0.05</v>
      </c>
      <c r="F48" s="7"/>
      <c r="G48" s="7">
        <f>Tabela1[[#This Row],[Ilość
(4)]]*Tabela1[[#This Row],[Cena jednostkowa netto
w złotych 
(6)]]</f>
        <v>0</v>
      </c>
      <c r="H48" s="8">
        <f>Tabela1[[#This Row],[Wartość netto
w złotych
(7) ]]*Tabela1[[#This Row],[Obowiązujaca stawka podatku od towarów i usług w %
(5)]]</f>
        <v>0</v>
      </c>
      <c r="I48" s="8">
        <f>Tabela1[[#This Row],[Wartość netto
w złotych
(7) ]]+Tabela1[[#This Row],[Wartość podatku VAT
w złotych
(8)]]</f>
        <v>0</v>
      </c>
      <c r="J48" s="9"/>
    </row>
    <row r="49" spans="1:10" ht="55.5" customHeight="1" x14ac:dyDescent="0.25">
      <c r="A49" s="6" t="s">
        <v>47</v>
      </c>
      <c r="B49" s="30" t="s">
        <v>143</v>
      </c>
      <c r="C49" s="25" t="s">
        <v>2</v>
      </c>
      <c r="D49" s="25">
        <v>400</v>
      </c>
      <c r="E49" s="26">
        <v>0.05</v>
      </c>
      <c r="F49" s="7"/>
      <c r="G49" s="7">
        <f>Tabela1[[#This Row],[Ilość
(4)]]*Tabela1[[#This Row],[Cena jednostkowa netto
w złotych 
(6)]]</f>
        <v>0</v>
      </c>
      <c r="H49" s="8">
        <f>Tabela1[[#This Row],[Wartość netto
w złotych
(7) ]]*Tabela1[[#This Row],[Obowiązujaca stawka podatku od towarów i usług w %
(5)]]</f>
        <v>0</v>
      </c>
      <c r="I49" s="8">
        <f>Tabela1[[#This Row],[Wartość netto
w złotych
(7) ]]+Tabela1[[#This Row],[Wartość podatku VAT
w złotych
(8)]]</f>
        <v>0</v>
      </c>
      <c r="J49" s="9"/>
    </row>
    <row r="50" spans="1:10" ht="64.5" customHeight="1" x14ac:dyDescent="0.25">
      <c r="A50" s="6" t="s">
        <v>48</v>
      </c>
      <c r="B50" s="30" t="s">
        <v>144</v>
      </c>
      <c r="C50" s="25" t="s">
        <v>2</v>
      </c>
      <c r="D50" s="25">
        <v>180</v>
      </c>
      <c r="E50" s="26">
        <v>0.08</v>
      </c>
      <c r="F50" s="7"/>
      <c r="G50" s="7">
        <f>Tabela1[[#This Row],[Ilość
(4)]]*Tabela1[[#This Row],[Cena jednostkowa netto
w złotych 
(6)]]</f>
        <v>0</v>
      </c>
      <c r="H50" s="8">
        <f>Tabela1[[#This Row],[Wartość netto
w złotych
(7) ]]*Tabela1[[#This Row],[Obowiązujaca stawka podatku od towarów i usług w %
(5)]]</f>
        <v>0</v>
      </c>
      <c r="I50" s="8">
        <f>Tabela1[[#This Row],[Wartość netto
w złotych
(7) ]]+Tabela1[[#This Row],[Wartość podatku VAT
w złotych
(8)]]</f>
        <v>0</v>
      </c>
      <c r="J50" s="9"/>
    </row>
    <row r="51" spans="1:10" ht="44.25" customHeight="1" x14ac:dyDescent="0.25">
      <c r="A51" s="6" t="s">
        <v>49</v>
      </c>
      <c r="B51" s="30" t="s">
        <v>145</v>
      </c>
      <c r="C51" s="27" t="s">
        <v>2</v>
      </c>
      <c r="D51" s="25">
        <v>30</v>
      </c>
      <c r="E51" s="26">
        <v>0.05</v>
      </c>
      <c r="F51" s="7"/>
      <c r="G51" s="7">
        <f>Tabela1[[#This Row],[Ilość
(4)]]*Tabela1[[#This Row],[Cena jednostkowa netto
w złotych 
(6)]]</f>
        <v>0</v>
      </c>
      <c r="H51" s="8">
        <f>Tabela1[[#This Row],[Wartość netto
w złotych
(7) ]]*Tabela1[[#This Row],[Obowiązujaca stawka podatku od towarów i usług w %
(5)]]</f>
        <v>0</v>
      </c>
      <c r="I51" s="8">
        <f>Tabela1[[#This Row],[Wartość netto
w złotych
(7) ]]+Tabela1[[#This Row],[Wartość podatku VAT
w złotych
(8)]]</f>
        <v>0</v>
      </c>
      <c r="J51" s="9"/>
    </row>
    <row r="52" spans="1:10" ht="54.75" customHeight="1" x14ac:dyDescent="0.25">
      <c r="A52" s="6" t="s">
        <v>50</v>
      </c>
      <c r="B52" s="30" t="s">
        <v>197</v>
      </c>
      <c r="C52" s="25" t="s">
        <v>10</v>
      </c>
      <c r="D52" s="25">
        <v>200</v>
      </c>
      <c r="E52" s="26">
        <v>0.05</v>
      </c>
      <c r="F52" s="7"/>
      <c r="G52" s="7">
        <f>Tabela1[[#This Row],[Ilość
(4)]]*Tabela1[[#This Row],[Cena jednostkowa netto
w złotych 
(6)]]</f>
        <v>0</v>
      </c>
      <c r="H52" s="8">
        <f>Tabela1[[#This Row],[Wartość netto
w złotych
(7) ]]*Tabela1[[#This Row],[Obowiązujaca stawka podatku od towarów i usług w %
(5)]]</f>
        <v>0</v>
      </c>
      <c r="I52" s="8">
        <f>Tabela1[[#This Row],[Wartość netto
w złotych
(7) ]]+Tabela1[[#This Row],[Wartość podatku VAT
w złotych
(8)]]</f>
        <v>0</v>
      </c>
      <c r="J52" s="9"/>
    </row>
    <row r="53" spans="1:10" ht="49.5" customHeight="1" x14ac:dyDescent="0.25">
      <c r="A53" s="6" t="s">
        <v>51</v>
      </c>
      <c r="B53" s="30" t="s">
        <v>146</v>
      </c>
      <c r="C53" s="27" t="s">
        <v>10</v>
      </c>
      <c r="D53" s="25">
        <v>230</v>
      </c>
      <c r="E53" s="26">
        <v>0.05</v>
      </c>
      <c r="F53" s="7"/>
      <c r="G53" s="7">
        <f>Tabela1[[#This Row],[Ilość
(4)]]*Tabela1[[#This Row],[Cena jednostkowa netto
w złotych 
(6)]]</f>
        <v>0</v>
      </c>
      <c r="H53" s="8">
        <f>Tabela1[[#This Row],[Wartość netto
w złotych
(7) ]]*Tabela1[[#This Row],[Obowiązujaca stawka podatku od towarów i usług w %
(5)]]</f>
        <v>0</v>
      </c>
      <c r="I53" s="8">
        <f>Tabela1[[#This Row],[Wartość netto
w złotych
(7) ]]+Tabela1[[#This Row],[Wartość podatku VAT
w złotych
(8)]]</f>
        <v>0</v>
      </c>
      <c r="J53" s="9"/>
    </row>
    <row r="54" spans="1:10" ht="41.25" customHeight="1" x14ac:dyDescent="0.25">
      <c r="A54" s="6" t="s">
        <v>52</v>
      </c>
      <c r="B54" s="30" t="s">
        <v>147</v>
      </c>
      <c r="C54" s="27" t="s">
        <v>10</v>
      </c>
      <c r="D54" s="25">
        <v>200</v>
      </c>
      <c r="E54" s="26">
        <v>0.05</v>
      </c>
      <c r="F54" s="7"/>
      <c r="G54" s="7">
        <f>Tabela1[[#This Row],[Ilość
(4)]]*Tabela1[[#This Row],[Cena jednostkowa netto
w złotych 
(6)]]</f>
        <v>0</v>
      </c>
      <c r="H54" s="8">
        <f>Tabela1[[#This Row],[Wartość netto
w złotych
(7) ]]*Tabela1[[#This Row],[Obowiązujaca stawka podatku od towarów i usług w %
(5)]]</f>
        <v>0</v>
      </c>
      <c r="I54" s="8">
        <f>Tabela1[[#This Row],[Wartość netto
w złotych
(7) ]]+Tabela1[[#This Row],[Wartość podatku VAT
w złotych
(8)]]</f>
        <v>0</v>
      </c>
      <c r="J54" s="9"/>
    </row>
    <row r="55" spans="1:10" ht="31.5" customHeight="1" x14ac:dyDescent="0.25">
      <c r="A55" s="6" t="s">
        <v>53</v>
      </c>
      <c r="B55" s="24" t="s">
        <v>148</v>
      </c>
      <c r="C55" s="25" t="s">
        <v>10</v>
      </c>
      <c r="D55" s="25">
        <v>300</v>
      </c>
      <c r="E55" s="26">
        <v>0.05</v>
      </c>
      <c r="F55" s="7"/>
      <c r="G55" s="7">
        <f>Tabela1[[#This Row],[Ilość
(4)]]*Tabela1[[#This Row],[Cena jednostkowa netto
w złotych 
(6)]]</f>
        <v>0</v>
      </c>
      <c r="H55" s="8">
        <f>Tabela1[[#This Row],[Wartość netto
w złotych
(7) ]]*Tabela1[[#This Row],[Obowiązujaca stawka podatku od towarów i usług w %
(5)]]</f>
        <v>0</v>
      </c>
      <c r="I55" s="8">
        <f>Tabela1[[#This Row],[Wartość netto
w złotych
(7) ]]+Tabela1[[#This Row],[Wartość podatku VAT
w złotych
(8)]]</f>
        <v>0</v>
      </c>
      <c r="J55" s="9"/>
    </row>
    <row r="56" spans="1:10" ht="76.5" customHeight="1" x14ac:dyDescent="0.25">
      <c r="A56" s="6" t="s">
        <v>54</v>
      </c>
      <c r="B56" s="24" t="s">
        <v>198</v>
      </c>
      <c r="C56" s="27" t="s">
        <v>10</v>
      </c>
      <c r="D56" s="25">
        <v>250</v>
      </c>
      <c r="E56" s="26">
        <v>0.05</v>
      </c>
      <c r="F56" s="7"/>
      <c r="G56" s="7">
        <f>Tabela1[[#This Row],[Ilość
(4)]]*Tabela1[[#This Row],[Cena jednostkowa netto
w złotych 
(6)]]</f>
        <v>0</v>
      </c>
      <c r="H56" s="8">
        <f>Tabela1[[#This Row],[Wartość netto
w złotych
(7) ]]*Tabela1[[#This Row],[Obowiązujaca stawka podatku od towarów i usług w %
(5)]]</f>
        <v>0</v>
      </c>
      <c r="I56" s="8">
        <f>Tabela1[[#This Row],[Wartość netto
w złotych
(7) ]]+Tabela1[[#This Row],[Wartość podatku VAT
w złotych
(8)]]</f>
        <v>0</v>
      </c>
      <c r="J56" s="9"/>
    </row>
    <row r="57" spans="1:10" ht="48.75" customHeight="1" x14ac:dyDescent="0.25">
      <c r="A57" s="6" t="s">
        <v>55</v>
      </c>
      <c r="B57" s="30" t="s">
        <v>149</v>
      </c>
      <c r="C57" s="25" t="s">
        <v>2</v>
      </c>
      <c r="D57" s="25">
        <v>50</v>
      </c>
      <c r="E57" s="26">
        <v>0.05</v>
      </c>
      <c r="F57" s="7"/>
      <c r="G57" s="7">
        <f>Tabela1[[#This Row],[Ilość
(4)]]*Tabela1[[#This Row],[Cena jednostkowa netto
w złotych 
(6)]]</f>
        <v>0</v>
      </c>
      <c r="H57" s="8">
        <f>Tabela1[[#This Row],[Wartość netto
w złotych
(7) ]]*Tabela1[[#This Row],[Obowiązujaca stawka podatku od towarów i usług w %
(5)]]</f>
        <v>0</v>
      </c>
      <c r="I57" s="8">
        <f>Tabela1[[#This Row],[Wartość netto
w złotych
(7) ]]+Tabela1[[#This Row],[Wartość podatku VAT
w złotych
(8)]]</f>
        <v>0</v>
      </c>
      <c r="J57" s="9"/>
    </row>
    <row r="58" spans="1:10" ht="66" customHeight="1" x14ac:dyDescent="0.25">
      <c r="A58" s="6" t="s">
        <v>56</v>
      </c>
      <c r="B58" s="32" t="s">
        <v>150</v>
      </c>
      <c r="C58" s="29" t="s">
        <v>10</v>
      </c>
      <c r="D58" s="25">
        <v>200</v>
      </c>
      <c r="E58" s="26">
        <v>0.05</v>
      </c>
      <c r="F58" s="7"/>
      <c r="G58" s="7">
        <f>Tabela1[[#This Row],[Ilość
(4)]]*Tabela1[[#This Row],[Cena jednostkowa netto
w złotych 
(6)]]</f>
        <v>0</v>
      </c>
      <c r="H58" s="8">
        <f>Tabela1[[#This Row],[Wartość netto
w złotych
(7) ]]*Tabela1[[#This Row],[Obowiązujaca stawka podatku od towarów i usług w %
(5)]]</f>
        <v>0</v>
      </c>
      <c r="I58" s="8">
        <f>Tabela1[[#This Row],[Wartość netto
w złotych
(7) ]]+Tabela1[[#This Row],[Wartość podatku VAT
w złotych
(8)]]</f>
        <v>0</v>
      </c>
      <c r="J58" s="9"/>
    </row>
    <row r="59" spans="1:10" ht="71.25" customHeight="1" x14ac:dyDescent="0.25">
      <c r="A59" s="6" t="s">
        <v>57</v>
      </c>
      <c r="B59" s="28" t="s">
        <v>151</v>
      </c>
      <c r="C59" s="29" t="s">
        <v>10</v>
      </c>
      <c r="D59" s="25">
        <v>200</v>
      </c>
      <c r="E59" s="26">
        <v>0.05</v>
      </c>
      <c r="F59" s="7"/>
      <c r="G59" s="7">
        <f>Tabela1[[#This Row],[Ilość
(4)]]*Tabela1[[#This Row],[Cena jednostkowa netto
w złotych 
(6)]]</f>
        <v>0</v>
      </c>
      <c r="H59" s="8">
        <f>Tabela1[[#This Row],[Wartość netto
w złotych
(7) ]]*Tabela1[[#This Row],[Obowiązujaca stawka podatku od towarów i usług w %
(5)]]</f>
        <v>0</v>
      </c>
      <c r="I59" s="8">
        <f>Tabela1[[#This Row],[Wartość netto
w złotych
(7) ]]+Tabela1[[#This Row],[Wartość podatku VAT
w złotych
(8)]]</f>
        <v>0</v>
      </c>
      <c r="J59" s="9"/>
    </row>
    <row r="60" spans="1:10" ht="34.5" customHeight="1" x14ac:dyDescent="0.25">
      <c r="A60" s="6" t="s">
        <v>58</v>
      </c>
      <c r="B60" s="28" t="s">
        <v>152</v>
      </c>
      <c r="C60" s="25" t="s">
        <v>2</v>
      </c>
      <c r="D60" s="25">
        <v>50</v>
      </c>
      <c r="E60" s="26">
        <v>0.05</v>
      </c>
      <c r="F60" s="7"/>
      <c r="G60" s="7">
        <f>Tabela1[[#This Row],[Ilość
(4)]]*Tabela1[[#This Row],[Cena jednostkowa netto
w złotych 
(6)]]</f>
        <v>0</v>
      </c>
      <c r="H60" s="8">
        <f>Tabela1[[#This Row],[Wartość netto
w złotych
(7) ]]*Tabela1[[#This Row],[Obowiązujaca stawka podatku od towarów i usług w %
(5)]]</f>
        <v>0</v>
      </c>
      <c r="I60" s="8">
        <f>Tabela1[[#This Row],[Wartość netto
w złotych
(7) ]]+Tabela1[[#This Row],[Wartość podatku VAT
w złotych
(8)]]</f>
        <v>0</v>
      </c>
      <c r="J60" s="9"/>
    </row>
    <row r="61" spans="1:10" ht="56.25" customHeight="1" x14ac:dyDescent="0.25">
      <c r="A61" s="6" t="s">
        <v>59</v>
      </c>
      <c r="B61" s="32" t="s">
        <v>199</v>
      </c>
      <c r="C61" s="27" t="s">
        <v>10</v>
      </c>
      <c r="D61" s="25">
        <v>130</v>
      </c>
      <c r="E61" s="26">
        <v>0.05</v>
      </c>
      <c r="F61" s="7"/>
      <c r="G61" s="7">
        <f>Tabela1[[#This Row],[Ilość
(4)]]*Tabela1[[#This Row],[Cena jednostkowa netto
w złotych 
(6)]]</f>
        <v>0</v>
      </c>
      <c r="H61" s="8">
        <f>Tabela1[[#This Row],[Wartość netto
w złotych
(7) ]]*Tabela1[[#This Row],[Obowiązujaca stawka podatku od towarów i usług w %
(5)]]</f>
        <v>0</v>
      </c>
      <c r="I61" s="8">
        <f>Tabela1[[#This Row],[Wartość netto
w złotych
(7) ]]+Tabela1[[#This Row],[Wartość podatku VAT
w złotych
(8)]]</f>
        <v>0</v>
      </c>
      <c r="J61" s="9"/>
    </row>
    <row r="62" spans="1:10" ht="48" customHeight="1" x14ac:dyDescent="0.25">
      <c r="A62" s="6" t="s">
        <v>60</v>
      </c>
      <c r="B62" s="33" t="s">
        <v>153</v>
      </c>
      <c r="C62" s="25" t="s">
        <v>2</v>
      </c>
      <c r="D62" s="25">
        <v>180</v>
      </c>
      <c r="E62" s="26">
        <v>0.05</v>
      </c>
      <c r="F62" s="7"/>
      <c r="G62" s="7">
        <f>Tabela1[[#This Row],[Ilość
(4)]]*Tabela1[[#This Row],[Cena jednostkowa netto
w złotych 
(6)]]</f>
        <v>0</v>
      </c>
      <c r="H62" s="8">
        <f>Tabela1[[#This Row],[Wartość netto
w złotych
(7) ]]*Tabela1[[#This Row],[Obowiązujaca stawka podatku od towarów i usług w %
(5)]]</f>
        <v>0</v>
      </c>
      <c r="I62" s="8">
        <f>Tabela1[[#This Row],[Wartość netto
w złotych
(7) ]]+Tabela1[[#This Row],[Wartość podatku VAT
w złotych
(8)]]</f>
        <v>0</v>
      </c>
      <c r="J62" s="9"/>
    </row>
    <row r="63" spans="1:10" ht="72" customHeight="1" x14ac:dyDescent="0.25">
      <c r="A63" s="6" t="s">
        <v>61</v>
      </c>
      <c r="B63" s="30" t="s">
        <v>200</v>
      </c>
      <c r="C63" s="25" t="s">
        <v>2</v>
      </c>
      <c r="D63" s="25">
        <v>9000</v>
      </c>
      <c r="E63" s="26">
        <v>0.05</v>
      </c>
      <c r="F63" s="7"/>
      <c r="G63" s="7">
        <f>Tabela1[[#This Row],[Ilość
(4)]]*Tabela1[[#This Row],[Cena jednostkowa netto
w złotych 
(6)]]</f>
        <v>0</v>
      </c>
      <c r="H63" s="8">
        <f>Tabela1[[#This Row],[Wartość netto
w złotych
(7) ]]*Tabela1[[#This Row],[Obowiązujaca stawka podatku od towarów i usług w %
(5)]]</f>
        <v>0</v>
      </c>
      <c r="I63" s="8">
        <f>Tabela1[[#This Row],[Wartość netto
w złotych
(7) ]]+Tabela1[[#This Row],[Wartość podatku VAT
w złotych
(8)]]</f>
        <v>0</v>
      </c>
      <c r="J63" s="9"/>
    </row>
    <row r="64" spans="1:10" ht="63.75" customHeight="1" x14ac:dyDescent="0.25">
      <c r="A64" s="6" t="s">
        <v>62</v>
      </c>
      <c r="B64" s="33" t="s">
        <v>154</v>
      </c>
      <c r="C64" s="27" t="s">
        <v>2</v>
      </c>
      <c r="D64" s="25">
        <v>60</v>
      </c>
      <c r="E64" s="26">
        <v>0.08</v>
      </c>
      <c r="F64" s="7"/>
      <c r="G64" s="7">
        <f>Tabela1[[#This Row],[Ilość
(4)]]*Tabela1[[#This Row],[Cena jednostkowa netto
w złotych 
(6)]]</f>
        <v>0</v>
      </c>
      <c r="H64" s="8">
        <f>Tabela1[[#This Row],[Wartość netto
w złotych
(7) ]]*Tabela1[[#This Row],[Obowiązujaca stawka podatku od towarów i usług w %
(5)]]</f>
        <v>0</v>
      </c>
      <c r="I64" s="8">
        <f>Tabela1[[#This Row],[Wartość netto
w złotych
(7) ]]+Tabela1[[#This Row],[Wartość podatku VAT
w złotych
(8)]]</f>
        <v>0</v>
      </c>
      <c r="J64" s="9"/>
    </row>
    <row r="65" spans="1:10" ht="56.25" customHeight="1" x14ac:dyDescent="0.25">
      <c r="A65" s="6" t="s">
        <v>63</v>
      </c>
      <c r="B65" s="30" t="s">
        <v>155</v>
      </c>
      <c r="C65" s="27" t="s">
        <v>2</v>
      </c>
      <c r="D65" s="25">
        <v>40</v>
      </c>
      <c r="E65" s="26">
        <v>0.23</v>
      </c>
      <c r="F65" s="7"/>
      <c r="G65" s="7">
        <f>Tabela1[[#This Row],[Ilość
(4)]]*Tabela1[[#This Row],[Cena jednostkowa netto
w złotych 
(6)]]</f>
        <v>0</v>
      </c>
      <c r="H65" s="8">
        <f>Tabela1[[#This Row],[Wartość netto
w złotych
(7) ]]*Tabela1[[#This Row],[Obowiązujaca stawka podatku od towarów i usług w %
(5)]]</f>
        <v>0</v>
      </c>
      <c r="I65" s="8">
        <f>Tabela1[[#This Row],[Wartość netto
w złotych
(7) ]]+Tabela1[[#This Row],[Wartość podatku VAT
w złotych
(8)]]</f>
        <v>0</v>
      </c>
      <c r="J65" s="9"/>
    </row>
    <row r="66" spans="1:10" ht="72.75" customHeight="1" x14ac:dyDescent="0.25">
      <c r="A66" s="6" t="s">
        <v>64</v>
      </c>
      <c r="B66" s="30" t="s">
        <v>156</v>
      </c>
      <c r="C66" s="25" t="s">
        <v>2</v>
      </c>
      <c r="D66" s="25">
        <v>600</v>
      </c>
      <c r="E66" s="26">
        <v>0.05</v>
      </c>
      <c r="F66" s="7"/>
      <c r="G66" s="7">
        <f>Tabela1[[#This Row],[Ilość
(4)]]*Tabela1[[#This Row],[Cena jednostkowa netto
w złotych 
(6)]]</f>
        <v>0</v>
      </c>
      <c r="H66" s="8">
        <f>Tabela1[[#This Row],[Wartość netto
w złotych
(7) ]]*Tabela1[[#This Row],[Obowiązujaca stawka podatku od towarów i usług w %
(5)]]</f>
        <v>0</v>
      </c>
      <c r="I66" s="8">
        <f>Tabela1[[#This Row],[Wartość netto
w złotych
(7) ]]+Tabela1[[#This Row],[Wartość podatku VAT
w złotych
(8)]]</f>
        <v>0</v>
      </c>
      <c r="J66" s="9"/>
    </row>
    <row r="67" spans="1:10" ht="48" customHeight="1" x14ac:dyDescent="0.25">
      <c r="A67" s="6" t="s">
        <v>65</v>
      </c>
      <c r="B67" s="30" t="s">
        <v>157</v>
      </c>
      <c r="C67" s="25" t="s">
        <v>2</v>
      </c>
      <c r="D67" s="25">
        <v>60</v>
      </c>
      <c r="E67" s="26">
        <v>0.05</v>
      </c>
      <c r="F67" s="7"/>
      <c r="G67" s="7">
        <f>Tabela1[[#This Row],[Ilość
(4)]]*Tabela1[[#This Row],[Cena jednostkowa netto
w złotych 
(6)]]</f>
        <v>0</v>
      </c>
      <c r="H67" s="8">
        <f>Tabela1[[#This Row],[Wartość netto
w złotych
(7) ]]*Tabela1[[#This Row],[Obowiązujaca stawka podatku od towarów i usług w %
(5)]]</f>
        <v>0</v>
      </c>
      <c r="I67" s="8">
        <f>Tabela1[[#This Row],[Wartość netto
w złotych
(7) ]]+Tabela1[[#This Row],[Wartość podatku VAT
w złotych
(8)]]</f>
        <v>0</v>
      </c>
      <c r="J67" s="9"/>
    </row>
    <row r="68" spans="1:10" ht="44.25" customHeight="1" x14ac:dyDescent="0.25">
      <c r="A68" s="6" t="s">
        <v>66</v>
      </c>
      <c r="B68" s="30" t="s">
        <v>158</v>
      </c>
      <c r="C68" s="25" t="s">
        <v>2</v>
      </c>
      <c r="D68" s="25">
        <v>50</v>
      </c>
      <c r="E68" s="26">
        <v>0.05</v>
      </c>
      <c r="F68" s="7"/>
      <c r="G68" s="7">
        <f>Tabela1[[#This Row],[Ilość
(4)]]*Tabela1[[#This Row],[Cena jednostkowa netto
w złotych 
(6)]]</f>
        <v>0</v>
      </c>
      <c r="H68" s="8">
        <f>Tabela1[[#This Row],[Wartość netto
w złotych
(7) ]]*Tabela1[[#This Row],[Obowiązujaca stawka podatku od towarów i usług w %
(5)]]</f>
        <v>0</v>
      </c>
      <c r="I68" s="8">
        <f>Tabela1[[#This Row],[Wartość netto
w złotych
(7) ]]+Tabela1[[#This Row],[Wartość podatku VAT
w złotych
(8)]]</f>
        <v>0</v>
      </c>
      <c r="J68" s="9"/>
    </row>
    <row r="69" spans="1:10" ht="51.75" customHeight="1" x14ac:dyDescent="0.25">
      <c r="A69" s="6" t="s">
        <v>67</v>
      </c>
      <c r="B69" s="30" t="s">
        <v>159</v>
      </c>
      <c r="C69" s="25" t="s">
        <v>2</v>
      </c>
      <c r="D69" s="25">
        <v>1000</v>
      </c>
      <c r="E69" s="26">
        <v>0.05</v>
      </c>
      <c r="F69" s="7"/>
      <c r="G69" s="7">
        <f>Tabela1[[#This Row],[Ilość
(4)]]*Tabela1[[#This Row],[Cena jednostkowa netto
w złotych 
(6)]]</f>
        <v>0</v>
      </c>
      <c r="H69" s="8">
        <f>Tabela1[[#This Row],[Wartość netto
w złotych
(7) ]]*Tabela1[[#This Row],[Obowiązujaca stawka podatku od towarów i usług w %
(5)]]</f>
        <v>0</v>
      </c>
      <c r="I69" s="8">
        <f>Tabela1[[#This Row],[Wartość netto
w złotych
(7) ]]+Tabela1[[#This Row],[Wartość podatku VAT
w złotych
(8)]]</f>
        <v>0</v>
      </c>
      <c r="J69" s="9"/>
    </row>
    <row r="70" spans="1:10" ht="54.75" customHeight="1" x14ac:dyDescent="0.25">
      <c r="A70" s="6" t="s">
        <v>68</v>
      </c>
      <c r="B70" s="34" t="s">
        <v>160</v>
      </c>
      <c r="C70" s="27" t="s">
        <v>69</v>
      </c>
      <c r="D70" s="25">
        <v>450</v>
      </c>
      <c r="E70" s="26">
        <v>0.05</v>
      </c>
      <c r="F70" s="7"/>
      <c r="G70" s="7">
        <f>Tabela1[[#This Row],[Ilość
(4)]]*Tabela1[[#This Row],[Cena jednostkowa netto
w złotych 
(6)]]</f>
        <v>0</v>
      </c>
      <c r="H70" s="8">
        <f>Tabela1[[#This Row],[Wartość netto
w złotych
(7) ]]*Tabela1[[#This Row],[Obowiązujaca stawka podatku od towarów i usług w %
(5)]]</f>
        <v>0</v>
      </c>
      <c r="I70" s="8">
        <f>Tabela1[[#This Row],[Wartość netto
w złotych
(7) ]]+Tabela1[[#This Row],[Wartość podatku VAT
w złotych
(8)]]</f>
        <v>0</v>
      </c>
      <c r="J70" s="9"/>
    </row>
    <row r="71" spans="1:10" ht="56.25" customHeight="1" x14ac:dyDescent="0.25">
      <c r="A71" s="6" t="s">
        <v>70</v>
      </c>
      <c r="B71" s="33" t="s">
        <v>161</v>
      </c>
      <c r="C71" s="27" t="s">
        <v>10</v>
      </c>
      <c r="D71" s="25">
        <v>50</v>
      </c>
      <c r="E71" s="26">
        <v>0.05</v>
      </c>
      <c r="F71" s="7"/>
      <c r="G71" s="7">
        <f>Tabela1[[#This Row],[Ilość
(4)]]*Tabela1[[#This Row],[Cena jednostkowa netto
w złotych 
(6)]]</f>
        <v>0</v>
      </c>
      <c r="H71" s="8">
        <f>Tabela1[[#This Row],[Wartość netto
w złotych
(7) ]]*Tabela1[[#This Row],[Obowiązujaca stawka podatku od towarów i usług w %
(5)]]</f>
        <v>0</v>
      </c>
      <c r="I71" s="8">
        <f>Tabela1[[#This Row],[Wartość netto
w złotych
(7) ]]+Tabela1[[#This Row],[Wartość podatku VAT
w złotych
(8)]]</f>
        <v>0</v>
      </c>
      <c r="J71" s="9"/>
    </row>
    <row r="72" spans="1:10" ht="45.75" customHeight="1" x14ac:dyDescent="0.25">
      <c r="A72" s="6" t="s">
        <v>71</v>
      </c>
      <c r="B72" s="33" t="s">
        <v>162</v>
      </c>
      <c r="C72" s="27" t="s">
        <v>10</v>
      </c>
      <c r="D72" s="25">
        <v>200</v>
      </c>
      <c r="E72" s="26">
        <v>0.05</v>
      </c>
      <c r="F72" s="7"/>
      <c r="G72" s="7">
        <f>Tabela1[[#This Row],[Ilość
(4)]]*Tabela1[[#This Row],[Cena jednostkowa netto
w złotych 
(6)]]</f>
        <v>0</v>
      </c>
      <c r="H72" s="8">
        <f>Tabela1[[#This Row],[Wartość netto
w złotych
(7) ]]*Tabela1[[#This Row],[Obowiązujaca stawka podatku od towarów i usług w %
(5)]]</f>
        <v>0</v>
      </c>
      <c r="I72" s="8">
        <f>Tabela1[[#This Row],[Wartość netto
w złotych
(7) ]]+Tabela1[[#This Row],[Wartość podatku VAT
w złotych
(8)]]</f>
        <v>0</v>
      </c>
      <c r="J72" s="9"/>
    </row>
    <row r="73" spans="1:10" ht="55.5" customHeight="1" x14ac:dyDescent="0.25">
      <c r="A73" s="6" t="s">
        <v>72</v>
      </c>
      <c r="B73" s="30" t="s">
        <v>163</v>
      </c>
      <c r="C73" s="27" t="s">
        <v>8</v>
      </c>
      <c r="D73" s="25">
        <v>80</v>
      </c>
      <c r="E73" s="26">
        <v>0.08</v>
      </c>
      <c r="F73" s="7"/>
      <c r="G73" s="7">
        <f>Tabela1[[#This Row],[Ilość
(4)]]*Tabela1[[#This Row],[Cena jednostkowa netto
w złotych 
(6)]]</f>
        <v>0</v>
      </c>
      <c r="H73" s="8">
        <f>Tabela1[[#This Row],[Wartość netto
w złotych
(7) ]]*Tabela1[[#This Row],[Obowiązujaca stawka podatku od towarów i usług w %
(5)]]</f>
        <v>0</v>
      </c>
      <c r="I73" s="8">
        <f>Tabela1[[#This Row],[Wartość netto
w złotych
(7) ]]+Tabela1[[#This Row],[Wartość podatku VAT
w złotych
(8)]]</f>
        <v>0</v>
      </c>
      <c r="J73" s="9"/>
    </row>
    <row r="74" spans="1:10" ht="56.25" customHeight="1" x14ac:dyDescent="0.25">
      <c r="A74" s="6" t="s">
        <v>73</v>
      </c>
      <c r="B74" s="30" t="s">
        <v>164</v>
      </c>
      <c r="C74" s="25" t="s">
        <v>2</v>
      </c>
      <c r="D74" s="25">
        <v>450</v>
      </c>
      <c r="E74" s="26">
        <v>0.08</v>
      </c>
      <c r="F74" s="7"/>
      <c r="G74" s="7">
        <f>Tabela1[[#This Row],[Ilość
(4)]]*Tabela1[[#This Row],[Cena jednostkowa netto
w złotych 
(6)]]</f>
        <v>0</v>
      </c>
      <c r="H74" s="8">
        <f>Tabela1[[#This Row],[Wartość netto
w złotych
(7) ]]*Tabela1[[#This Row],[Obowiązujaca stawka podatku od towarów i usług w %
(5)]]</f>
        <v>0</v>
      </c>
      <c r="I74" s="8">
        <f>Tabela1[[#This Row],[Wartość netto
w złotych
(7) ]]+Tabela1[[#This Row],[Wartość podatku VAT
w złotych
(8)]]</f>
        <v>0</v>
      </c>
      <c r="J74" s="9"/>
    </row>
    <row r="75" spans="1:10" ht="45.75" customHeight="1" x14ac:dyDescent="0.25">
      <c r="A75" s="6" t="s">
        <v>74</v>
      </c>
      <c r="B75" s="30" t="s">
        <v>165</v>
      </c>
      <c r="C75" s="27" t="s">
        <v>2</v>
      </c>
      <c r="D75" s="25">
        <v>50</v>
      </c>
      <c r="E75" s="26">
        <v>0.08</v>
      </c>
      <c r="F75" s="7"/>
      <c r="G75" s="7">
        <f>Tabela1[[#This Row],[Ilość
(4)]]*Tabela1[[#This Row],[Cena jednostkowa netto
w złotych 
(6)]]</f>
        <v>0</v>
      </c>
      <c r="H75" s="8">
        <f>Tabela1[[#This Row],[Wartość netto
w złotych
(7) ]]*Tabela1[[#This Row],[Obowiązujaca stawka podatku od towarów i usług w %
(5)]]</f>
        <v>0</v>
      </c>
      <c r="I75" s="8">
        <f>Tabela1[[#This Row],[Wartość netto
w złotych
(7) ]]+Tabela1[[#This Row],[Wartość podatku VAT
w złotych
(8)]]</f>
        <v>0</v>
      </c>
      <c r="J75" s="9"/>
    </row>
    <row r="76" spans="1:10" ht="50.25" customHeight="1" x14ac:dyDescent="0.25">
      <c r="A76" s="6" t="s">
        <v>75</v>
      </c>
      <c r="B76" s="24" t="s">
        <v>166</v>
      </c>
      <c r="C76" s="27" t="s">
        <v>2</v>
      </c>
      <c r="D76" s="25">
        <v>250</v>
      </c>
      <c r="E76" s="26">
        <v>0.05</v>
      </c>
      <c r="F76" s="7"/>
      <c r="G76" s="7">
        <f>Tabela1[[#This Row],[Ilość
(4)]]*Tabela1[[#This Row],[Cena jednostkowa netto
w złotych 
(6)]]</f>
        <v>0</v>
      </c>
      <c r="H76" s="8">
        <f>Tabela1[[#This Row],[Wartość netto
w złotych
(7) ]]*Tabela1[[#This Row],[Obowiązujaca stawka podatku od towarów i usług w %
(5)]]</f>
        <v>0</v>
      </c>
      <c r="I76" s="8">
        <f>Tabela1[[#This Row],[Wartość netto
w złotych
(7) ]]+Tabela1[[#This Row],[Wartość podatku VAT
w złotych
(8)]]</f>
        <v>0</v>
      </c>
      <c r="J76" s="9"/>
    </row>
    <row r="77" spans="1:10" ht="38.25" customHeight="1" x14ac:dyDescent="0.25">
      <c r="A77" s="6" t="s">
        <v>76</v>
      </c>
      <c r="B77" s="30" t="s">
        <v>167</v>
      </c>
      <c r="C77" s="25" t="s">
        <v>2</v>
      </c>
      <c r="D77" s="25">
        <v>500</v>
      </c>
      <c r="E77" s="26">
        <v>0.05</v>
      </c>
      <c r="F77" s="7"/>
      <c r="G77" s="7">
        <f>Tabela1[[#This Row],[Ilość
(4)]]*Tabela1[[#This Row],[Cena jednostkowa netto
w złotych 
(6)]]</f>
        <v>0</v>
      </c>
      <c r="H77" s="8">
        <f>Tabela1[[#This Row],[Wartość netto
w złotych
(7) ]]*Tabela1[[#This Row],[Obowiązujaca stawka podatku od towarów i usług w %
(5)]]</f>
        <v>0</v>
      </c>
      <c r="I77" s="8">
        <f>Tabela1[[#This Row],[Wartość netto
w złotych
(7) ]]+Tabela1[[#This Row],[Wartość podatku VAT
w złotych
(8)]]</f>
        <v>0</v>
      </c>
      <c r="J77" s="9"/>
    </row>
    <row r="78" spans="1:10" ht="54" customHeight="1" x14ac:dyDescent="0.25">
      <c r="A78" s="6" t="s">
        <v>77</v>
      </c>
      <c r="B78" s="30" t="s">
        <v>168</v>
      </c>
      <c r="C78" s="25" t="s">
        <v>2</v>
      </c>
      <c r="D78" s="25">
        <v>400</v>
      </c>
      <c r="E78" s="26">
        <v>0.08</v>
      </c>
      <c r="F78" s="7"/>
      <c r="G78" s="7">
        <f>Tabela1[[#This Row],[Ilość
(4)]]*Tabela1[[#This Row],[Cena jednostkowa netto
w złotych 
(6)]]</f>
        <v>0</v>
      </c>
      <c r="H78" s="8">
        <f>Tabela1[[#This Row],[Wartość netto
w złotych
(7) ]]*Tabela1[[#This Row],[Obowiązujaca stawka podatku od towarów i usług w %
(5)]]</f>
        <v>0</v>
      </c>
      <c r="I78" s="8">
        <f>Tabela1[[#This Row],[Wartość netto
w złotych
(7) ]]+Tabela1[[#This Row],[Wartość podatku VAT
w złotych
(8)]]</f>
        <v>0</v>
      </c>
      <c r="J78" s="9"/>
    </row>
    <row r="79" spans="1:10" ht="51" customHeight="1" x14ac:dyDescent="0.25">
      <c r="A79" s="6" t="s">
        <v>78</v>
      </c>
      <c r="B79" s="30" t="s">
        <v>169</v>
      </c>
      <c r="C79" s="27" t="s">
        <v>2</v>
      </c>
      <c r="D79" s="25">
        <v>100</v>
      </c>
      <c r="E79" s="26">
        <v>0.08</v>
      </c>
      <c r="F79" s="7"/>
      <c r="G79" s="7">
        <f>Tabela1[[#This Row],[Ilość
(4)]]*Tabela1[[#This Row],[Cena jednostkowa netto
w złotych 
(6)]]</f>
        <v>0</v>
      </c>
      <c r="H79" s="8">
        <f>Tabela1[[#This Row],[Wartość netto
w złotych
(7) ]]*Tabela1[[#This Row],[Obowiązujaca stawka podatku od towarów i usług w %
(5)]]</f>
        <v>0</v>
      </c>
      <c r="I79" s="8">
        <f>Tabela1[[#This Row],[Wartość netto
w złotych
(7) ]]+Tabela1[[#This Row],[Wartość podatku VAT
w złotych
(8)]]</f>
        <v>0</v>
      </c>
      <c r="J79" s="9"/>
    </row>
    <row r="80" spans="1:10" ht="45.75" customHeight="1" x14ac:dyDescent="0.25">
      <c r="A80" s="6" t="s">
        <v>79</v>
      </c>
      <c r="B80" s="24" t="s">
        <v>170</v>
      </c>
      <c r="C80" s="25" t="s">
        <v>2</v>
      </c>
      <c r="D80" s="25">
        <v>15</v>
      </c>
      <c r="E80" s="26">
        <v>0.05</v>
      </c>
      <c r="F80" s="7"/>
      <c r="G80" s="7">
        <f>Tabela1[[#This Row],[Ilość
(4)]]*Tabela1[[#This Row],[Cena jednostkowa netto
w złotych 
(6)]]</f>
        <v>0</v>
      </c>
      <c r="H80" s="8">
        <f>Tabela1[[#This Row],[Wartość netto
w złotych
(7) ]]*Tabela1[[#This Row],[Obowiązujaca stawka podatku od towarów i usług w %
(5)]]</f>
        <v>0</v>
      </c>
      <c r="I80" s="8">
        <f>Tabela1[[#This Row],[Wartość netto
w złotych
(7) ]]+Tabela1[[#This Row],[Wartość podatku VAT
w złotych
(8)]]</f>
        <v>0</v>
      </c>
      <c r="J80" s="9"/>
    </row>
    <row r="81" spans="1:10" ht="78" customHeight="1" x14ac:dyDescent="0.25">
      <c r="A81" s="6" t="s">
        <v>80</v>
      </c>
      <c r="B81" s="28" t="s">
        <v>171</v>
      </c>
      <c r="C81" s="25" t="s">
        <v>2</v>
      </c>
      <c r="D81" s="25">
        <v>350</v>
      </c>
      <c r="E81" s="26">
        <v>0.05</v>
      </c>
      <c r="F81" s="7"/>
      <c r="G81" s="7">
        <f>Tabela1[[#This Row],[Ilość
(4)]]*Tabela1[[#This Row],[Cena jednostkowa netto
w złotych 
(6)]]</f>
        <v>0</v>
      </c>
      <c r="H81" s="8">
        <f>Tabela1[[#This Row],[Wartość netto
w złotych
(7) ]]*Tabela1[[#This Row],[Obowiązujaca stawka podatku od towarów i usług w %
(5)]]</f>
        <v>0</v>
      </c>
      <c r="I81" s="8">
        <f>Tabela1[[#This Row],[Wartość netto
w złotych
(7) ]]+Tabela1[[#This Row],[Wartość podatku VAT
w złotych
(8)]]</f>
        <v>0</v>
      </c>
      <c r="J81" s="9"/>
    </row>
    <row r="82" spans="1:10" ht="49.5" customHeight="1" x14ac:dyDescent="0.25">
      <c r="A82" s="6" t="s">
        <v>81</v>
      </c>
      <c r="B82" s="28" t="s">
        <v>172</v>
      </c>
      <c r="C82" s="25" t="s">
        <v>2</v>
      </c>
      <c r="D82" s="25">
        <v>50</v>
      </c>
      <c r="E82" s="26">
        <v>0.05</v>
      </c>
      <c r="F82" s="7"/>
      <c r="G82" s="7">
        <f>Tabela1[[#This Row],[Ilość
(4)]]*Tabela1[[#This Row],[Cena jednostkowa netto
w złotych 
(6)]]</f>
        <v>0</v>
      </c>
      <c r="H82" s="8">
        <f>Tabela1[[#This Row],[Wartość netto
w złotych
(7) ]]*Tabela1[[#This Row],[Obowiązujaca stawka podatku od towarów i usług w %
(5)]]</f>
        <v>0</v>
      </c>
      <c r="I82" s="8">
        <f>Tabela1[[#This Row],[Wartość netto
w złotych
(7) ]]+Tabela1[[#This Row],[Wartość podatku VAT
w złotych
(8)]]</f>
        <v>0</v>
      </c>
      <c r="J82" s="9"/>
    </row>
    <row r="83" spans="1:10" ht="36" customHeight="1" x14ac:dyDescent="0.25">
      <c r="A83" s="6" t="s">
        <v>82</v>
      </c>
      <c r="B83" s="24" t="s">
        <v>173</v>
      </c>
      <c r="C83" s="25" t="s">
        <v>10</v>
      </c>
      <c r="D83" s="25">
        <v>250</v>
      </c>
      <c r="E83" s="26">
        <v>0.05</v>
      </c>
      <c r="F83" s="7"/>
      <c r="G83" s="7">
        <f>Tabela1[[#This Row],[Ilość
(4)]]*Tabela1[[#This Row],[Cena jednostkowa netto
w złotych 
(6)]]</f>
        <v>0</v>
      </c>
      <c r="H83" s="8">
        <f>Tabela1[[#This Row],[Wartość netto
w złotych
(7) ]]*Tabela1[[#This Row],[Obowiązujaca stawka podatku od towarów i usług w %
(5)]]</f>
        <v>0</v>
      </c>
      <c r="I83" s="8">
        <f>Tabela1[[#This Row],[Wartość netto
w złotych
(7) ]]+Tabela1[[#This Row],[Wartość podatku VAT
w złotych
(8)]]</f>
        <v>0</v>
      </c>
      <c r="J83" s="9"/>
    </row>
    <row r="84" spans="1:10" ht="26.25" customHeight="1" x14ac:dyDescent="0.25">
      <c r="A84" s="6" t="s">
        <v>83</v>
      </c>
      <c r="B84" s="24" t="s">
        <v>174</v>
      </c>
      <c r="C84" s="25" t="s">
        <v>10</v>
      </c>
      <c r="D84" s="25">
        <v>250</v>
      </c>
      <c r="E84" s="26">
        <v>0.05</v>
      </c>
      <c r="F84" s="7"/>
      <c r="G84" s="7">
        <f>Tabela1[[#This Row],[Ilość
(4)]]*Tabela1[[#This Row],[Cena jednostkowa netto
w złotych 
(6)]]</f>
        <v>0</v>
      </c>
      <c r="H84" s="8">
        <f>Tabela1[[#This Row],[Wartość netto
w złotych
(7) ]]*Tabela1[[#This Row],[Obowiązujaca stawka podatku od towarów i usług w %
(5)]]</f>
        <v>0</v>
      </c>
      <c r="I84" s="8">
        <f>Tabela1[[#This Row],[Wartość netto
w złotych
(7) ]]+Tabela1[[#This Row],[Wartość podatku VAT
w złotych
(8)]]</f>
        <v>0</v>
      </c>
      <c r="J84" s="9"/>
    </row>
    <row r="85" spans="1:10" ht="32.25" customHeight="1" x14ac:dyDescent="0.25">
      <c r="A85" s="6" t="s">
        <v>84</v>
      </c>
      <c r="B85" s="30" t="s">
        <v>175</v>
      </c>
      <c r="C85" s="25" t="s">
        <v>2</v>
      </c>
      <c r="D85" s="25">
        <v>10</v>
      </c>
      <c r="E85" s="26">
        <v>0.05</v>
      </c>
      <c r="F85" s="7"/>
      <c r="G85" s="7">
        <f>Tabela1[[#This Row],[Ilość
(4)]]*Tabela1[[#This Row],[Cena jednostkowa netto
w złotych 
(6)]]</f>
        <v>0</v>
      </c>
      <c r="H85" s="8">
        <f>Tabela1[[#This Row],[Wartość netto
w złotych
(7) ]]*Tabela1[[#This Row],[Obowiązujaca stawka podatku od towarów i usług w %
(5)]]</f>
        <v>0</v>
      </c>
      <c r="I85" s="8">
        <f>Tabela1[[#This Row],[Wartość netto
w złotych
(7) ]]+Tabela1[[#This Row],[Wartość podatku VAT
w złotych
(8)]]</f>
        <v>0</v>
      </c>
      <c r="J85" s="9"/>
    </row>
    <row r="86" spans="1:10" x14ac:dyDescent="0.25">
      <c r="A86" s="6" t="s">
        <v>85</v>
      </c>
      <c r="B86" s="35" t="s">
        <v>176</v>
      </c>
      <c r="C86" s="25" t="s">
        <v>10</v>
      </c>
      <c r="D86" s="25">
        <v>30</v>
      </c>
      <c r="E86" s="26">
        <v>0.05</v>
      </c>
      <c r="F86" s="7"/>
      <c r="G86" s="7">
        <f>Tabela1[[#This Row],[Ilość
(4)]]*Tabela1[[#This Row],[Cena jednostkowa netto
w złotych 
(6)]]</f>
        <v>0</v>
      </c>
      <c r="H86" s="8">
        <f>Tabela1[[#This Row],[Wartość netto
w złotych
(7) ]]*Tabela1[[#This Row],[Obowiązujaca stawka podatku od towarów i usług w %
(5)]]</f>
        <v>0</v>
      </c>
      <c r="I86" s="8">
        <f>Tabela1[[#This Row],[Wartość netto
w złotych
(7) ]]+Tabela1[[#This Row],[Wartość podatku VAT
w złotych
(8)]]</f>
        <v>0</v>
      </c>
      <c r="J86" s="9"/>
    </row>
    <row r="87" spans="1:10" ht="45" customHeight="1" x14ac:dyDescent="0.25">
      <c r="A87" s="6" t="s">
        <v>86</v>
      </c>
      <c r="B87" s="30" t="s">
        <v>177</v>
      </c>
      <c r="C87" s="25" t="s">
        <v>2</v>
      </c>
      <c r="D87" s="25">
        <v>500</v>
      </c>
      <c r="E87" s="26">
        <v>0.05</v>
      </c>
      <c r="F87" s="7"/>
      <c r="G87" s="7">
        <f>Tabela1[[#This Row],[Ilość
(4)]]*Tabela1[[#This Row],[Cena jednostkowa netto
w złotych 
(6)]]</f>
        <v>0</v>
      </c>
      <c r="H87" s="8">
        <f>Tabela1[[#This Row],[Wartość netto
w złotych
(7) ]]*Tabela1[[#This Row],[Obowiązujaca stawka podatku od towarów i usług w %
(5)]]</f>
        <v>0</v>
      </c>
      <c r="I87" s="8">
        <f>Tabela1[[#This Row],[Wartość netto
w złotych
(7) ]]+Tabela1[[#This Row],[Wartość podatku VAT
w złotych
(8)]]</f>
        <v>0</v>
      </c>
      <c r="J87" s="9"/>
    </row>
    <row r="88" spans="1:10" ht="36" customHeight="1" x14ac:dyDescent="0.25">
      <c r="A88" s="6" t="s">
        <v>87</v>
      </c>
      <c r="B88" s="30" t="s">
        <v>178</v>
      </c>
      <c r="C88" s="25" t="s">
        <v>10</v>
      </c>
      <c r="D88" s="25">
        <v>50</v>
      </c>
      <c r="E88" s="26">
        <v>0.05</v>
      </c>
      <c r="F88" s="7"/>
      <c r="G88" s="7">
        <f>Tabela1[[#This Row],[Ilość
(4)]]*Tabela1[[#This Row],[Cena jednostkowa netto
w złotych 
(6)]]</f>
        <v>0</v>
      </c>
      <c r="H88" s="8">
        <f>Tabela1[[#This Row],[Wartość netto
w złotych
(7) ]]*Tabela1[[#This Row],[Obowiązujaca stawka podatku od towarów i usług w %
(5)]]</f>
        <v>0</v>
      </c>
      <c r="I88" s="8">
        <f>Tabela1[[#This Row],[Wartość netto
w złotych
(7) ]]+Tabela1[[#This Row],[Wartość podatku VAT
w złotych
(8)]]</f>
        <v>0</v>
      </c>
      <c r="J88" s="9"/>
    </row>
    <row r="89" spans="1:10" ht="30.75" customHeight="1" x14ac:dyDescent="0.25">
      <c r="A89" s="6" t="s">
        <v>88</v>
      </c>
      <c r="B89" s="30" t="s">
        <v>179</v>
      </c>
      <c r="C89" s="27" t="s">
        <v>69</v>
      </c>
      <c r="D89" s="25">
        <v>30</v>
      </c>
      <c r="E89" s="26">
        <v>0.05</v>
      </c>
      <c r="F89" s="7"/>
      <c r="G89" s="7">
        <f>Tabela1[[#This Row],[Ilość
(4)]]*Tabela1[[#This Row],[Cena jednostkowa netto
w złotych 
(6)]]</f>
        <v>0</v>
      </c>
      <c r="H89" s="8">
        <f>Tabela1[[#This Row],[Wartość netto
w złotych
(7) ]]*Tabela1[[#This Row],[Obowiązujaca stawka podatku od towarów i usług w %
(5)]]</f>
        <v>0</v>
      </c>
      <c r="I89" s="8">
        <f>Tabela1[[#This Row],[Wartość netto
w złotych
(7) ]]+Tabela1[[#This Row],[Wartość podatku VAT
w złotych
(8)]]</f>
        <v>0</v>
      </c>
      <c r="J89" s="9"/>
    </row>
    <row r="90" spans="1:10" ht="54.75" customHeight="1" x14ac:dyDescent="0.25">
      <c r="A90" s="6" t="s">
        <v>89</v>
      </c>
      <c r="B90" s="33" t="s">
        <v>180</v>
      </c>
      <c r="C90" s="25" t="s">
        <v>2</v>
      </c>
      <c r="D90" s="25">
        <v>8000</v>
      </c>
      <c r="E90" s="26">
        <v>0.05</v>
      </c>
      <c r="F90" s="7"/>
      <c r="G90" s="7">
        <f>Tabela1[[#This Row],[Ilość
(4)]]*Tabela1[[#This Row],[Cena jednostkowa netto
w złotych 
(6)]]</f>
        <v>0</v>
      </c>
      <c r="H90" s="8">
        <f>Tabela1[[#This Row],[Wartość netto
w złotych
(7) ]]*Tabela1[[#This Row],[Obowiązujaca stawka podatku od towarów i usług w %
(5)]]</f>
        <v>0</v>
      </c>
      <c r="I90" s="8">
        <f>Tabela1[[#This Row],[Wartość netto
w złotych
(7) ]]+Tabela1[[#This Row],[Wartość podatku VAT
w złotych
(8)]]</f>
        <v>0</v>
      </c>
      <c r="J90" s="9"/>
    </row>
    <row r="91" spans="1:10" ht="51" customHeight="1" x14ac:dyDescent="0.25">
      <c r="A91" s="6" t="s">
        <v>90</v>
      </c>
      <c r="B91" s="24" t="s">
        <v>181</v>
      </c>
      <c r="C91" s="25" t="s">
        <v>10</v>
      </c>
      <c r="D91" s="25">
        <v>440</v>
      </c>
      <c r="E91" s="26">
        <v>0.23</v>
      </c>
      <c r="F91" s="7"/>
      <c r="G91" s="7">
        <f>Tabela1[[#This Row],[Ilość
(4)]]*Tabela1[[#This Row],[Cena jednostkowa netto
w złotych 
(6)]]</f>
        <v>0</v>
      </c>
      <c r="H91" s="8">
        <f>Tabela1[[#This Row],[Wartość netto
w złotych
(7) ]]*Tabela1[[#This Row],[Obowiązujaca stawka podatku od towarów i usług w %
(5)]]</f>
        <v>0</v>
      </c>
      <c r="I91" s="8">
        <f>Tabela1[[#This Row],[Wartość netto
w złotych
(7) ]]+Tabela1[[#This Row],[Wartość podatku VAT
w złotych
(8)]]</f>
        <v>0</v>
      </c>
      <c r="J91" s="9"/>
    </row>
    <row r="92" spans="1:10" ht="51.75" customHeight="1" x14ac:dyDescent="0.25">
      <c r="A92" s="6" t="s">
        <v>91</v>
      </c>
      <c r="B92" s="30" t="s">
        <v>182</v>
      </c>
      <c r="C92" s="25" t="s">
        <v>2</v>
      </c>
      <c r="D92" s="25">
        <v>600</v>
      </c>
      <c r="E92" s="26">
        <v>0.05</v>
      </c>
      <c r="F92" s="7"/>
      <c r="G92" s="7">
        <f>Tabela1[[#This Row],[Ilość
(4)]]*Tabela1[[#This Row],[Cena jednostkowa netto
w złotych 
(6)]]</f>
        <v>0</v>
      </c>
      <c r="H92" s="8">
        <f>Tabela1[[#This Row],[Wartość netto
w złotych
(7) ]]*Tabela1[[#This Row],[Obowiązujaca stawka podatku od towarów i usług w %
(5)]]</f>
        <v>0</v>
      </c>
      <c r="I92" s="8">
        <f>Tabela1[[#This Row],[Wartość netto
w złotych
(7) ]]+Tabela1[[#This Row],[Wartość podatku VAT
w złotych
(8)]]</f>
        <v>0</v>
      </c>
      <c r="J92" s="9"/>
    </row>
    <row r="93" spans="1:10" ht="62.25" customHeight="1" x14ac:dyDescent="0.25">
      <c r="A93" s="6" t="s">
        <v>92</v>
      </c>
      <c r="B93" s="34" t="s">
        <v>183</v>
      </c>
      <c r="C93" s="27" t="s">
        <v>10</v>
      </c>
      <c r="D93" s="25">
        <v>250</v>
      </c>
      <c r="E93" s="26">
        <v>0.05</v>
      </c>
      <c r="F93" s="7"/>
      <c r="G93" s="7">
        <f>Tabela1[[#This Row],[Ilość
(4)]]*Tabela1[[#This Row],[Cena jednostkowa netto
w złotych 
(6)]]</f>
        <v>0</v>
      </c>
      <c r="H93" s="8">
        <f>Tabela1[[#This Row],[Wartość netto
w złotych
(7) ]]*Tabela1[[#This Row],[Obowiązujaca stawka podatku od towarów i usług w %
(5)]]</f>
        <v>0</v>
      </c>
      <c r="I93" s="8">
        <f>Tabela1[[#This Row],[Wartość netto
w złotych
(7) ]]+Tabela1[[#This Row],[Wartość podatku VAT
w złotych
(8)]]</f>
        <v>0</v>
      </c>
      <c r="J93" s="9"/>
    </row>
    <row r="94" spans="1:10" ht="60" customHeight="1" x14ac:dyDescent="0.25">
      <c r="A94" s="6" t="s">
        <v>93</v>
      </c>
      <c r="B94" s="30" t="s">
        <v>184</v>
      </c>
      <c r="C94" s="25" t="s">
        <v>2</v>
      </c>
      <c r="D94" s="36">
        <v>10000</v>
      </c>
      <c r="E94" s="26">
        <v>0.23</v>
      </c>
      <c r="F94" s="7"/>
      <c r="G94" s="7">
        <f>Tabela1[[#This Row],[Ilość
(4)]]*Tabela1[[#This Row],[Cena jednostkowa netto
w złotych 
(6)]]</f>
        <v>0</v>
      </c>
      <c r="H94" s="8">
        <f>Tabela1[[#This Row],[Wartość netto
w złotych
(7) ]]*Tabela1[[#This Row],[Obowiązujaca stawka podatku od towarów i usług w %
(5)]]</f>
        <v>0</v>
      </c>
      <c r="I94" s="8">
        <f>Tabela1[[#This Row],[Wartość netto
w złotych
(7) ]]+Tabela1[[#This Row],[Wartość podatku VAT
w złotych
(8)]]</f>
        <v>0</v>
      </c>
      <c r="J94" s="9"/>
    </row>
    <row r="95" spans="1:10" ht="57" customHeight="1" x14ac:dyDescent="0.25">
      <c r="A95" s="6" t="s">
        <v>94</v>
      </c>
      <c r="B95" s="30" t="s">
        <v>185</v>
      </c>
      <c r="C95" s="25" t="s">
        <v>2</v>
      </c>
      <c r="D95" s="25">
        <v>200</v>
      </c>
      <c r="E95" s="26">
        <v>0.08</v>
      </c>
      <c r="F95" s="7"/>
      <c r="G95" s="7">
        <f>Tabela1[[#This Row],[Ilość
(4)]]*Tabela1[[#This Row],[Cena jednostkowa netto
w złotych 
(6)]]</f>
        <v>0</v>
      </c>
      <c r="H95" s="8">
        <f>Tabela1[[#This Row],[Wartość netto
w złotych
(7) ]]*Tabela1[[#This Row],[Obowiązujaca stawka podatku od towarów i usług w %
(5)]]</f>
        <v>0</v>
      </c>
      <c r="I95" s="8">
        <f>Tabela1[[#This Row],[Wartość netto
w złotych
(7) ]]+Tabela1[[#This Row],[Wartość podatku VAT
w złotych
(8)]]</f>
        <v>0</v>
      </c>
      <c r="J95" s="9"/>
    </row>
    <row r="96" spans="1:10" ht="52.5" customHeight="1" x14ac:dyDescent="0.25">
      <c r="A96" s="6" t="s">
        <v>95</v>
      </c>
      <c r="B96" s="30" t="s">
        <v>186</v>
      </c>
      <c r="C96" s="25" t="s">
        <v>2</v>
      </c>
      <c r="D96" s="25">
        <v>400</v>
      </c>
      <c r="E96" s="26">
        <v>0.08</v>
      </c>
      <c r="F96" s="7"/>
      <c r="G96" s="7">
        <f>Tabela1[[#This Row],[Ilość
(4)]]*Tabela1[[#This Row],[Cena jednostkowa netto
w złotych 
(6)]]</f>
        <v>0</v>
      </c>
      <c r="H96" s="8">
        <f>Tabela1[[#This Row],[Wartość netto
w złotych
(7) ]]*Tabela1[[#This Row],[Obowiązujaca stawka podatku od towarów i usług w %
(5)]]</f>
        <v>0</v>
      </c>
      <c r="I96" s="8">
        <f>Tabela1[[#This Row],[Wartość netto
w złotych
(7) ]]+Tabela1[[#This Row],[Wartość podatku VAT
w złotych
(8)]]</f>
        <v>0</v>
      </c>
      <c r="J96" s="9"/>
    </row>
    <row r="97" spans="1:10" ht="53.25" customHeight="1" x14ac:dyDescent="0.25">
      <c r="A97" s="6" t="s">
        <v>96</v>
      </c>
      <c r="B97" s="24" t="s">
        <v>187</v>
      </c>
      <c r="C97" s="25" t="s">
        <v>2</v>
      </c>
      <c r="D97" s="25">
        <v>500</v>
      </c>
      <c r="E97" s="26">
        <v>0.05</v>
      </c>
      <c r="F97" s="7"/>
      <c r="G97" s="7">
        <f>Tabela1[[#This Row],[Ilość
(4)]]*Tabela1[[#This Row],[Cena jednostkowa netto
w złotych 
(6)]]</f>
        <v>0</v>
      </c>
      <c r="H97" s="8">
        <f>Tabela1[[#This Row],[Wartość netto
w złotych
(7) ]]*Tabela1[[#This Row],[Obowiązujaca stawka podatku od towarów i usług w %
(5)]]</f>
        <v>0</v>
      </c>
      <c r="I97" s="8">
        <f>Tabela1[[#This Row],[Wartość netto
w złotych
(7) ]]+Tabela1[[#This Row],[Wartość podatku VAT
w złotych
(8)]]</f>
        <v>0</v>
      </c>
      <c r="J97" s="9"/>
    </row>
    <row r="98" spans="1:10" x14ac:dyDescent="0.25">
      <c r="A98" s="11"/>
      <c r="B98" s="37"/>
      <c r="C98" s="38"/>
      <c r="D98" s="38"/>
      <c r="E98" s="38"/>
      <c r="F98" s="12" t="s">
        <v>97</v>
      </c>
      <c r="G98" s="13">
        <f>SUM(G7:G97)</f>
        <v>0</v>
      </c>
      <c r="H98" s="14">
        <f>SUM(H7:H97)</f>
        <v>0</v>
      </c>
      <c r="I98" s="14">
        <f>Tabela1[[#This Row],[Wartość netto
w złotych
(7) ]]+Tabela1[[#This Row],[Wartość podatku VAT
w złotych
(8)]]</f>
        <v>0</v>
      </c>
    </row>
    <row r="99" spans="1:10" x14ac:dyDescent="0.25">
      <c r="A99" s="1"/>
    </row>
    <row r="100" spans="1:10" ht="30" x14ac:dyDescent="0.25">
      <c r="A100" s="1"/>
      <c r="B100" s="20" t="s">
        <v>190</v>
      </c>
    </row>
    <row r="101" spans="1:10" x14ac:dyDescent="0.25">
      <c r="A101" s="1"/>
    </row>
  </sheetData>
  <sheetProtection password="CE2C" sheet="1"/>
  <pageMargins left="0.7" right="0.7" top="0.75" bottom="0.75" header="0.3" footer="0.3"/>
  <pageSetup paperSize="9" scale="70"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Dostawa_art._ogólnospożywch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Wioletta Błaszczak</cp:lastModifiedBy>
  <cp:lastPrinted>2024-10-02T07:28:57Z</cp:lastPrinted>
  <dcterms:created xsi:type="dcterms:W3CDTF">2024-08-30T06:41:16Z</dcterms:created>
  <dcterms:modified xsi:type="dcterms:W3CDTF">2024-10-02T07:29:12Z</dcterms:modified>
</cp:coreProperties>
</file>