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00" windowHeight="7755"/>
  </bookViews>
  <sheets>
    <sheet name="Dostawa_art.ogólnospożywczych" sheetId="1" r:id="rId1"/>
  </sheets>
  <calcPr calcId="162913"/>
</workbook>
</file>

<file path=xl/calcChain.xml><?xml version="1.0" encoding="utf-8"?>
<calcChain xmlns="http://schemas.openxmlformats.org/spreadsheetml/2006/main">
  <c r="I16" i="1" l="1"/>
  <c r="I28" i="1"/>
  <c r="I40" i="1"/>
  <c r="I52" i="1"/>
  <c r="I64" i="1"/>
  <c r="I76" i="1"/>
  <c r="I88" i="1"/>
  <c r="I100" i="1"/>
  <c r="I112" i="1"/>
  <c r="I124" i="1"/>
  <c r="I136" i="1"/>
  <c r="H8" i="1"/>
  <c r="H15" i="1"/>
  <c r="I15" i="1" s="1"/>
  <c r="H16" i="1"/>
  <c r="H17" i="1"/>
  <c r="H20" i="1"/>
  <c r="H27" i="1"/>
  <c r="I27" i="1" s="1"/>
  <c r="H28" i="1"/>
  <c r="H29" i="1"/>
  <c r="H32" i="1"/>
  <c r="H39" i="1"/>
  <c r="I39" i="1" s="1"/>
  <c r="H40" i="1"/>
  <c r="H41" i="1"/>
  <c r="H44" i="1"/>
  <c r="H51" i="1"/>
  <c r="I51" i="1" s="1"/>
  <c r="H52" i="1"/>
  <c r="H53" i="1"/>
  <c r="H56" i="1"/>
  <c r="H63" i="1"/>
  <c r="I63" i="1" s="1"/>
  <c r="H64" i="1"/>
  <c r="H65" i="1"/>
  <c r="H68" i="1"/>
  <c r="H75" i="1"/>
  <c r="I75" i="1" s="1"/>
  <c r="H76" i="1"/>
  <c r="H77" i="1"/>
  <c r="H80" i="1"/>
  <c r="H87" i="1"/>
  <c r="I87" i="1" s="1"/>
  <c r="H88" i="1"/>
  <c r="H89" i="1"/>
  <c r="H92" i="1"/>
  <c r="H99" i="1"/>
  <c r="I99" i="1" s="1"/>
  <c r="H100" i="1"/>
  <c r="H101" i="1"/>
  <c r="H104" i="1"/>
  <c r="H111" i="1"/>
  <c r="I111" i="1" s="1"/>
  <c r="H112" i="1"/>
  <c r="H113" i="1"/>
  <c r="H116" i="1"/>
  <c r="H123" i="1"/>
  <c r="I123" i="1" s="1"/>
  <c r="H124" i="1"/>
  <c r="H125" i="1"/>
  <c r="H128" i="1"/>
  <c r="H135" i="1"/>
  <c r="H136" i="1"/>
  <c r="G8" i="1"/>
  <c r="I8" i="1" s="1"/>
  <c r="G9" i="1"/>
  <c r="H9" i="1" s="1"/>
  <c r="G10" i="1"/>
  <c r="H10" i="1" s="1"/>
  <c r="G11" i="1"/>
  <c r="H11" i="1" s="1"/>
  <c r="G12" i="1"/>
  <c r="H12" i="1" s="1"/>
  <c r="G13" i="1"/>
  <c r="H13" i="1" s="1"/>
  <c r="G14" i="1"/>
  <c r="H14" i="1" s="1"/>
  <c r="I14" i="1" s="1"/>
  <c r="G15" i="1"/>
  <c r="G16" i="1"/>
  <c r="G17" i="1"/>
  <c r="I17" i="1" s="1"/>
  <c r="G18" i="1"/>
  <c r="H18" i="1" s="1"/>
  <c r="G19" i="1"/>
  <c r="H19" i="1" s="1"/>
  <c r="I19" i="1" s="1"/>
  <c r="G20" i="1"/>
  <c r="I20" i="1" s="1"/>
  <c r="G21" i="1"/>
  <c r="H21" i="1" s="1"/>
  <c r="G22" i="1"/>
  <c r="H22" i="1" s="1"/>
  <c r="G23" i="1"/>
  <c r="H23" i="1" s="1"/>
  <c r="G24" i="1"/>
  <c r="H24" i="1" s="1"/>
  <c r="G25" i="1"/>
  <c r="H25" i="1" s="1"/>
  <c r="G26" i="1"/>
  <c r="H26" i="1" s="1"/>
  <c r="I26" i="1" s="1"/>
  <c r="G27" i="1"/>
  <c r="G28" i="1"/>
  <c r="G29" i="1"/>
  <c r="I29" i="1" s="1"/>
  <c r="G30" i="1"/>
  <c r="H30" i="1" s="1"/>
  <c r="G31" i="1"/>
  <c r="H31" i="1" s="1"/>
  <c r="I31" i="1" s="1"/>
  <c r="G32" i="1"/>
  <c r="I32" i="1" s="1"/>
  <c r="G33" i="1"/>
  <c r="H33" i="1" s="1"/>
  <c r="G34" i="1"/>
  <c r="H34" i="1" s="1"/>
  <c r="G35" i="1"/>
  <c r="H35" i="1" s="1"/>
  <c r="G36" i="1"/>
  <c r="H36" i="1" s="1"/>
  <c r="G37" i="1"/>
  <c r="H37" i="1" s="1"/>
  <c r="G38" i="1"/>
  <c r="H38" i="1" s="1"/>
  <c r="I38" i="1" s="1"/>
  <c r="G39" i="1"/>
  <c r="G40" i="1"/>
  <c r="G41" i="1"/>
  <c r="I41" i="1" s="1"/>
  <c r="G42" i="1"/>
  <c r="H42" i="1" s="1"/>
  <c r="G43" i="1"/>
  <c r="H43" i="1" s="1"/>
  <c r="I43" i="1" s="1"/>
  <c r="G44" i="1"/>
  <c r="I44" i="1" s="1"/>
  <c r="G45" i="1"/>
  <c r="H45" i="1" s="1"/>
  <c r="G46" i="1"/>
  <c r="H46" i="1" s="1"/>
  <c r="G47" i="1"/>
  <c r="H47" i="1" s="1"/>
  <c r="G48" i="1"/>
  <c r="H48" i="1" s="1"/>
  <c r="G49" i="1"/>
  <c r="H49" i="1" s="1"/>
  <c r="G50" i="1"/>
  <c r="H50" i="1" s="1"/>
  <c r="I50" i="1" s="1"/>
  <c r="G51" i="1"/>
  <c r="G52" i="1"/>
  <c r="G53" i="1"/>
  <c r="I53" i="1" s="1"/>
  <c r="G54" i="1"/>
  <c r="H54" i="1" s="1"/>
  <c r="G55" i="1"/>
  <c r="H55" i="1" s="1"/>
  <c r="I55" i="1" s="1"/>
  <c r="G56" i="1"/>
  <c r="I56" i="1" s="1"/>
  <c r="G57" i="1"/>
  <c r="H57" i="1" s="1"/>
  <c r="G58" i="1"/>
  <c r="H58" i="1" s="1"/>
  <c r="G59" i="1"/>
  <c r="H59" i="1" s="1"/>
  <c r="G60" i="1"/>
  <c r="H60" i="1" s="1"/>
  <c r="G61" i="1"/>
  <c r="H61" i="1" s="1"/>
  <c r="G62" i="1"/>
  <c r="H62" i="1" s="1"/>
  <c r="I62" i="1" s="1"/>
  <c r="G63" i="1"/>
  <c r="G64" i="1"/>
  <c r="G65" i="1"/>
  <c r="I65" i="1" s="1"/>
  <c r="G66" i="1"/>
  <c r="H66" i="1" s="1"/>
  <c r="G67" i="1"/>
  <c r="H67" i="1" s="1"/>
  <c r="I67" i="1" s="1"/>
  <c r="G68" i="1"/>
  <c r="I68" i="1" s="1"/>
  <c r="G69" i="1"/>
  <c r="H69" i="1" s="1"/>
  <c r="G70" i="1"/>
  <c r="H70" i="1" s="1"/>
  <c r="G71" i="1"/>
  <c r="H71" i="1" s="1"/>
  <c r="G72" i="1"/>
  <c r="H72" i="1" s="1"/>
  <c r="G73" i="1"/>
  <c r="H73" i="1" s="1"/>
  <c r="G74" i="1"/>
  <c r="H74" i="1" s="1"/>
  <c r="I74" i="1" s="1"/>
  <c r="G75" i="1"/>
  <c r="G76" i="1"/>
  <c r="G77" i="1"/>
  <c r="I77" i="1" s="1"/>
  <c r="G78" i="1"/>
  <c r="H78" i="1" s="1"/>
  <c r="G79" i="1"/>
  <c r="H79" i="1" s="1"/>
  <c r="I79" i="1" s="1"/>
  <c r="G80" i="1"/>
  <c r="I80" i="1" s="1"/>
  <c r="G81" i="1"/>
  <c r="H81" i="1" s="1"/>
  <c r="G82" i="1"/>
  <c r="H82" i="1" s="1"/>
  <c r="G83" i="1"/>
  <c r="H83" i="1" s="1"/>
  <c r="G84" i="1"/>
  <c r="H84" i="1" s="1"/>
  <c r="G85" i="1"/>
  <c r="H85" i="1" s="1"/>
  <c r="G86" i="1"/>
  <c r="H86" i="1" s="1"/>
  <c r="I86" i="1" s="1"/>
  <c r="G87" i="1"/>
  <c r="G88" i="1"/>
  <c r="G89" i="1"/>
  <c r="I89" i="1" s="1"/>
  <c r="G90" i="1"/>
  <c r="H90" i="1" s="1"/>
  <c r="G91" i="1"/>
  <c r="H91" i="1" s="1"/>
  <c r="I91" i="1" s="1"/>
  <c r="G92" i="1"/>
  <c r="I92" i="1" s="1"/>
  <c r="G93" i="1"/>
  <c r="H93" i="1" s="1"/>
  <c r="G94" i="1"/>
  <c r="H94" i="1" s="1"/>
  <c r="G95" i="1"/>
  <c r="H95" i="1" s="1"/>
  <c r="G96" i="1"/>
  <c r="H96" i="1" s="1"/>
  <c r="G97" i="1"/>
  <c r="H97" i="1" s="1"/>
  <c r="G98" i="1"/>
  <c r="H98" i="1" s="1"/>
  <c r="I98" i="1" s="1"/>
  <c r="G99" i="1"/>
  <c r="G100" i="1"/>
  <c r="G101" i="1"/>
  <c r="I101" i="1" s="1"/>
  <c r="G102" i="1"/>
  <c r="H102" i="1" s="1"/>
  <c r="G103" i="1"/>
  <c r="H103" i="1" s="1"/>
  <c r="I103" i="1" s="1"/>
  <c r="G104" i="1"/>
  <c r="I104" i="1" s="1"/>
  <c r="G105" i="1"/>
  <c r="H105" i="1" s="1"/>
  <c r="G106" i="1"/>
  <c r="H106" i="1" s="1"/>
  <c r="G107" i="1"/>
  <c r="H107" i="1" s="1"/>
  <c r="G108" i="1"/>
  <c r="H108" i="1" s="1"/>
  <c r="G109" i="1"/>
  <c r="H109" i="1" s="1"/>
  <c r="G110" i="1"/>
  <c r="H110" i="1" s="1"/>
  <c r="I110" i="1" s="1"/>
  <c r="G111" i="1"/>
  <c r="G112" i="1"/>
  <c r="G113" i="1"/>
  <c r="I113" i="1" s="1"/>
  <c r="G114" i="1"/>
  <c r="H114" i="1" s="1"/>
  <c r="G115" i="1"/>
  <c r="H115" i="1" s="1"/>
  <c r="I115" i="1" s="1"/>
  <c r="G116" i="1"/>
  <c r="I116" i="1" s="1"/>
  <c r="G117" i="1"/>
  <c r="H117" i="1" s="1"/>
  <c r="G118" i="1"/>
  <c r="H118" i="1" s="1"/>
  <c r="G119" i="1"/>
  <c r="H119" i="1" s="1"/>
  <c r="G120" i="1"/>
  <c r="H120" i="1" s="1"/>
  <c r="G121" i="1"/>
  <c r="H121" i="1" s="1"/>
  <c r="G122" i="1"/>
  <c r="H122" i="1" s="1"/>
  <c r="I122" i="1" s="1"/>
  <c r="G123" i="1"/>
  <c r="G124" i="1"/>
  <c r="G125" i="1"/>
  <c r="I125" i="1" s="1"/>
  <c r="G126" i="1"/>
  <c r="H126" i="1" s="1"/>
  <c r="G127" i="1"/>
  <c r="H127" i="1" s="1"/>
  <c r="I127" i="1" s="1"/>
  <c r="G128" i="1"/>
  <c r="I128" i="1" s="1"/>
  <c r="G129" i="1"/>
  <c r="H129" i="1" s="1"/>
  <c r="G130" i="1"/>
  <c r="H130" i="1" s="1"/>
  <c r="G131" i="1"/>
  <c r="H131" i="1" s="1"/>
  <c r="G132" i="1"/>
  <c r="H132" i="1" s="1"/>
  <c r="G133" i="1"/>
  <c r="H133" i="1" s="1"/>
  <c r="G134" i="1"/>
  <c r="H134" i="1" s="1"/>
  <c r="I134" i="1" s="1"/>
  <c r="G135" i="1"/>
  <c r="I135" i="1" s="1"/>
  <c r="G136" i="1"/>
  <c r="G7" i="1"/>
  <c r="H7" i="1" s="1"/>
  <c r="I7" i="1" l="1"/>
  <c r="I114" i="1"/>
  <c r="I90" i="1"/>
  <c r="I78" i="1"/>
  <c r="I66" i="1"/>
  <c r="I54" i="1"/>
  <c r="I42" i="1"/>
  <c r="I18" i="1"/>
  <c r="I126" i="1"/>
  <c r="I102" i="1"/>
  <c r="I30" i="1"/>
  <c r="I133" i="1"/>
  <c r="I121" i="1"/>
  <c r="I109" i="1"/>
  <c r="I97" i="1"/>
  <c r="I85" i="1"/>
  <c r="I73" i="1"/>
  <c r="I61" i="1"/>
  <c r="I49" i="1"/>
  <c r="I37" i="1"/>
  <c r="I25" i="1"/>
  <c r="I13" i="1"/>
  <c r="I132" i="1"/>
  <c r="I120" i="1"/>
  <c r="I108" i="1"/>
  <c r="I96" i="1"/>
  <c r="I84" i="1"/>
  <c r="I72" i="1"/>
  <c r="I60" i="1"/>
  <c r="I48" i="1"/>
  <c r="I36" i="1"/>
  <c r="I24" i="1"/>
  <c r="I12" i="1"/>
  <c r="I131" i="1"/>
  <c r="I119" i="1"/>
  <c r="I107" i="1"/>
  <c r="I95" i="1"/>
  <c r="I83" i="1"/>
  <c r="I71" i="1"/>
  <c r="I59" i="1"/>
  <c r="I47" i="1"/>
  <c r="I35" i="1"/>
  <c r="I23" i="1"/>
  <c r="I11" i="1"/>
  <c r="H137" i="1"/>
  <c r="I130" i="1"/>
  <c r="I118" i="1"/>
  <c r="I106" i="1"/>
  <c r="I94" i="1"/>
  <c r="I82" i="1"/>
  <c r="I70" i="1"/>
  <c r="I58" i="1"/>
  <c r="I46" i="1"/>
  <c r="I34" i="1"/>
  <c r="I22" i="1"/>
  <c r="I10" i="1"/>
  <c r="I129" i="1"/>
  <c r="I117" i="1"/>
  <c r="I105" i="1"/>
  <c r="I93" i="1"/>
  <c r="I81" i="1"/>
  <c r="I69" i="1"/>
  <c r="I57" i="1"/>
  <c r="I45" i="1"/>
  <c r="I33" i="1"/>
  <c r="I21" i="1"/>
  <c r="I9" i="1"/>
  <c r="G137" i="1"/>
  <c r="I137" i="1" s="1"/>
</calcChain>
</file>

<file path=xl/sharedStrings.xml><?xml version="1.0" encoding="utf-8"?>
<sst xmlns="http://schemas.openxmlformats.org/spreadsheetml/2006/main" count="406" uniqueCount="282">
  <si>
    <t>szt</t>
  </si>
  <si>
    <t>litr</t>
  </si>
  <si>
    <t>kg</t>
  </si>
  <si>
    <t xml:space="preserve">op. </t>
  </si>
  <si>
    <t>szt.</t>
  </si>
  <si>
    <t xml:space="preserve">kg </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</si>
  <si>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</si>
  <si>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</si>
  <si>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</si>
  <si>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</si>
  <si>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</si>
  <si>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</si>
  <si>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</si>
  <si>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</si>
  <si>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</si>
  <si>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</si>
  <si>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</si>
  <si>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</si>
  <si>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</si>
  <si>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</si>
  <si>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</si>
  <si>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</si>
  <si>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</si>
  <si>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</si>
  <si>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</si>
  <si>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</si>
  <si>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</si>
  <si>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</si>
  <si>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</si>
  <si>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</si>
  <si>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</si>
  <si>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</si>
  <si>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29.</t>
  </si>
  <si>
    <t>30.</t>
  </si>
  <si>
    <t>31.</t>
  </si>
  <si>
    <t>32.</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</si>
  <si>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</si>
  <si>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</si>
  <si>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</si>
  <si>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</si>
  <si>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</si>
  <si>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</si>
  <si>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</si>
  <si>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</si>
  <si>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</si>
  <si>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</si>
  <si>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</si>
  <si>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</si>
  <si>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</si>
  <si>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</si>
  <si>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</si>
  <si>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</si>
  <si>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</si>
  <si>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</si>
  <si>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</si>
  <si>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</si>
  <si>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</si>
  <si>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</si>
  <si>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</si>
  <si>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</si>
  <si>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</si>
  <si>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</si>
  <si>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</si>
  <si>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</si>
  <si>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</si>
  <si>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</si>
  <si>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</si>
  <si>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</si>
  <si>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</si>
  <si>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</si>
  <si>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</si>
  <si>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</si>
  <si>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</si>
  <si>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</si>
  <si>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</si>
  <si>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</si>
  <si>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</si>
  <si>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</si>
  <si>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</si>
  <si>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</si>
  <si>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</si>
  <si>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</si>
  <si>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</si>
  <si>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</si>
  <si>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</si>
  <si>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</si>
  <si>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</si>
  <si>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</si>
  <si>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</si>
  <si>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</si>
  <si>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</si>
  <si>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</si>
  <si>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</si>
  <si>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</si>
  <si>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</si>
  <si>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</si>
  <si>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</si>
  <si>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</si>
  <si>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</si>
  <si>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</si>
  <si>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</si>
  <si>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</si>
  <si>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</si>
  <si>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</si>
  <si>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</si>
  <si>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</si>
  <si>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</si>
  <si>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</si>
  <si>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</si>
  <si>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</si>
  <si>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</si>
  <si>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</si>
  <si>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</si>
  <si>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</si>
  <si>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</si>
  <si>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</si>
  <si>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</si>
  <si>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</si>
  <si>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</si>
  <si>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</si>
  <si>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</si>
  <si>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</si>
  <si>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</si>
  <si>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122.</t>
  </si>
  <si>
    <t>123.</t>
  </si>
  <si>
    <t>124.</t>
  </si>
  <si>
    <t>28.</t>
  </si>
  <si>
    <t>33.</t>
  </si>
  <si>
    <t>121.</t>
  </si>
  <si>
    <t>SUMA:</t>
  </si>
  <si>
    <t>125.</t>
  </si>
  <si>
    <t>126.</t>
  </si>
  <si>
    <t>127.</t>
  </si>
  <si>
    <t>128.</t>
  </si>
  <si>
    <t>129.</t>
  </si>
  <si>
    <t>1.</t>
  </si>
  <si>
    <t>130.</t>
  </si>
  <si>
    <t>Wszystkie produkty muszą spełniać warunki zawarte w rozporządzeniu ministra zdrowia z dnia 26.07.2016 r. w sprawie grup środków spożywczych przeznaczonych do sprzedaży dzieciom i młodzieży w jednostkach systemu oświaty oraz wymagań, jakie muszą spełniać środki spożywcze stosowane w ramach żywienia zbiorowego dzieci i młodzieży w tych jednostkach systemu oświaty</t>
  </si>
  <si>
    <t>Okres realizacji od 01.01.2025 r.  do 31.12.2025 r.</t>
  </si>
  <si>
    <t>Lp.
(1)</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</si>
  <si>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</si>
  <si>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</si>
  <si>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</si>
  <si>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</si>
  <si>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</si>
  <si>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</si>
  <si>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</si>
  <si>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t>Opis przedmiotu zamówienia
Artykuły ogólnospożywcze
(2)</t>
  </si>
  <si>
    <r>
      <rPr>
        <b/>
        <sz val="11"/>
        <rFont val="Times New Roman"/>
        <family val="1"/>
        <charset val="238"/>
      </rPr>
      <t>Ananas plastry w puszce</t>
    </r>
    <r>
      <rPr>
        <sz val="11"/>
        <rFont val="Times New Roman"/>
        <family val="1"/>
        <charset val="238"/>
      </rPr>
      <t>, w lekkim syropie, 565g (po odsączeniu 340g)  bez dodatku chemicznych substancji dodatkowych do żywności  (głównie substancji konserwujących, regulatorów kwasowości, bez sztucznych barwników oraz zagęstników), puszka bez zarysowań oraz wgnieceń.</t>
    </r>
  </si>
  <si>
    <r>
      <rPr>
        <b/>
        <sz val="11"/>
        <rFont val="Times New Roman"/>
        <family val="1"/>
        <charset val="238"/>
      </rPr>
      <t>Budyń w proszku</t>
    </r>
    <r>
      <rPr>
        <sz val="11"/>
        <rFont val="Times New Roman"/>
        <family val="1"/>
        <charset val="238"/>
      </rPr>
      <t>, bez dodatku koncentratów, z naturalnych składników, opakowanie  40g, różne smaki, bez dodatku chemicznych substancji dodatkowych do żywności, sztucznych aromatów i barwników, termin ważności nie może być krótszy niż 2 miesiące.</t>
    </r>
  </si>
  <si>
    <r>
      <rPr>
        <b/>
        <sz val="11"/>
        <rFont val="Times New Roman"/>
        <family val="1"/>
        <charset val="238"/>
      </rPr>
      <t>Bułka tarta bezglutenowa</t>
    </r>
    <r>
      <rPr>
        <sz val="11"/>
        <rFont val="Times New Roman"/>
        <family val="1"/>
        <charset val="238"/>
      </rPr>
      <t xml:space="preserve"> 300 g wyraźnie oznakowane informacją, że nie zawiera glutenu, termin ważności nie może być krótszy niż 6 miesiący.</t>
    </r>
  </si>
  <si>
    <r>
      <t xml:space="preserve">Chleb  bezglutenowy </t>
    </r>
    <r>
      <rPr>
        <sz val="11"/>
        <rFont val="Times New Roman"/>
        <family val="1"/>
        <charset val="238"/>
      </rPr>
      <t>op. 250g. Produkt pakowany próżniowo z wyraźnie oznakowane informacją, że nie zawiera glutenu.</t>
    </r>
  </si>
  <si>
    <r>
      <t xml:space="preserve">Chrupki kukurydziane czekoladowe 15 g. </t>
    </r>
    <r>
      <rPr>
        <sz val="11"/>
        <rFont val="Times New Roman"/>
        <family val="1"/>
        <charset val="238"/>
      </rPr>
      <t>Skład: Kasza kukurydziana 73%,czekolada w proszku 12,5% (nierafinowany cukier trzcinowy, proszek kakaowy), olej słonecznikowy, nierafinowany cukier trzcinowy, sól morska, aromat naturalny, emulgator: lecytyna słonecznikowa. Termin ważności nie może być krótszy niż 2 miesiące</t>
    </r>
  </si>
  <si>
    <r>
      <rPr>
        <b/>
        <sz val="11"/>
        <rFont val="Times New Roman"/>
        <family val="1"/>
        <charset val="238"/>
      </rPr>
      <t>Ciasteczka owsiane</t>
    </r>
    <r>
      <rPr>
        <sz val="11"/>
        <rFont val="Times New Roman"/>
        <family val="1"/>
        <charset val="238"/>
      </rPr>
      <t xml:space="preserve"> z żurawiną 2 szt w opakowaniu, masa netto 30 g.  Ciasteczka owsiane to produkt zbożowy (bez dodatku pszenicy!), składający się aż w 61% z pełnego ziarna owsa, z dodatkiem suszonej żurawiny.Bez dodatku chemicznych substancji dodatkowych do żywności, sztucznych aromatów i barwników, syropu glukozowo-fruktozowego, termin ważności nie może być krótszy niż 2 miesiące.</t>
    </r>
  </si>
  <si>
    <r>
      <t xml:space="preserve">Ciasto francuskie, opakowanie 275 g, </t>
    </r>
    <r>
      <rPr>
        <sz val="11"/>
        <rFont val="Times New Roman"/>
        <family val="1"/>
        <charset val="238"/>
      </rPr>
      <t>przechowywane w temperaturze +2°C do +8°C, opakowanie szczelnie zamknięte.</t>
    </r>
  </si>
  <si>
    <r>
      <rPr>
        <b/>
        <sz val="11"/>
        <rFont val="Times New Roman"/>
        <family val="1"/>
        <charset val="238"/>
      </rPr>
      <t>Ciecierzyca  konserwowa</t>
    </r>
    <r>
      <rPr>
        <sz val="11"/>
        <rFont val="Times New Roman"/>
        <family val="1"/>
        <charset val="238"/>
      </rPr>
      <t>, masa netto 400 g, po odsączeniu zalewy 240g, bez dodatku chemicznych substancji dodatkowych do żywności  (głównie substancji konserwujących, regulatorów kwasowości, bez sztucznych barwników oraz zagęstników), puszka bez zarysowań oraz wgnieceń</t>
    </r>
  </si>
  <si>
    <r>
      <t xml:space="preserve">Cukier biały kryształ, pakowany w torebce papierowej 1kg, </t>
    </r>
    <r>
      <rPr>
        <sz val="11"/>
        <rFont val="Times New Roman"/>
        <family val="1"/>
        <charset val="238"/>
      </rPr>
      <t>przechowywany w suchym miejscu, termin ważności nie może być krótszy niż 2 miesiące</t>
    </r>
  </si>
  <si>
    <r>
      <t xml:space="preserve">Cukier puder opakowanie  400g, sypki,  </t>
    </r>
    <r>
      <rPr>
        <sz val="11"/>
        <rFont val="Times New Roman"/>
        <family val="1"/>
        <charset val="238"/>
      </rPr>
      <t>przechowywany w suchym miejscu, pakowany w polietylenową torebkę</t>
    </r>
    <r>
      <rPr>
        <b/>
        <sz val="11"/>
        <rFont val="Times New Roman"/>
        <family val="1"/>
        <charset val="238"/>
      </rPr>
      <t xml:space="preserve">,  </t>
    </r>
    <r>
      <rPr>
        <sz val="11"/>
        <rFont val="Times New Roman"/>
        <family val="1"/>
        <charset val="238"/>
      </rPr>
      <t>termin ważności nie może być krótszy niż 2 miesiące</t>
    </r>
  </si>
  <si>
    <r>
      <rPr>
        <b/>
        <sz val="11"/>
        <rFont val="Times New Roman"/>
        <family val="1"/>
        <charset val="238"/>
      </rPr>
      <t>Cukier waniliowy</t>
    </r>
    <r>
      <rPr>
        <sz val="11"/>
        <rFont val="Times New Roman"/>
        <family val="1"/>
        <charset val="238"/>
      </rPr>
      <t>, opakowanie 16</t>
    </r>
    <r>
      <rPr>
        <sz val="11"/>
        <color indexed="10"/>
        <rFont val="Times New Roman"/>
        <family val="1"/>
        <charset val="238"/>
      </rPr>
      <t xml:space="preserve"> </t>
    </r>
    <r>
      <rPr>
        <sz val="11"/>
        <rFont val="Times New Roman"/>
        <family val="1"/>
        <charset val="238"/>
      </rPr>
      <t>g, termin ważności nie może być krótszy niż 2 miesiące</t>
    </r>
  </si>
  <si>
    <r>
      <t>Cynamon mielony op.</t>
    </r>
    <r>
      <rPr>
        <sz val="11"/>
        <rFont val="Times New Roman"/>
        <family val="1"/>
        <charset val="238"/>
      </rPr>
      <t xml:space="preserve"> masa netto 15 g  wysokiej jakości, system utrzymania aromatu,specjalne wielowarstwowe szczelne opakowania,termin ważności nie może być krótszy niż 2 miesiące</t>
    </r>
  </si>
  <si>
    <r>
      <rPr>
        <b/>
        <sz val="11"/>
        <rFont val="Times New Roman"/>
        <family val="1"/>
        <charset val="238"/>
      </rPr>
      <t>Drożdże piekarskie</t>
    </r>
    <r>
      <rPr>
        <sz val="11"/>
        <rFont val="Times New Roman"/>
        <family val="1"/>
        <charset val="238"/>
      </rPr>
      <t xml:space="preserve">, świeże, opakowanie 100 g </t>
    </r>
  </si>
  <si>
    <r>
      <rPr>
        <b/>
        <sz val="11"/>
        <rFont val="Times New Roman"/>
        <family val="1"/>
        <charset val="238"/>
      </rPr>
      <t>Dżem 100% owoców</t>
    </r>
    <r>
      <rPr>
        <sz val="11"/>
        <rFont val="Times New Roman"/>
        <family val="1"/>
        <charset val="238"/>
      </rPr>
      <t>: ( minimum 100g owoców na 100g produktu) truskawkowy, wiśniowy lub porzeczkowy, słoik 240g, bez dodatku substancji słodzących, syropu glukozowego lub syropu glukozowo - fruktozowego. Bez dodatku substancji chemicznych dodatkowych do żywności (głównie substancji żelujących, zagęszczających, regulatorów kwasowości i przeciwutleniaczy).</t>
    </r>
  </si>
  <si>
    <r>
      <rPr>
        <b/>
        <sz val="11"/>
        <rFont val="Times New Roman"/>
        <family val="1"/>
        <charset val="238"/>
      </rPr>
      <t xml:space="preserve">Galaretka owocowa  </t>
    </r>
    <r>
      <rPr>
        <sz val="11"/>
        <rFont val="Times New Roman"/>
        <family val="1"/>
        <charset val="238"/>
      </rPr>
      <t>(różne smaki) op.75g, bez dodatku chemicznych substancji dodatkowych,termin ważności nie może być krótszy niż 2 miesiące</t>
    </r>
  </si>
  <si>
    <r>
      <t>Groch łuskany połówki</t>
    </r>
    <r>
      <rPr>
        <sz val="11"/>
        <rFont val="Times New Roman"/>
        <family val="1"/>
        <charset val="238"/>
      </rPr>
      <t>, nasiona suche bez przebarwień i zanieczyszczeń, termin ważności nie może być krótszy niż 2 miesiące</t>
    </r>
  </si>
  <si>
    <r>
      <t>Herbata czarna ekspresowa,</t>
    </r>
    <r>
      <rPr>
        <sz val="11"/>
        <rFont val="Times New Roman"/>
        <family val="1"/>
        <charset val="238"/>
      </rPr>
      <t xml:space="preserve"> 90 torebek, op. 108 g,  Skład: herbata czarna (99%), naturalny aromat (1%).  Klasyczna, czarna sypka herbata, susz z liści bez zanieczyszczeń,wysokiej jakości, zamknięta próżniowo  w hermetyczne opakowanie chroniące świeżość, pakowana w  torebki ekspresowe, napar o bursztynowym kolorze i intensywnym smaku. Bez żadnych substancji dodatkowych i chemicznych. </t>
    </r>
  </si>
  <si>
    <r>
      <rPr>
        <b/>
        <sz val="11"/>
        <rFont val="Times New Roman"/>
        <family val="1"/>
        <charset val="238"/>
      </rPr>
      <t xml:space="preserve">Herbatniki mini </t>
    </r>
    <r>
      <rPr>
        <sz val="11"/>
        <rFont val="Times New Roman"/>
        <family val="1"/>
        <charset val="238"/>
      </rPr>
      <t>16g, bez dodatku chemicznych substancji dodatkowych do żywności   (głównie substancji spulchniających: węglan amonu, węglan sodu, Substancji konserwujących), sztucznych aromatów i barwników, Syropu glukozowo-fruktozowego. Termin ważności nie może być krótszy niż 2 miesiące fruktozowego.</t>
    </r>
  </si>
  <si>
    <r>
      <rPr>
        <b/>
        <sz val="11"/>
        <rFont val="Times New Roman"/>
        <family val="1"/>
        <charset val="238"/>
      </rPr>
      <t>Herbatniki zwykłe</t>
    </r>
    <r>
      <rPr>
        <sz val="11"/>
        <rFont val="Times New Roman"/>
        <family val="1"/>
        <charset val="238"/>
      </rPr>
      <t>,  opakowanie  50 g, bez dodatku substancji chemicznych dodatkowych do żywności, sztucznych aromatów i barwników, syropu glukozowo- fruktozowego, przechowywane w suchym i chłodnym miejscu, termin ważności nie może być krótszy niż 2 miesiące</t>
    </r>
  </si>
  <si>
    <r>
      <rPr>
        <b/>
        <sz val="11"/>
        <rFont val="Times New Roman"/>
        <family val="1"/>
        <charset val="238"/>
      </rPr>
      <t>Herbaty owocowe w saszetkach</t>
    </r>
    <r>
      <rPr>
        <sz val="11"/>
        <rFont val="Times New Roman"/>
        <family val="1"/>
        <charset val="238"/>
      </rPr>
      <t>, rózne rodzaje - malina, dzika różą itp, opakowanie 20 saszetek, zamknięte próżniowo  w hermetyczne opakowanie chroniące świeżość bez domieszek substancji dodatkowych i chemicznych, wzmacniaczy smaku i substancji konserwujących.</t>
    </r>
  </si>
  <si>
    <r>
      <t xml:space="preserve">Kakao naturalne extra ciemne o obniżonej zawartości tłuszczu (zawartość tłuszczu kakaowego 12%) op masa netto </t>
    </r>
    <r>
      <rPr>
        <sz val="11"/>
        <rFont val="Times New Roman"/>
        <family val="1"/>
        <charset val="238"/>
      </rPr>
      <t>100g termin ważności nie może być krótszy niż 2 miesiące</t>
    </r>
  </si>
  <si>
    <r>
      <t>Kasza bulgur</t>
    </r>
    <r>
      <rPr>
        <sz val="11"/>
        <rFont val="Times New Roman"/>
        <family val="1"/>
        <charset val="238"/>
      </rPr>
      <t xml:space="preserve"> (uzyskana z pszenicy durum), termin ważności nie może być krótszy niż 2 miesiące</t>
    </r>
  </si>
  <si>
    <r>
      <rPr>
        <b/>
        <sz val="11"/>
        <rFont val="Times New Roman"/>
        <family val="1"/>
        <charset val="238"/>
      </rPr>
      <t xml:space="preserve">Kasza gryczana prażona cała </t>
    </r>
    <r>
      <rPr>
        <sz val="11"/>
        <rFont val="Times New Roman"/>
        <family val="1"/>
        <charset val="238"/>
      </rPr>
      <t>( nasiona gryki poddane prażeniu), termin ważności nie może być krótszy niż 2 miesiące</t>
    </r>
  </si>
  <si>
    <r>
      <t xml:space="preserve">Kasza jęczmienna perłowa -drobna </t>
    </r>
    <r>
      <rPr>
        <sz val="11"/>
        <rFont val="Times New Roman"/>
        <family val="1"/>
        <charset val="238"/>
      </rPr>
      <t>(kasza jęczmienna łamana poddana polerowaniu) z ziarna jęcznienia zwyczajnego, termin ważności nie może być krótszy niż 2 miesiące</t>
    </r>
  </si>
  <si>
    <r>
      <t xml:space="preserve">Kasza kuskus </t>
    </r>
    <r>
      <rPr>
        <sz val="11"/>
        <rFont val="Times New Roman"/>
        <family val="1"/>
        <charset val="238"/>
      </rPr>
      <t>(z twardej pszenicy durum),</t>
    </r>
    <r>
      <rPr>
        <b/>
        <sz val="11"/>
        <rFont val="Times New Roman"/>
        <family val="1"/>
        <charset val="238"/>
      </rPr>
      <t xml:space="preserve"> </t>
    </r>
    <r>
      <rPr>
        <sz val="11"/>
        <rFont val="Times New Roman"/>
        <family val="1"/>
        <charset val="238"/>
      </rPr>
      <t>termin ważności nie może być krótszy niż 2 miesiące</t>
    </r>
  </si>
  <si>
    <r>
      <t>Kasza manna tradycyjna (z ziaren pszenicy zwyczajnej)</t>
    </r>
    <r>
      <rPr>
        <sz val="11"/>
        <rFont val="Times New Roman"/>
        <family val="1"/>
        <charset val="238"/>
      </rPr>
      <t xml:space="preserve"> termin ważności nie może być krótszy niż 2 miesiące</t>
    </r>
  </si>
  <si>
    <r>
      <rPr>
        <b/>
        <sz val="11"/>
        <rFont val="Times New Roman"/>
        <family val="1"/>
        <charset val="238"/>
      </rPr>
      <t>Keczup dla dzieci</t>
    </r>
    <r>
      <rPr>
        <sz val="11"/>
        <rFont val="Times New Roman"/>
        <family val="1"/>
        <charset val="238"/>
      </rPr>
      <t>, opakowanie 275g, bez konserwantów, zagęstników,  polepszaczy, zawartość pomidorów 190g na 100g produktu gotowego. Bez dodatku chemicznych substancji dodatkowych do żywności. Bez dodatku skrobi modyfikowanej, octu spirytusowego, sztucznych aromatów i barwników.</t>
    </r>
  </si>
  <si>
    <r>
      <rPr>
        <b/>
        <sz val="11"/>
        <rFont val="Times New Roman"/>
        <family val="1"/>
        <charset val="238"/>
      </rPr>
      <t>Kisiel w proszku</t>
    </r>
    <r>
      <rPr>
        <sz val="11"/>
        <rFont val="Times New Roman"/>
        <family val="1"/>
        <charset val="238"/>
      </rPr>
      <t xml:space="preserve">, </t>
    </r>
    <r>
      <rPr>
        <b/>
        <sz val="11"/>
        <rFont val="Times New Roman"/>
        <family val="1"/>
        <charset val="238"/>
      </rPr>
      <t>z dodatkiem soku owocowego,</t>
    </r>
    <r>
      <rPr>
        <sz val="11"/>
        <rFont val="Times New Roman"/>
        <family val="1"/>
        <charset val="238"/>
      </rPr>
      <t xml:space="preserve"> opakowanie 38g, różne smaki. bez dodatku chemicznych substancji dodatkowych do żywności (głównie regulatorów kwasowości, sztucznych aromatów i barwników),termin ważności nie może być krótszy niż 2 miesiące</t>
    </r>
  </si>
  <si>
    <r>
      <t>Koncentrat pomidorowy</t>
    </r>
    <r>
      <rPr>
        <sz val="11"/>
        <rFont val="Times New Roman"/>
        <family val="1"/>
        <charset val="238"/>
      </rPr>
      <t>, zawartość ekstraktu min. 30%. Skład: pomidory 99,5%, sól. Słoik 1000 g, bez sztucznych barwników i konserwantów.</t>
    </r>
  </si>
  <si>
    <r>
      <t>Koncentrat pomidorowy</t>
    </r>
    <r>
      <rPr>
        <sz val="11"/>
        <rFont val="Times New Roman"/>
        <family val="1"/>
        <charset val="238"/>
      </rPr>
      <t>, zawartość ekstraktu min. 30%. Skład: pomidory 99,5%, sól. Słoik 200 g, bez sztucznych barwników i konserwantów.</t>
    </r>
  </si>
  <si>
    <r>
      <t xml:space="preserve">Liść laurowy suszony </t>
    </r>
    <r>
      <rPr>
        <sz val="11"/>
        <rFont val="Times New Roman"/>
        <family val="1"/>
        <charset val="238"/>
      </rPr>
      <t>op. masa netto 6 g zioła wysokiej jakości, system utrzymania aromatu, specjalne wielowarstwowe szczelne opakowania, termin ważności nie może być krótszy niż 2 miesiące.</t>
    </r>
  </si>
  <si>
    <r>
      <t xml:space="preserve">Lubczyk suszony </t>
    </r>
    <r>
      <rPr>
        <sz val="11"/>
        <rFont val="Times New Roman"/>
        <family val="1"/>
        <charset val="238"/>
      </rPr>
      <t>op.10g, system utrzymania aromatu, specjalne wielowarstwowe szczelne opakowania, termin ważności nie może być krótszy niż 2 miesiące.</t>
    </r>
  </si>
  <si>
    <r>
      <t xml:space="preserve">Majeranek suszony otarty </t>
    </r>
    <r>
      <rPr>
        <sz val="11"/>
        <rFont val="Times New Roman"/>
        <family val="1"/>
        <charset val="238"/>
      </rPr>
      <t xml:space="preserve">op. masa netto 8g </t>
    </r>
    <r>
      <rPr>
        <b/>
        <sz val="11"/>
        <rFont val="Times New Roman"/>
        <family val="1"/>
        <charset val="238"/>
      </rPr>
      <t xml:space="preserve">, </t>
    </r>
    <r>
      <rPr>
        <sz val="11"/>
        <rFont val="Times New Roman"/>
        <family val="1"/>
        <charset val="238"/>
      </rPr>
      <t>zioła wysokiej jakości, system utrzymania aromatu, specjalne wielowarstwowe szczelne opakowania,termin ważności nie może być krótszy niż 2 miesiące.</t>
    </r>
  </si>
  <si>
    <r>
      <t>Majonez bez substancji konserwujących</t>
    </r>
    <r>
      <rPr>
        <b/>
        <sz val="11"/>
        <color indexed="60"/>
        <rFont val="Times New Roman"/>
        <family val="1"/>
        <charset val="238"/>
      </rPr>
      <t xml:space="preserve"> </t>
    </r>
    <r>
      <rPr>
        <b/>
        <sz val="11"/>
        <rFont val="Times New Roman"/>
        <family val="1"/>
        <charset val="238"/>
      </rPr>
      <t>Słoik  900 ml .</t>
    </r>
    <r>
      <rPr>
        <b/>
        <sz val="11"/>
        <color indexed="10"/>
        <rFont val="Times New Roman"/>
        <family val="1"/>
        <charset val="238"/>
      </rPr>
      <t xml:space="preserve"> </t>
    </r>
    <r>
      <rPr>
        <sz val="11"/>
        <rFont val="Times New Roman"/>
        <family val="1"/>
        <charset val="238"/>
      </rPr>
      <t>Naturalny skład: olej rzepakowy, musztarda, woda, żółtka jaj kurzych 7%. bez dodatku chemicznych substancji dodatkowych do żywności</t>
    </r>
  </si>
  <si>
    <r>
      <rPr>
        <b/>
        <sz val="11"/>
        <rFont val="Times New Roman"/>
        <family val="1"/>
        <charset val="238"/>
      </rPr>
      <t xml:space="preserve">Makaron - pióra, </t>
    </r>
    <r>
      <rPr>
        <sz val="11"/>
        <rFont val="Times New Roman"/>
        <family val="1"/>
        <charset val="238"/>
      </rPr>
      <t xml:space="preserve"> 100% pszenicy Durum, termin ważności nie może być krótszy niż 2 miesiące</t>
    </r>
  </si>
  <si>
    <r>
      <rPr>
        <b/>
        <sz val="11"/>
        <rFont val="Times New Roman"/>
        <family val="1"/>
        <charset val="238"/>
      </rPr>
      <t>Makaron  spaghetti</t>
    </r>
    <r>
      <rPr>
        <sz val="11"/>
        <rFont val="Times New Roman"/>
        <family val="1"/>
        <charset val="238"/>
      </rPr>
      <t xml:space="preserve"> 100% pszenicy Durum,  termin ważności nie może być krótszy niż 2 miesiące</t>
    </r>
  </si>
  <si>
    <r>
      <t>Makaron bezglutenowy nitka, wyraźnie oznakowane informacją, że nie zawiera glutenu.</t>
    </r>
    <r>
      <rPr>
        <sz val="11"/>
        <rFont val="Times New Roman"/>
        <family val="1"/>
        <charset val="238"/>
      </rPr>
      <t xml:space="preserve"> termin ważności nie może być krótszy niż 2 miesiące</t>
    </r>
  </si>
  <si>
    <r>
      <rPr>
        <b/>
        <sz val="11"/>
        <rFont val="Times New Roman"/>
        <family val="1"/>
        <charset val="238"/>
      </rPr>
      <t xml:space="preserve">Makaron- kokardki, rurki, muszelki, wstążka, krajanka  </t>
    </r>
    <r>
      <rPr>
        <sz val="11"/>
        <rFont val="Times New Roman"/>
        <family val="1"/>
        <charset val="238"/>
      </rPr>
      <t xml:space="preserve"> 100% pszenicy Durum, termin ważności nie może być krótszy niż 2 miesiące</t>
    </r>
  </si>
  <si>
    <r>
      <t>Makaron razowy do spaghetti, z pszenicy durum</t>
    </r>
    <r>
      <rPr>
        <sz val="11"/>
        <rFont val="Times New Roman"/>
        <family val="1"/>
        <charset val="238"/>
      </rPr>
      <t>, termin ważności nie może być krótszy niż 2 miesiące</t>
    </r>
  </si>
  <si>
    <r>
      <rPr>
        <b/>
        <sz val="11"/>
        <rFont val="Times New Roman"/>
        <family val="1"/>
        <charset val="238"/>
      </rPr>
      <t xml:space="preserve">Makaron świderki, </t>
    </r>
    <r>
      <rPr>
        <sz val="11"/>
        <rFont val="Times New Roman"/>
        <family val="1"/>
        <charset val="238"/>
      </rPr>
      <t xml:space="preserve"> 100% pszenicy Durum, termin ważności nie może być krótszy niż 2 miesiące.</t>
    </r>
  </si>
  <si>
    <r>
      <t>Makaron zacierka</t>
    </r>
    <r>
      <rPr>
        <sz val="11"/>
        <rFont val="Times New Roman"/>
        <family val="1"/>
        <charset val="238"/>
      </rPr>
      <t xml:space="preserve">  - op  250 g  makaron zacierka jajeczna. Skład: mąka pszenna, masa jajowa. Termin ważności nie może być krótszy niż 2 miesiące.</t>
    </r>
  </si>
  <si>
    <r>
      <t>Mąka bezglutenowa (</t>
    </r>
    <r>
      <rPr>
        <sz val="11"/>
        <rFont val="Times New Roman"/>
        <family val="1"/>
        <charset val="238"/>
      </rPr>
      <t>mieszanka mąk do wypieku),wyraźnie oznakowane informacją, że nie zawiera glutenu. op.1kg, termin ważności nie może być krótszy niż 6 miesięcy.</t>
    </r>
  </si>
  <si>
    <r>
      <t>Mąka pszenna</t>
    </r>
    <r>
      <rPr>
        <sz val="11"/>
        <rFont val="Times New Roman"/>
        <family val="1"/>
        <charset val="238"/>
      </rPr>
      <t xml:space="preserve">  typ  od 480 do 550, op. 1kg termin ważności nie może być krótszy niż 2 miesiące.</t>
    </r>
  </si>
  <si>
    <r>
      <rPr>
        <b/>
        <sz val="11"/>
        <rFont val="Times New Roman"/>
        <family val="1"/>
        <charset val="238"/>
      </rPr>
      <t>Miód płynny nektarowy wielokwiatowy, pszczeli naturalny</t>
    </r>
    <r>
      <rPr>
        <sz val="11"/>
        <rFont val="Times New Roman"/>
        <family val="1"/>
        <charset val="238"/>
      </rPr>
      <t xml:space="preserve"> słoik masa netto 1000 g.</t>
    </r>
  </si>
  <si>
    <r>
      <t>Mus z owoców 100% z dodatkiem witaminy C.</t>
    </r>
    <r>
      <rPr>
        <sz val="11"/>
        <rFont val="Times New Roman"/>
        <family val="1"/>
        <charset val="238"/>
      </rPr>
      <t xml:space="preserve"> Przecierowy, pasteryzowany. Bez dodatku cukru. Zawiera naturalnie występujące cukry. Wysoka zawartość witaminy C. Masa netto100 g</t>
    </r>
  </si>
  <si>
    <r>
      <rPr>
        <b/>
        <sz val="11"/>
        <rFont val="Times New Roman"/>
        <family val="1"/>
        <charset val="238"/>
      </rPr>
      <t xml:space="preserve">Musztarda miodowa </t>
    </r>
    <r>
      <rPr>
        <sz val="11"/>
        <rFont val="Times New Roman"/>
        <family val="1"/>
        <charset val="238"/>
      </rPr>
      <t>słoik masa netto 185g,  bez dodatku chemicznych substancji dodatkowych do żywności,głównie substancji konserwujących, regulatorów kwasowości.</t>
    </r>
  </si>
  <si>
    <r>
      <rPr>
        <b/>
        <sz val="11"/>
        <rFont val="Times New Roman"/>
        <family val="1"/>
        <charset val="238"/>
      </rPr>
      <t xml:space="preserve">Musztarda sarepska </t>
    </r>
    <r>
      <rPr>
        <sz val="11"/>
        <rFont val="Times New Roman"/>
        <family val="1"/>
        <charset val="238"/>
      </rPr>
      <t>słoik masa netto 185g,  bez dodatku chemicznych substancji dodatkowych do żywności,głównie substancji konserwujących, regulatorów kwasowości.</t>
    </r>
  </si>
  <si>
    <r>
      <t xml:space="preserve">Ocet jabłkowy BIO, </t>
    </r>
    <r>
      <rPr>
        <sz val="11"/>
        <rFont val="Times New Roman"/>
        <family val="1"/>
        <charset val="238"/>
      </rPr>
      <t>kwasowość 6% butelka 250 ml. Skład: ocet jabłkowy 6 % kwasowości, bez dodatku dwutlenku siarki.</t>
    </r>
  </si>
  <si>
    <r>
      <t>Oliwa z oliwek</t>
    </r>
    <r>
      <rPr>
        <sz val="11"/>
        <rFont val="Times New Roman"/>
        <family val="1"/>
        <charset val="238"/>
      </rPr>
      <t xml:space="preserve"> ekstra virgin, tłoczona na zimno, w ciemnej szklanej butelce 1 litr.</t>
    </r>
  </si>
  <si>
    <r>
      <t xml:space="preserve">Oregano suszone </t>
    </r>
    <r>
      <rPr>
        <sz val="11"/>
        <rFont val="Times New Roman"/>
        <family val="1"/>
        <charset val="238"/>
      </rPr>
      <t>op.10g zioła wysokiej jakości, system utrzymania aromatu, specjalne wielowarstwowe szczelne opakowania, termin ważności nie może być krótszy niż 2 miesiące</t>
    </r>
  </si>
  <si>
    <r>
      <t xml:space="preserve">Papryka słodka w proszku </t>
    </r>
    <r>
      <rPr>
        <sz val="11"/>
        <rFont val="Times New Roman"/>
        <family val="1"/>
        <charset val="238"/>
      </rPr>
      <t>op. masa netto 20 g system utrzymania aromatu, specjalne wielowarstwowe szczelne opakowania</t>
    </r>
  </si>
  <si>
    <r>
      <t>Pasztet drobiowy,</t>
    </r>
    <r>
      <rPr>
        <sz val="11"/>
        <rFont val="Times New Roman"/>
        <family val="1"/>
        <charset val="238"/>
      </rPr>
      <t xml:space="preserve"> konserwa sterylizowana, zawartość surowców z kurcząt 40,7% opak. Masa netto 195g</t>
    </r>
  </si>
  <si>
    <r>
      <t xml:space="preserve">Pieprz czarny mielony </t>
    </r>
    <r>
      <rPr>
        <sz val="11"/>
        <rFont val="Times New Roman"/>
        <family val="1"/>
        <charset val="238"/>
      </rPr>
      <t>op. masa netto 20g system utrzymania aromatu, specjalne wielowarstwowe szczelne opakowania, termin ważności nie może być krótszy niż 2 miesiące</t>
    </r>
  </si>
  <si>
    <r>
      <t xml:space="preserve">Pieprz ziołowy mielony </t>
    </r>
    <r>
      <rPr>
        <sz val="11"/>
        <rFont val="Times New Roman"/>
        <family val="1"/>
        <charset val="238"/>
      </rPr>
      <t>op. 20g system utrzymania aromatu, specjalne wielowarstwowe szczelne opakowania, termin ważności nie może być krótszy niż 2 miesiące.</t>
    </r>
  </si>
  <si>
    <r>
      <rPr>
        <b/>
        <sz val="11"/>
        <rFont val="Times New Roman"/>
        <family val="1"/>
        <charset val="238"/>
      </rPr>
      <t>Płatki kukurydziane</t>
    </r>
    <r>
      <rPr>
        <sz val="11"/>
        <rFont val="Times New Roman"/>
        <family val="1"/>
        <charset val="238"/>
      </rPr>
      <t>, śniadaniowe, opakowanie masa netto 250 g bez dodatku cukru, z obniżoną zawartością soli, bez dodatku chemicznych substancji dodatkowych do żywności, termin ważności nie może być krótszy niż 2 miesiące.</t>
    </r>
  </si>
  <si>
    <r>
      <rPr>
        <b/>
        <sz val="11"/>
        <rFont val="Times New Roman"/>
        <family val="1"/>
        <charset val="238"/>
      </rPr>
      <t>Płatki śniadaniowe czekoladowe</t>
    </r>
    <r>
      <rPr>
        <sz val="11"/>
        <rFont val="Times New Roman"/>
        <family val="1"/>
        <charset val="238"/>
      </rPr>
      <t xml:space="preserve"> w kształcie kulek, opakowanie 250g bez dodatku chemicznych substancji dodatkowych do żywności</t>
    </r>
  </si>
  <si>
    <r>
      <rPr>
        <b/>
        <sz val="11"/>
        <rFont val="Times New Roman"/>
        <family val="1"/>
        <charset val="238"/>
      </rPr>
      <t>Płatki śniadaniowe miodowe</t>
    </r>
    <r>
      <rPr>
        <sz val="11"/>
        <rFont val="Times New Roman"/>
        <family val="1"/>
        <charset val="238"/>
      </rPr>
      <t>, w kształcie ziaren pszenicy zawartość pszenicy min. 68%, opakowanie 250g, bez dodatku chemicznych substancji dodatkowych do żywności</t>
    </r>
  </si>
  <si>
    <r>
      <t xml:space="preserve">Pomidory </t>
    </r>
    <r>
      <rPr>
        <sz val="11"/>
        <rFont val="Times New Roman"/>
        <family val="1"/>
        <charset val="238"/>
      </rPr>
      <t xml:space="preserve"> krojone bez skórki  w puszce masa netto 400 g po odsączeniu 240 gbez dodatku chemicznych substancji dodatkowych do żywności  (głównie substancji konserwujących, regulatorów kwasowości, bez sztucznych barwników oraz zagęstników), puszka bez zarysowań oraz wgnieceń</t>
    </r>
  </si>
  <si>
    <r>
      <t xml:space="preserve">Pomidory suszone </t>
    </r>
    <r>
      <rPr>
        <sz val="11"/>
        <rFont val="Times New Roman"/>
        <family val="1"/>
        <charset val="238"/>
      </rPr>
      <t>w oleju słonecznikowym słoik masa netto 900 g, masa netto po odcieku 430 g,</t>
    </r>
  </si>
  <si>
    <r>
      <t>Powidła śliwkowe</t>
    </r>
    <r>
      <rPr>
        <sz val="11"/>
        <rFont val="Times New Roman"/>
        <family val="1"/>
        <charset val="238"/>
      </rPr>
      <t xml:space="preserve"> 250 g Skład; śliwka 83 %, cukier 17%, produkt pasteryzowany. Bez dodatku substancji słodzących, syropu glukozowego lub syropu Glukozowo-fruktozowego, bez dodatku chemicznych substancji  dodatkowych do żywności (głównie substancji żelujących,  zagęszczających, regulatorów kwasowości i przeciwutleniaczy) .</t>
    </r>
  </si>
  <si>
    <r>
      <t xml:space="preserve">Przecier pomidorowy. Produkt pasteryzowany, kartonik </t>
    </r>
    <r>
      <rPr>
        <sz val="11"/>
        <rFont val="Times New Roman"/>
        <family val="1"/>
        <charset val="238"/>
      </rPr>
      <t>500g. Skład:przecier pomidorowy 99,5 %, sól.bez sztucznych barwników i konserwantów</t>
    </r>
  </si>
  <si>
    <r>
      <t>Przyprawa do gulaszu i dań kuchni węgierskiej 20g</t>
    </r>
    <r>
      <rPr>
        <sz val="11"/>
        <rFont val="Times New Roman"/>
        <family val="1"/>
        <charset val="238"/>
      </rPr>
      <t xml:space="preserve">   Skład: sól, papryka słodka, marchew, papryka ostra, czosnek, cebula, gorczyca, kolendra, natka pietruszki, chili, cząber, ziele angielskie, kminek, majeranek, pieprz czarny oraz tymianek  system utrzymania aromatu, specjalne wielowarstwowe szczelne opakowania, bez dodatku glutaminianu sodu, konserwantów i sztucznych barwników,termin ważności nie może być krótszy niż 2 miesiące,</t>
    </r>
  </si>
  <si>
    <r>
      <t>Przyprawa do kurczaka i dań z drobiu</t>
    </r>
    <r>
      <rPr>
        <sz val="11"/>
        <rFont val="Times New Roman"/>
        <family val="1"/>
        <charset val="238"/>
      </rPr>
      <t xml:space="preserve">  30g - z przypraw ziołowych i korzennych, Skład: sól, imbir, curry, majeranek, pieprz czarny, papryka słodka i ostra, czosnek, kolendra, kminek, goździki oraz ziele angielskie, bez dodatku glutaminianu sodu, konserwantów i sztucznych barwników,  termin ważności nie może być krótszy niż 2 miesiące.</t>
    </r>
  </si>
  <si>
    <r>
      <t>Przyprawa do mięsa mielonego, farszu i klopsów</t>
    </r>
    <r>
      <rPr>
        <sz val="11"/>
        <rFont val="Times New Roman"/>
        <family val="1"/>
        <charset val="238"/>
      </rPr>
      <t xml:space="preserve"> 20g , Skład: sól, papryka słodka, czosnek, gorczyca, kolendra, majeranek, marchew, tymianek, pieprz czarny, chili, rozmaryn oraz ziele angielskie.system utrzymania aromatu, specjalne wielowarstwowe szczelne opakowania, bez dodatku glutaminianu sodu, konserwantów i sztucznych barwników   termin ważności nie może być krótszy niż 2 miesiące.</t>
    </r>
  </si>
  <si>
    <r>
      <rPr>
        <b/>
        <sz val="11"/>
        <rFont val="Times New Roman"/>
        <family val="1"/>
        <charset val="238"/>
      </rPr>
      <t>Ryż biały długoziarnisty paraboliczny</t>
    </r>
    <r>
      <rPr>
        <sz val="11"/>
        <rFont val="Times New Roman"/>
        <family val="1"/>
        <charset val="238"/>
      </rPr>
      <t>, opakowanie z oznaczeniem - nie zawiera glutenu, termin ważności nie może być krótszy niż 2 miesiące.</t>
    </r>
  </si>
  <si>
    <r>
      <rPr>
        <b/>
        <sz val="11"/>
        <rFont val="Times New Roman"/>
        <family val="1"/>
        <charset val="238"/>
      </rPr>
      <t>Ryż biały długoziarnisty polerowany</t>
    </r>
    <r>
      <rPr>
        <sz val="11"/>
        <rFont val="Times New Roman"/>
        <family val="1"/>
        <charset val="238"/>
      </rPr>
      <t>, termin ważności nie może być krótszy niż 2 miesiące.</t>
    </r>
  </si>
  <si>
    <r>
      <rPr>
        <b/>
        <sz val="11"/>
        <rFont val="Times New Roman"/>
        <family val="1"/>
        <charset val="238"/>
      </rPr>
      <t>Ryż brązowy długoziarnisty</t>
    </r>
    <r>
      <rPr>
        <sz val="11"/>
        <rFont val="Times New Roman"/>
        <family val="1"/>
        <charset val="238"/>
      </rPr>
      <t>, termin ważności nie może być krótszy niż 2 miesiące.</t>
    </r>
  </si>
  <si>
    <r>
      <t>Sezam biały łuskany op</t>
    </r>
    <r>
      <rPr>
        <sz val="11"/>
        <rFont val="Times New Roman"/>
        <family val="1"/>
        <charset val="238"/>
      </rPr>
      <t xml:space="preserve"> 100g, termin ważności nie może być krótszy niż 2 miesiące.</t>
    </r>
  </si>
  <si>
    <r>
      <t xml:space="preserve">Skrobia ziemniaczana, </t>
    </r>
    <r>
      <rPr>
        <sz val="11"/>
        <rFont val="Times New Roman"/>
        <family val="1"/>
        <charset val="238"/>
      </rPr>
      <t>termin ważności nie może być krótszy niż 2 miesiące.</t>
    </r>
  </si>
  <si>
    <r>
      <t xml:space="preserve">Soczewica czerwona,  </t>
    </r>
    <r>
      <rPr>
        <sz val="11"/>
        <rFont val="Times New Roman"/>
        <family val="1"/>
        <charset val="238"/>
      </rPr>
      <t>nasiona suche bez przebarwień i zanieczyszczeń, termin ważności nie może być krótszy niż 2 miesiące</t>
    </r>
  </si>
  <si>
    <r>
      <t xml:space="preserve">Soczewica konserwowa, puszka 425 ml, </t>
    </r>
    <r>
      <rPr>
        <sz val="11"/>
        <rFont val="Times New Roman"/>
        <family val="1"/>
        <charset val="238"/>
      </rPr>
      <t>po odsączeniu 240 ml,  termin ważności nie może być krótszy niż 2 miesiąc. puszka bez zarysowań oraz wgnieceń</t>
    </r>
  </si>
  <si>
    <r>
      <rPr>
        <b/>
        <sz val="11"/>
        <rFont val="Times New Roman"/>
        <family val="1"/>
        <charset val="238"/>
      </rPr>
      <t>Sok  jabłkowy 100%</t>
    </r>
    <r>
      <rPr>
        <sz val="11"/>
        <rFont val="Times New Roman"/>
        <family val="1"/>
        <charset val="238"/>
      </rPr>
      <t>, z zagęszczonego soku jabłkowego, bez cukru, karton.</t>
    </r>
  </si>
  <si>
    <r>
      <rPr>
        <b/>
        <sz val="11"/>
        <rFont val="Times New Roman"/>
        <family val="1"/>
        <charset val="238"/>
      </rPr>
      <t>Sok  jabłkowy 100%</t>
    </r>
    <r>
      <rPr>
        <sz val="11"/>
        <rFont val="Times New Roman"/>
        <family val="1"/>
        <charset val="238"/>
      </rPr>
      <t xml:space="preserve">, z zagęszczonego soku jabłkowego, bez cukru, w kartonikach 200ml </t>
    </r>
  </si>
  <si>
    <r>
      <rPr>
        <b/>
        <sz val="11"/>
        <rFont val="Times New Roman"/>
        <family val="1"/>
        <charset val="238"/>
      </rPr>
      <t>Sok multiwitamina 100 %</t>
    </r>
    <r>
      <rPr>
        <sz val="11"/>
        <rFont val="Times New Roman"/>
        <family val="1"/>
        <charset val="238"/>
      </rPr>
      <t>, z  zagęszczonych soków, przecierów,  z dodatkiem witamin, bez cukru, karton.</t>
    </r>
  </si>
  <si>
    <r>
      <rPr>
        <b/>
        <sz val="11"/>
        <rFont val="Times New Roman"/>
        <family val="1"/>
        <charset val="238"/>
      </rPr>
      <t>Sok multiwitamina 100 %</t>
    </r>
    <r>
      <rPr>
        <sz val="11"/>
        <rFont val="Times New Roman"/>
        <family val="1"/>
        <charset val="238"/>
      </rPr>
      <t>, z  zagęszczonych soków, przecierów,  z dodatkiem witamin, bez cukru,w kartonikach 200ml .</t>
    </r>
  </si>
  <si>
    <r>
      <rPr>
        <b/>
        <sz val="11"/>
        <rFont val="Times New Roman"/>
        <family val="1"/>
        <charset val="238"/>
      </rPr>
      <t>Sok pomarańczowy 100 %</t>
    </r>
    <r>
      <rPr>
        <sz val="11"/>
        <rFont val="Times New Roman"/>
        <family val="1"/>
        <charset val="238"/>
      </rPr>
      <t>, z zagęszczonego soku, bez cukru,  karton.</t>
    </r>
  </si>
  <si>
    <r>
      <rPr>
        <b/>
        <sz val="11"/>
        <rFont val="Times New Roman"/>
        <family val="1"/>
        <charset val="238"/>
      </rPr>
      <t>Sok pomarańczowy 100 %</t>
    </r>
    <r>
      <rPr>
        <sz val="11"/>
        <rFont val="Times New Roman"/>
        <family val="1"/>
        <charset val="238"/>
      </rPr>
      <t>, z zagęszczonego soku, bez cukru,  w kartonikach 200ml.</t>
    </r>
  </si>
  <si>
    <r>
      <t>Sok z warzyw i owoców 100 % częściowo z soku zagęszczonego z dodatkiem witaminy C,</t>
    </r>
    <r>
      <rPr>
        <sz val="11"/>
        <rFont val="Times New Roman"/>
        <family val="1"/>
        <charset val="238"/>
      </rPr>
      <t>bez dodatku cukru, różne smaki(np. jabłko, marchew banan w składzie sok jabłkowy z zagęszczonego soku 56%, przecier z marchwi 30% i bananów 14%, witamina C), w butelce plastikowej 300 ml.</t>
    </r>
  </si>
  <si>
    <r>
      <rPr>
        <b/>
        <sz val="11"/>
        <rFont val="Times New Roman"/>
        <family val="1"/>
        <charset val="238"/>
      </rPr>
      <t xml:space="preserve">Sól  jodowana </t>
    </r>
    <r>
      <rPr>
        <sz val="11"/>
        <rFont val="Times New Roman"/>
        <family val="1"/>
        <charset val="238"/>
      </rPr>
      <t xml:space="preserve">drobna, sodowo-potasowa, bez dodatku substancji przeciwzbrylajacych.                                      </t>
    </r>
  </si>
  <si>
    <r>
      <t xml:space="preserve">Woda mineralna - </t>
    </r>
    <r>
      <rPr>
        <sz val="11"/>
        <rFont val="Times New Roman"/>
        <family val="1"/>
        <charset val="238"/>
      </rPr>
      <t>niegazowana 500 ml. Zawartość składników  mineralnych min. 316,22 mg/l.Butelka plastikowa.</t>
    </r>
  </si>
  <si>
    <r>
      <t xml:space="preserve">Zioła prowansalskie suszone </t>
    </r>
    <r>
      <rPr>
        <sz val="11"/>
        <rFont val="Times New Roman"/>
        <family val="1"/>
        <charset val="238"/>
      </rPr>
      <t>op. masa netto10g  zioła wysokiej jakości, system utrzymania aromatu, specjalne wielowarstwowe szczelne opakowania, termin ważności nie może być krótszy niż 2 miesiące.</t>
    </r>
  </si>
  <si>
    <r>
      <rPr>
        <b/>
        <sz val="11"/>
        <rFont val="Times New Roman"/>
        <family val="1"/>
        <charset val="238"/>
      </rPr>
      <t xml:space="preserve">Żur  na zakwasie w szklanej butelce </t>
    </r>
    <r>
      <rPr>
        <sz val="11"/>
        <rFont val="Times New Roman"/>
        <family val="1"/>
        <charset val="238"/>
      </rPr>
      <t>480ml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</si>
  <si>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 xml:space="preserve">Mieszanka owocowa kompotowa 7-składnikowa </t>
    </r>
    <r>
      <rPr>
        <sz val="11"/>
        <rFont val="Times New Roman"/>
        <family val="1"/>
        <charset val="238"/>
      </rPr>
      <t>(śliwki bez pestek, wiśnie bez pestek, truskawki, czarne porzeczki, agrest, aronia, czerwone porzeczki) op. 450 g</t>
    </r>
  </si>
  <si>
    <r>
      <rPr>
        <b/>
        <sz val="11"/>
        <rFont val="Times New Roman"/>
        <family val="1"/>
        <charset val="238"/>
      </rPr>
      <t>Owoc - wiśnia bez pestki, klasa I, mrożona,</t>
    </r>
    <r>
      <rPr>
        <sz val="11"/>
        <rFont val="Times New Roman"/>
        <family val="1"/>
        <charset val="238"/>
      </rPr>
      <t xml:space="preserve"> paczka 450g. Wiśnia klasy pierwszej mrożona. Najwyższej jakości, pełnowartościowe, głęboko mrożone owoce.</t>
    </r>
  </si>
  <si>
    <t xml:space="preserve">Nazwa jednostki oświatowej: Szkoła Podstawowa nr 1, ul. Kopernika 9 w Mińsku Mazowieckim </t>
  </si>
  <si>
    <r>
      <t xml:space="preserve">Chrzan tarty ostry. </t>
    </r>
    <r>
      <rPr>
        <sz val="11"/>
        <rFont val="Times New Roman"/>
        <family val="1"/>
        <charset val="238"/>
      </rPr>
      <t>Słoiczek 180 ml, wsad 160g. Skład: chrzan tarty 80%, cukier, sól, kwas mlekowy. Bez sztucznych barwników i konserwantów.</t>
    </r>
  </si>
  <si>
    <r>
      <rPr>
        <b/>
        <sz val="11"/>
        <rFont val="Times New Roman"/>
        <family val="1"/>
        <charset val="238"/>
      </rPr>
      <t>Herbatniki maślane</t>
    </r>
    <r>
      <rPr>
        <sz val="11"/>
        <rFont val="Times New Roman"/>
        <family val="1"/>
        <charset val="238"/>
      </rPr>
      <t xml:space="preserve"> op. (50-80 g), bez dodatku chemicznych substancji dodatkowych do żywności   (głównie substancji spulchniających: węglan amonu, węglan sodu, Substancji konserwujących), sztucznych aromatów i barwników, Syropu glukozowo-fruktozowego, termin ważności nie może być krótszy niż 2 miesiące.</t>
    </r>
  </si>
  <si>
    <r>
      <rPr>
        <b/>
        <sz val="11"/>
        <rFont val="Times New Roman"/>
        <family val="1"/>
        <charset val="238"/>
      </rPr>
      <t>Kompoty owocowe</t>
    </r>
    <r>
      <rPr>
        <sz val="11"/>
        <rFont val="Times New Roman"/>
        <family val="1"/>
        <charset val="238"/>
      </rPr>
      <t xml:space="preserve"> (o zawartości masy netto surowych owoców 40-50%) słoik (900-1000 ml). Bez dodatku syropu glukozowego lub syropu glukozowo - fruktozowego, sztucznych barwników i aromatów.</t>
    </r>
  </si>
  <si>
    <r>
      <t>Olej rzepakowy</t>
    </r>
    <r>
      <rPr>
        <sz val="11"/>
        <rFont val="Times New Roman"/>
        <family val="1"/>
        <charset val="238"/>
      </rPr>
      <t xml:space="preserve"> 100% (1 litr) rafinowany z pierwszego tłoczenia, filtrowany na zimno  z pierwszego tłoczenia o zawartości kwasów jednonienasyconych powyżej 50% i wielonienasyconych poniżej 40%.</t>
    </r>
  </si>
  <si>
    <r>
      <t xml:space="preserve">Pieprz cytrynowy </t>
    </r>
    <r>
      <rPr>
        <sz val="11"/>
        <rFont val="Times New Roman"/>
        <family val="1"/>
        <charset val="238"/>
      </rPr>
      <t>op. (20-30 g) system utrzymania aromatu, specjalne wielowarstwowe szczelne opakowania, termin ważności nie może być krótszy niż 2 miesiące</t>
    </r>
  </si>
  <si>
    <r>
      <t xml:space="preserve">Owoc - truskawka klasy pierwszej mrożona (bez szypułek), paczka 450g. </t>
    </r>
    <r>
      <rPr>
        <sz val="11"/>
        <rFont val="Times New Roman"/>
        <family val="1"/>
        <charset val="238"/>
      </rPr>
      <t>Wysokiej jakości, pełnowartościowe, głęboko mrożone owoce.</t>
    </r>
  </si>
  <si>
    <r>
      <rPr>
        <b/>
        <sz val="11"/>
        <rFont val="Times New Roman"/>
        <family val="1"/>
        <charset val="238"/>
      </rPr>
      <t xml:space="preserve">Marchew mini mrożona, słodsza odmiana tradycyjnej marchewki. </t>
    </r>
    <r>
      <rPr>
        <sz val="11"/>
        <rFont val="Times New Roman"/>
        <family val="1"/>
        <charset val="238"/>
      </rPr>
      <t>Młode i świeże marchewki zamrożone, powinny być jędrne, bez znaków przebarwień. Warzywa nie połamane. Zamknięte w szczelnym opakowaniu, masa netto niż większa niż 2,5kg.</t>
    </r>
  </si>
  <si>
    <r>
      <rPr>
        <b/>
        <sz val="11"/>
        <rFont val="Times New Roman"/>
        <family val="1"/>
        <charset val="238"/>
      </rPr>
      <t>Brokuły różyczki mrożone</t>
    </r>
    <r>
      <rPr>
        <sz val="11"/>
        <rFont val="Times New Roman"/>
        <family val="1"/>
        <charset val="238"/>
      </rPr>
      <t>, młode i świeże brokuły  zamrożone zaraz po zebraniu. Brokuły zamrożone powinny być zwarte, bez znaków kwitnienia czyli bez zażółceń. Łodyżki nie mogą być zbrązowiałe, bez żadnych przebarwień, niepokruszone. Zamknięte w szczelnym opakowaniu, masa netto niż większa niż 2,5kg.</t>
    </r>
  </si>
  <si>
    <r>
      <rPr>
        <b/>
        <sz val="11"/>
        <rFont val="Times New Roman"/>
        <family val="1"/>
        <charset val="238"/>
      </rPr>
      <t xml:space="preserve">Kalafior rózyczki mrożony. </t>
    </r>
    <r>
      <rPr>
        <sz val="11"/>
        <rFont val="Times New Roman"/>
        <family val="1"/>
        <charset val="238"/>
      </rPr>
      <t>Młody i świeży kalafior  zamrożony. Różyczki kalafiora  powinny być zwarte, jędrne, bez znaków kwitnienia, nie mogą być zbrązowiałe, bez żadnych przebarwień.  Zamknięte w szczelnym opakowaniu, masa netto niż większa niż 2,5kg.</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</si>
  <si>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z groszkiem mrożona</t>
    </r>
    <r>
      <rPr>
        <sz val="11"/>
        <rFont val="Times New Roman"/>
        <family val="1"/>
        <charset val="238"/>
      </rPr>
      <t xml:space="preserve"> ,Warzywa młode, świeże, po rozmrożeniu zachowuje pełnię smaku, naturalną barwę i aromat. Zamknięte w szczelnym opakowaniu. Zamknięte w szczelnym opakowaniu, masa netto niż większa niż 2,5kg.</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</si>
  <si>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mrożona</t>
    </r>
    <r>
      <rPr>
        <sz val="11"/>
        <rFont val="Times New Roman"/>
        <family val="1"/>
        <charset val="238"/>
      </rPr>
      <t>, Marchewka młoda, świeża, po rozmrożeniu zachowuje pełnię smaku, naturalną barwę i aromat. Zamknięte w szczelnym opakowaniu. Zamknięte w szczelnym opakowaniu, masa netto niż większa niż 2,5kg.</t>
    </r>
  </si>
  <si>
    <r>
      <t xml:space="preserve">Zupa jarzynowa mrożona. </t>
    </r>
    <r>
      <rPr>
        <sz val="11"/>
        <rFont val="Times New Roman"/>
        <family val="1"/>
        <charset val="238"/>
      </rPr>
      <t>Warzywa w zmiennych proporcjach: ziemniaki, marchew, kalafior, kapusta brukselska, cebula, pietruszka. Zamknięte w szczelnym opakowaniu, masa netto niż większa niż 2,5kg.</t>
    </r>
  </si>
  <si>
    <r>
      <rPr>
        <b/>
        <sz val="11"/>
        <rFont val="Times New Roman"/>
        <family val="1"/>
        <charset val="238"/>
      </rPr>
      <t>Zupa kalafiorowa mrożona</t>
    </r>
    <r>
      <rPr>
        <sz val="11"/>
        <rFont val="Times New Roman"/>
        <family val="1"/>
        <charset val="238"/>
      </rPr>
      <t>. Produkt głęboko mrożony. Mieszanka warzywna - oprócz kalafiora zawiera również warzywa takie jak: pietruszka, seler, marchewka, ziemniaki oraz por i koperek. Zamknięte w szczelnym opakowaniu, masa netto niż większa niż 2,5 kg.</t>
    </r>
  </si>
  <si>
    <r>
      <t xml:space="preserve">Fasolka szparagowa cięta mrożona zielona. Opakowanie masa netto 450 g . </t>
    </r>
    <r>
      <rPr>
        <sz val="11"/>
        <rFont val="Times New Roman"/>
        <family val="1"/>
        <charset val="238"/>
      </rPr>
      <t>Warzywa młode swieże zamrożone, bez znaków przebarwień - zbrązowienia. Warzywa niepołamane.</t>
    </r>
  </si>
  <si>
    <r>
      <t>Fasolka szparagowa mrożona żółta. Opakowanie masa netto 450 g .</t>
    </r>
    <r>
      <rPr>
        <sz val="11"/>
        <rFont val="Times New Roman"/>
        <family val="1"/>
        <charset val="238"/>
      </rPr>
      <t>Warzywa młode swieże zamrożone, bez znaków przebarwień - zbrązowienia. Warzywa niepołamane.</t>
    </r>
  </si>
  <si>
    <r>
      <rPr>
        <b/>
        <sz val="11"/>
        <rFont val="Times New Roman"/>
        <family val="1"/>
        <charset val="238"/>
      </rPr>
      <t xml:space="preserve">Chrupki kukurydziane naturalne. </t>
    </r>
    <r>
      <rPr>
        <sz val="11"/>
        <rFont val="Times New Roman"/>
        <family val="1"/>
        <charset val="238"/>
      </rPr>
      <t>Masa netto (80-100 g)</t>
    </r>
    <r>
      <rPr>
        <b/>
        <sz val="11"/>
        <rFont val="Times New Roman"/>
        <family val="1"/>
        <charset val="238"/>
      </rPr>
      <t xml:space="preserve">. </t>
    </r>
    <r>
      <rPr>
        <sz val="11"/>
        <rFont val="Times New Roman"/>
        <family val="1"/>
        <charset val="238"/>
      </rPr>
      <t>Składniki</t>
    </r>
    <r>
      <rPr>
        <b/>
        <sz val="11"/>
        <rFont val="Times New Roman"/>
        <family val="1"/>
        <charset val="238"/>
      </rPr>
      <t xml:space="preserve">: </t>
    </r>
    <r>
      <rPr>
        <sz val="11"/>
        <rFont val="Times New Roman"/>
        <family val="1"/>
        <charset val="238"/>
      </rPr>
      <t>Grys kukurydziany 100%</t>
    </r>
    <r>
      <rPr>
        <b/>
        <sz val="11"/>
        <rFont val="Times New Roman"/>
        <family val="1"/>
        <charset val="238"/>
      </rPr>
      <t xml:space="preserve">. </t>
    </r>
    <r>
      <rPr>
        <sz val="11"/>
        <rFont val="Times New Roman"/>
        <family val="1"/>
        <charset val="238"/>
      </rPr>
      <t>termin ważności nie może być krótszy niż 2 miesiące</t>
    </r>
  </si>
  <si>
    <r>
      <t>Makaron bezglutenowy spaghetti, wyraźnie oznakowane informacją, że nie zawiera glutenu.</t>
    </r>
    <r>
      <rPr>
        <sz val="11"/>
        <rFont val="Times New Roman"/>
        <family val="1"/>
        <charset val="238"/>
      </rPr>
      <t xml:space="preserve"> Termin ważności nie może być krótszy niż 2 miesiące</t>
    </r>
  </si>
  <si>
    <r>
      <rPr>
        <b/>
        <sz val="11"/>
        <rFont val="Times New Roman"/>
        <family val="1"/>
        <charset val="238"/>
      </rPr>
      <t>Makaron pełnoziarnisty</t>
    </r>
    <r>
      <rPr>
        <sz val="11"/>
        <rFont val="Times New Roman"/>
        <family val="1"/>
        <charset val="238"/>
      </rPr>
      <t>, 100 % pszenicy Durum,  świderki, kokardki, rurki, muszelki, termin ważności nie może być krótszy niż 2 miesiące</t>
    </r>
  </si>
  <si>
    <t>Termin ważności produktów wskazany w poszczególnych pozycjach będzie liczony od dnia dostawy.</t>
  </si>
  <si>
    <r>
      <rPr>
        <b/>
        <sz val="11"/>
        <rFont val="Times New Roman"/>
        <family val="1"/>
        <charset val="238"/>
      </rPr>
      <t>Baton bananowo-kakaowy 35 gr</t>
    </r>
    <r>
      <rPr>
        <sz val="11"/>
        <rFont val="Times New Roman"/>
        <family val="1"/>
        <charset val="238"/>
      </rPr>
      <t xml:space="preserve"> 100% naturalny skład i krótką listę składników. Bez cukru dodanego. Składniki: Daktyl suszony, orzeszki arachidowe, banan suszony 17% (banan, mąka ryżowa), kakao 3%, aromat naturalny.</t>
    </r>
  </si>
  <si>
    <r>
      <rPr>
        <b/>
        <sz val="11"/>
        <rFont val="Times New Roman"/>
        <family val="1"/>
        <charset val="238"/>
      </rPr>
      <t xml:space="preserve">Barszcz biały na zakwasie w szklanej butelce </t>
    </r>
    <r>
      <rPr>
        <sz val="11"/>
        <rFont val="Times New Roman"/>
        <family val="1"/>
        <charset val="238"/>
      </rPr>
      <t>480ml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</si>
  <si>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Baton granola (z miodem, żurawiną i czekoladą)</t>
    </r>
    <r>
      <rPr>
        <sz val="11"/>
        <rFont val="Times New Roman"/>
        <family val="1"/>
        <charset val="238"/>
      </rPr>
      <t>, masa netto 40 g. Chrupiący. W poręcznym opakowaniu 2 batony. Skład w zależności od smaku np: 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 termin ważności nie może być krótszy niż 2 miesiące.</t>
    </r>
  </si>
  <si>
    <r>
      <rPr>
        <b/>
        <sz val="11"/>
        <rFont val="Times New Roman"/>
        <family val="1"/>
        <charset val="238"/>
      </rPr>
      <t xml:space="preserve">Baton zbożowy 40 g. </t>
    </r>
    <r>
      <rPr>
        <sz val="11"/>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spulchniających,termin ważności nie może być krótszy niż 2 miesiące</t>
    </r>
  </si>
  <si>
    <r>
      <t>Bazylia suszona op</t>
    </r>
    <r>
      <rPr>
        <sz val="11"/>
        <rFont val="Times New Roman"/>
        <family val="1"/>
        <charset val="238"/>
      </rPr>
      <t>. 10g zioła wysokiej jakości, system utrzymania aromatu, specjalne wielowarstwowe szczelne opakowania, termin ważności nie może być krótszy niż 2 miesiące</t>
    </r>
  </si>
  <si>
    <r>
      <rPr>
        <b/>
        <sz val="11"/>
        <rFont val="Times New Roman"/>
        <family val="1"/>
        <charset val="238"/>
      </rPr>
      <t>Biszkopty</t>
    </r>
    <r>
      <rPr>
        <sz val="11"/>
        <rFont val="Times New Roman"/>
        <family val="1"/>
        <charset val="238"/>
      </rPr>
      <t>, op. 120g, bez dodatku chemicznych substancji dodatkowych do żywności  (głównie substancji słodzących, emulgatorów, substancji spulchniających tj. węglan amonu, węglan sodu ), sztucznych aromatów i barwników, syropu glukozowo-fruktozowego, termin ważności nie może być krótszy niż 2 miesiące</t>
    </r>
  </si>
  <si>
    <r>
      <rPr>
        <b/>
        <sz val="11"/>
        <rFont val="Times New Roman"/>
        <family val="1"/>
        <charset val="238"/>
      </rPr>
      <t xml:space="preserve">Brzoskwinie połówki w syropie </t>
    </r>
    <r>
      <rPr>
        <sz val="11"/>
        <rFont val="Times New Roman"/>
        <family val="1"/>
        <charset val="238"/>
      </rPr>
      <t>- puszka masa netto 820 g (po odsączeniu  480 g)  bez dodatku chemicznych substancji dodatkowych do żywności  (głównie substancji konserwujących, regulatorów kwasowości), puszka bez zarysowań oraz wgnieceń, termin ważności nie może być krótszy niż 2 miesiące.</t>
    </r>
  </si>
  <si>
    <r>
      <t>Cebulka prażona</t>
    </r>
    <r>
      <rPr>
        <sz val="11"/>
        <rFont val="Times New Roman"/>
        <family val="1"/>
        <charset val="238"/>
      </rPr>
      <t xml:space="preserve"> masa netto 100 g, bez dodatku chemicznych substancji dodatkowych do żywności. Termin ważności nie może być krótszy niż 2 miesiące.</t>
    </r>
  </si>
  <si>
    <r>
      <t xml:space="preserve">Chipsy naturalne owocowe 18 g, </t>
    </r>
    <r>
      <rPr>
        <sz val="11"/>
        <rFont val="Times New Roman"/>
        <family val="1"/>
        <charset val="238"/>
      </rPr>
      <t>suszone</t>
    </r>
    <r>
      <rPr>
        <b/>
        <sz val="11"/>
        <rFont val="Times New Roman"/>
        <family val="1"/>
        <charset val="238"/>
      </rPr>
      <t xml:space="preserve"> - </t>
    </r>
    <r>
      <rPr>
        <sz val="11"/>
        <rFont val="Times New Roman"/>
        <family val="1"/>
        <charset val="238"/>
      </rPr>
      <t>jabłkowe, jabłkowe z dodakiem soku lub cynamonu, gruszkowe. Składniki: jabłko- gruszka, suszony zagęszczony sok. Bez dodatku glazury cukrowej. Pakowane w atmosferze ochronnej.Termin ważności nie może być krótszy niż 2 miesiące</t>
    </r>
  </si>
  <si>
    <r>
      <t xml:space="preserve">Chrupki kukurydziane bananowe 15 g. </t>
    </r>
    <r>
      <rPr>
        <sz val="11"/>
        <rFont val="Times New Roman"/>
        <family val="1"/>
        <charset val="238"/>
      </rPr>
      <t>Skład: Kasza kukurydziana 73%, nierafinowany cukier trzcinowy, olej słonecznikowy, puree bananowe 3%, sól morska, aromat naturalny, emulgator: lecytyna słonecznikowa. Termin ważności nie może być krótszy niż 2 miesiące</t>
    </r>
  </si>
  <si>
    <r>
      <rPr>
        <b/>
        <sz val="11"/>
        <rFont val="Times New Roman"/>
        <family val="1"/>
        <charset val="238"/>
      </rPr>
      <t>Czosnek granulowany</t>
    </r>
    <r>
      <rPr>
        <sz val="11"/>
        <rFont val="Times New Roman"/>
        <family val="1"/>
        <charset val="238"/>
      </rPr>
      <t xml:space="preserve"> op. masa netto 20 g, system utrzymania aromatu, specjalne wielowarstwowe szczelne opakowania. Bez dodatku chemicznych substancji dodatkowych do żywności (głównie dwutlenku siarki), termin ważności nie może być krótszy niż 2 miesiące.</t>
    </r>
  </si>
  <si>
    <r>
      <rPr>
        <b/>
        <sz val="11"/>
        <rFont val="Times New Roman"/>
        <family val="1"/>
        <charset val="238"/>
      </rPr>
      <t>Fasola biała Jaś karłowy</t>
    </r>
    <r>
      <rPr>
        <sz val="11"/>
        <rFont val="Times New Roman"/>
        <family val="1"/>
        <charset val="238"/>
      </rPr>
      <t>, niepołamana, nasiona suche bez przebarwień i zanieczyszczeń, termin ważności nie może być krótszy niż 2 miesiące.</t>
    </r>
  </si>
  <si>
    <r>
      <rPr>
        <b/>
        <sz val="11"/>
        <rFont val="Times New Roman"/>
        <family val="1"/>
        <charset val="238"/>
      </rPr>
      <t>Groszek zielony konserwowy</t>
    </r>
    <r>
      <rPr>
        <sz val="11"/>
        <rFont val="Times New Roman"/>
        <family val="1"/>
        <charset val="238"/>
      </rPr>
      <t xml:space="preserve"> w zalewie przeźroczystej - puszka, masa netto 400 g po zodsączeniu zalewy 240 g, termin ważności nie może być krótszy niż 2 miesiąc. puszka bez zarysowań oraz wgnieceń</t>
    </r>
  </si>
  <si>
    <r>
      <t xml:space="preserve">Jabłka prażone z cynamonem, </t>
    </r>
    <r>
      <rPr>
        <sz val="11"/>
        <rFont val="Times New Roman"/>
        <family val="1"/>
        <charset val="238"/>
      </rPr>
      <t>opakowanie słoik 720 g - 95% jabłek</t>
    </r>
  </si>
  <si>
    <r>
      <t xml:space="preserve">Kawa zbożowa rozpuszczalna </t>
    </r>
    <r>
      <rPr>
        <sz val="11"/>
        <rFont val="Times New Roman"/>
        <family val="1"/>
        <charset val="238"/>
      </rPr>
      <t>(78% zboża, cykoria) op.  150g  termin ważności nie może być krótszy niż 2 miesią</t>
    </r>
    <r>
      <rPr>
        <b/>
        <sz val="11"/>
        <rFont val="Times New Roman"/>
        <family val="1"/>
        <charset val="238"/>
      </rPr>
      <t>ce</t>
    </r>
  </si>
  <si>
    <r>
      <rPr>
        <b/>
        <sz val="11"/>
        <rFont val="Times New Roman"/>
        <family val="1"/>
        <charset val="238"/>
      </rPr>
      <t>Kukurydza konserwowa</t>
    </r>
    <r>
      <rPr>
        <sz val="11"/>
        <rFont val="Times New Roman"/>
        <family val="1"/>
        <charset val="238"/>
      </rPr>
      <t>, puszka 400g, masa netto po odsączeniu 220g, bez zarysowań i wgnieceń.</t>
    </r>
  </si>
  <si>
    <r>
      <t xml:space="preserve">Kurkuma mielona </t>
    </r>
    <r>
      <rPr>
        <sz val="11"/>
        <rFont val="Times New Roman"/>
        <family val="1"/>
        <charset val="238"/>
      </rPr>
      <t>op. masa netto 20g system utrzymania aromatu,specjalne wielowarstwowe szczelne opakowania, termin ważności nie może być krótszy niż 2 miesiące.</t>
    </r>
  </si>
  <si>
    <r>
      <rPr>
        <b/>
        <sz val="11"/>
        <rFont val="Times New Roman"/>
        <family val="1"/>
        <charset val="238"/>
      </rPr>
      <t xml:space="preserve">Makaron </t>
    </r>
    <r>
      <rPr>
        <sz val="11"/>
        <rFont val="Times New Roman"/>
        <family val="1"/>
        <charset val="238"/>
      </rPr>
      <t xml:space="preserve"> </t>
    </r>
    <r>
      <rPr>
        <b/>
        <sz val="11"/>
        <rFont val="Times New Roman"/>
        <family val="1"/>
        <charset val="238"/>
      </rPr>
      <t>- nitki, krajanka</t>
    </r>
    <r>
      <rPr>
        <sz val="11"/>
        <rFont val="Times New Roman"/>
        <family val="1"/>
        <charset val="238"/>
      </rPr>
      <t>, 100 % pszenicy Durum, termin ważności nie może być krótszy niż 2 miesiące</t>
    </r>
  </si>
  <si>
    <r>
      <t>Płatki kukurydziane bezglutenowe 250 g</t>
    </r>
    <r>
      <rPr>
        <sz val="11"/>
        <rFont val="Times New Roman"/>
        <family val="1"/>
        <charset val="238"/>
      </rPr>
      <t>, wyraźnie oznakowane informacją, że nie zawiera glutenu, termin ważności nie może być krótszy niż 2 miesiące.</t>
    </r>
  </si>
  <si>
    <r>
      <t xml:space="preserve">Przyprawa curry orientalna </t>
    </r>
    <r>
      <rPr>
        <sz val="11"/>
        <rFont val="Times New Roman"/>
        <family val="1"/>
        <charset val="238"/>
      </rPr>
      <t xml:space="preserve"> op. masa netto 20g zioła wysokiej jakości, system utrzymania aromatu, specjalne wielowarstwowe szczelne opakowania, bez dodatku glutaminianu sodu, konserwantów i sztucznych barwników, termin ważności nie może być krótszy niż 2 miesiące</t>
    </r>
  </si>
  <si>
    <r>
      <t>Przyprawa do wieprzowiny</t>
    </r>
    <r>
      <rPr>
        <sz val="11"/>
        <rFont val="Times New Roman"/>
        <family val="1"/>
        <charset val="238"/>
      </rPr>
      <t xml:space="preserve"> 20g, Skład: czosnek, papryka słodka, kminek, gorczyca biała, tymianek, kolendra, cząber, rozmaryn, majeranek, pieprz czarny, chili, ziele angielskie, liść laurowy, sól oraz suszone warzywa. system utrzymania aromatu, specjalne wielowarstwowe szczelne opakowania, bez dodatku glutaminianu sodu, konserwantów i sztucznych barwnikówtermin ważności nie może być krótszy niż 2 miesiące.</t>
    </r>
  </si>
  <si>
    <r>
      <t>Przyprawa warzywna</t>
    </r>
    <r>
      <rPr>
        <sz val="11"/>
        <rFont val="Times New Roman"/>
        <family val="1"/>
        <charset val="238"/>
      </rPr>
      <t xml:space="preserve"> do potraw 300g, Skład: sól morska, suszone warzywa 32% (marchew, pasternak, cebula, ziemniaki, seler, pomidory, por, papryka, natka pietruszki), cukier, lubczyk, pieprz czarny, kurkuma, czosnek, koper. Nie zawiera glutenu, bez konserwantów i glutaminianu sodu. Termin ważności nie może być krótszy niż 2 miesiące.</t>
    </r>
  </si>
  <si>
    <r>
      <t xml:space="preserve">Sos do spaghetti słoik 500g </t>
    </r>
    <r>
      <rPr>
        <sz val="11"/>
        <rFont val="Times New Roman"/>
        <family val="1"/>
        <charset val="238"/>
      </rPr>
      <t>Skład: pomidory, cebula, cukier, sól, pomidory suszone, czosnek, olej rzepakowy, zioła, przyprawy sporządzono ze 158g pomidorów na 100 g produktu. Bez dodatku regulatorów kwasowości.</t>
    </r>
  </si>
  <si>
    <r>
      <t>Szczaw konserwowy</t>
    </r>
    <r>
      <rPr>
        <sz val="11"/>
        <rFont val="Times New Roman"/>
        <family val="1"/>
        <charset val="238"/>
      </rPr>
      <t xml:space="preserve"> słoik 300 ml masa netto 270 g, Skład: pokrojone liście szczawiu 97% sól.</t>
    </r>
  </si>
  <si>
    <r>
      <t xml:space="preserve">Wafle okrągłe ryżowe naturalne lub z dodatkami np. słonecznika  </t>
    </r>
    <r>
      <rPr>
        <sz val="11"/>
        <rFont val="Times New Roman"/>
        <family val="1"/>
        <charset val="238"/>
      </rPr>
      <t>op.masa netto. 110 g, termin ważności nie może być krótszy niż 2 miesiące.</t>
    </r>
  </si>
  <si>
    <r>
      <t xml:space="preserve">Ziele angielskie całe (suszone)  </t>
    </r>
    <r>
      <rPr>
        <sz val="11"/>
        <rFont val="Times New Roman"/>
        <family val="1"/>
        <charset val="238"/>
      </rPr>
      <t>op. masa netto. 15g system utrzymania aromatu, specjalne wielowarstwowe szczelne opakowania.</t>
    </r>
  </si>
  <si>
    <r>
      <rPr>
        <b/>
        <sz val="11"/>
        <rFont val="Times New Roman"/>
        <family val="1"/>
        <charset val="238"/>
      </rPr>
      <t>Żurawina wielkoowocwa 100 g</t>
    </r>
    <r>
      <rPr>
        <sz val="11"/>
        <rFont val="Times New Roman"/>
        <family val="1"/>
        <charset val="238"/>
      </rPr>
      <t xml:space="preserve"> praktyczne opakowanie  ze struną , dla zachowania świeżości produktu i łatwości uzytkowania. Bez dodatku dwutlenku siarki.</t>
    </r>
  </si>
  <si>
    <r>
      <rPr>
        <b/>
        <sz val="11"/>
        <rFont val="Times New Roman"/>
        <family val="1"/>
        <charset val="238"/>
      </rPr>
      <t xml:space="preserve">Bukiet warzyw kwiatowy 3 - składnikowy (brokuł, kalafior, marchew) mrożony. </t>
    </r>
    <r>
      <rPr>
        <sz val="11"/>
        <rFont val="Times New Roman"/>
        <family val="1"/>
        <charset val="238"/>
      </rPr>
      <t>Warzywa młode żwieże zamrożone, bez znaków kwitnienia i zbrązowienia. Warzywa niepołamane i niepokruszone. Zamknięte w szczelnym opakowaniu, masa netto niż większa niż 2,5kg.</t>
    </r>
  </si>
  <si>
    <t>Nr postępowania: WI.271.15.2024</t>
  </si>
  <si>
    <t>Formularz asortymentowo-cenowy ZAŁĄCZNIK nr 4.7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</si>
</sst>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zł&quot;_-;\-* #,##0.00\ &quot;zł&quot;_-;_-* &quot;-&quot;??\ &quot;zł&quot;_-;_-@_-"/>
    <numFmt numFmtId="43" formatCode="_-* #,##0.00_-;\-* #,##0.00_-;_-* &quot;-&quot;??_-;_-@_-"/>
    <numFmt numFmtId="164" formatCode="_-* #,##0.00\ _z_ł_-;\-* #,##0.00\ _z_ł_-;_-* &quot;-&quot;??\ _z_ł_-;_-@_-"/>
  </numFmts>
  <fonts count="16" x14ac:knownFonts="1">
    <font>
      <sz val="11"/>
      <color theme="1"/>
      <name val="Calibri"/>
      <family val="2"/>
      <scheme val="minor"/>
    </font>
    <font>
      <sz val="10"/>
      <name val="Arial"/>
      <family val="2"/>
      <charset val="238"/>
    </font>
    <font>
      <sz val="11"/>
      <name val="Times New Roman"/>
      <family val="1"/>
      <charset val="238"/>
    </font>
    <font>
      <b/>
      <sz val="11"/>
      <name val="Times New Roman"/>
      <family val="1"/>
      <charset val="238"/>
    </font>
    <font>
      <sz val="11"/>
      <color indexed="10"/>
      <name val="Times New Roman"/>
      <family val="1"/>
      <charset val="238"/>
    </font>
    <font>
      <b/>
      <sz val="11"/>
      <color indexed="60"/>
      <name val="Times New Roman"/>
      <family val="1"/>
      <charset val="238"/>
    </font>
    <font>
      <b/>
      <sz val="11"/>
      <color indexed="10"/>
      <name val="Times New Roman"/>
      <family val="1"/>
      <charset val="238"/>
    </font>
    <font>
      <sz val="11"/>
      <color theme="1"/>
      <name val="Calibri"/>
      <family val="2"/>
      <scheme val="minor"/>
    </font>
    <font>
      <b/>
      <sz val="11"/>
      <color theme="1"/>
      <name val="Calibri"/>
      <family val="2"/>
      <charset val="238"/>
      <scheme val="minor"/>
    </font>
    <font>
      <sz val="11"/>
      <name val="Calibri"/>
      <family val="2"/>
      <scheme val="minor"/>
    </font>
    <font>
      <sz val="11"/>
      <color rgb="FFFF0000"/>
      <name val="Calibri"/>
      <family val="2"/>
      <scheme val="minor"/>
    </font>
    <font>
      <i/>
      <sz val="10"/>
      <name val="Calibri"/>
      <family val="2"/>
      <charset val="238"/>
      <scheme val="minor"/>
    </font>
    <font>
      <b/>
      <sz val="11"/>
      <color theme="1"/>
      <name val="Calibri"/>
      <family val="2"/>
      <scheme val="minor"/>
    </font>
    <font>
      <sz val="11"/>
      <color theme="1"/>
      <name val="Times New Roman"/>
      <family val="1"/>
      <charset val="238"/>
    </font>
    <font>
      <b/>
      <sz val="11"/>
      <color theme="1"/>
      <name val="Times New Roman"/>
      <family val="1"/>
      <charset val="238"/>
    </font>
    <font>
      <sz val="11"/>
      <color rgb="FF000000"/>
      <name val="Times New Roman"/>
      <family val="1"/>
      <charset val="238"/>
    </font>
  </fonts>
  <fills count="6">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10">
    <border>
      <left/>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cellStyleXfs>
  <cellXfs count="51">
    <xf numFmtId="0" fontId="0" fillId="0" borderId="0" xfId="0"/>
    <xf numFmtId="0" fontId="0" fillId="3" borderId="0" xfId="0" applyFill="1" applyAlignment="1" applyProtection="1">
      <alignment horizontal="center" vertical="center"/>
      <protection locked="0"/>
    </xf>
    <xf numFmtId="0" fontId="0" fillId="0" borderId="0" xfId="0" applyFill="1" applyProtection="1">
      <protection locked="0"/>
    </xf>
    <xf numFmtId="0" fontId="0" fillId="0" borderId="0" xfId="0" applyProtection="1">
      <protection locked="0"/>
    </xf>
    <xf numFmtId="0" fontId="11" fillId="0" borderId="0" xfId="0" applyFont="1" applyFill="1" applyAlignment="1" applyProtection="1">
      <alignment wrapText="1"/>
      <protection locked="0"/>
    </xf>
    <xf numFmtId="0" fontId="3" fillId="4" borderId="2" xfId="0" applyFont="1" applyFill="1" applyBorder="1" applyAlignment="1" applyProtection="1">
      <alignment horizontal="center" vertical="center" wrapText="1"/>
      <protection locked="0"/>
    </xf>
    <xf numFmtId="164" fontId="3" fillId="4" borderId="3" xfId="1" applyNumberFormat="1"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0" fillId="2" borderId="0" xfId="0" applyFill="1" applyProtection="1">
      <protection locked="0"/>
    </xf>
    <xf numFmtId="0" fontId="13" fillId="3" borderId="5" xfId="0" applyFont="1" applyFill="1" applyBorder="1" applyAlignment="1" applyProtection="1">
      <alignment horizontal="center" vertical="center"/>
      <protection locked="0"/>
    </xf>
    <xf numFmtId="4" fontId="2" fillId="3" borderId="8" xfId="4" applyNumberFormat="1" applyFont="1" applyFill="1" applyBorder="1" applyAlignment="1" applyProtection="1">
      <alignment horizontal="center" vertical="center"/>
      <protection locked="0"/>
    </xf>
    <xf numFmtId="4" fontId="2" fillId="3" borderId="9" xfId="4" applyNumberFormat="1" applyFont="1" applyFill="1" applyBorder="1" applyAlignment="1" applyProtection="1">
      <alignment horizontal="center" vertical="center"/>
      <protection locked="0"/>
    </xf>
    <xf numFmtId="9" fontId="0" fillId="0" borderId="0" xfId="0" applyNumberFormat="1" applyProtection="1">
      <protection locked="0"/>
    </xf>
    <xf numFmtId="9" fontId="0" fillId="0" borderId="0" xfId="0" applyNumberFormat="1" applyFill="1" applyProtection="1">
      <protection locked="0"/>
    </xf>
    <xf numFmtId="4" fontId="12" fillId="3" borderId="1" xfId="0" applyNumberFormat="1" applyFont="1" applyFill="1" applyBorder="1" applyProtection="1">
      <protection locked="0"/>
    </xf>
    <xf numFmtId="4" fontId="12" fillId="3" borderId="0" xfId="0" applyNumberFormat="1" applyFont="1" applyFill="1" applyBorder="1" applyProtection="1">
      <protection locked="0"/>
    </xf>
    <xf numFmtId="0" fontId="0" fillId="3" borderId="0" xfId="0" applyFill="1" applyProtection="1">
      <protection locked="0"/>
    </xf>
    <xf numFmtId="0" fontId="10" fillId="0" borderId="0" xfId="0" applyFont="1" applyProtection="1">
      <protection locked="0"/>
    </xf>
    <xf numFmtId="0" fontId="13" fillId="3" borderId="6" xfId="0" applyFont="1" applyFill="1" applyBorder="1" applyAlignment="1" applyProtection="1">
      <alignment horizontal="center" vertical="center"/>
      <protection locked="0"/>
    </xf>
    <xf numFmtId="4" fontId="14" fillId="3" borderId="7" xfId="0" applyNumberFormat="1" applyFont="1" applyFill="1" applyBorder="1" applyAlignment="1" applyProtection="1">
      <alignment horizontal="center"/>
      <protection locked="0"/>
    </xf>
    <xf numFmtId="4" fontId="3" fillId="3" borderId="9" xfId="4" applyNumberFormat="1" applyFont="1" applyFill="1" applyBorder="1" applyAlignment="1" applyProtection="1">
      <alignment horizontal="center" vertical="center"/>
      <protection locked="0"/>
    </xf>
    <xf numFmtId="0" fontId="8" fillId="0" borderId="0" xfId="0" applyFont="1" applyProtection="1">
      <protection locked="0"/>
    </xf>
    <xf numFmtId="0" fontId="2" fillId="0" borderId="0" xfId="0" applyFont="1" applyAlignment="1" applyProtection="1">
      <alignment vertical="center"/>
    </xf>
    <xf numFmtId="0" fontId="0" fillId="0" borderId="0" xfId="0" applyFill="1" applyProtection="1"/>
    <xf numFmtId="0" fontId="0" fillId="0" borderId="0" xfId="0" applyProtection="1"/>
    <xf numFmtId="0" fontId="2" fillId="0" borderId="0" xfId="0" applyFont="1" applyAlignment="1" applyProtection="1">
      <alignment vertical="center" wrapText="1"/>
    </xf>
    <xf numFmtId="0" fontId="3" fillId="0" borderId="0" xfId="0" applyFont="1" applyFill="1" applyAlignment="1" applyProtection="1">
      <alignment vertical="top" wrapText="1"/>
    </xf>
    <xf numFmtId="0" fontId="2" fillId="0" borderId="0" xfId="0" applyFont="1" applyFill="1" applyBorder="1" applyAlignment="1" applyProtection="1">
      <alignment vertical="top" wrapText="1"/>
    </xf>
    <xf numFmtId="0" fontId="8" fillId="0" borderId="0" xfId="0" applyFont="1" applyFill="1" applyProtection="1"/>
    <xf numFmtId="0" fontId="3" fillId="0" borderId="0" xfId="0" applyFont="1" applyBorder="1" applyAlignment="1" applyProtection="1">
      <alignment vertical="top"/>
    </xf>
    <xf numFmtId="0" fontId="11" fillId="0" borderId="0" xfId="0" applyFont="1" applyFill="1" applyAlignment="1" applyProtection="1">
      <alignment wrapText="1"/>
    </xf>
    <xf numFmtId="0" fontId="3" fillId="4" borderId="3" xfId="0"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2" fillId="5" borderId="8" xfId="0" applyFont="1" applyFill="1" applyBorder="1" applyAlignment="1" applyProtection="1">
      <alignment vertical="center" wrapText="1"/>
    </xf>
    <xf numFmtId="0" fontId="15" fillId="5" borderId="8" xfId="0" applyFont="1" applyFill="1" applyBorder="1" applyAlignment="1" applyProtection="1">
      <alignment horizontal="center" vertical="center" wrapText="1"/>
    </xf>
    <xf numFmtId="0" fontId="2" fillId="5" borderId="8" xfId="0" applyFont="1" applyFill="1" applyBorder="1" applyAlignment="1" applyProtection="1">
      <alignment horizontal="center" vertical="center" wrapText="1"/>
    </xf>
    <xf numFmtId="9" fontId="2" fillId="5" borderId="8" xfId="0" applyNumberFormat="1" applyFont="1" applyFill="1" applyBorder="1" applyAlignment="1" applyProtection="1">
      <alignment horizontal="center" vertical="center"/>
    </xf>
    <xf numFmtId="0" fontId="13" fillId="5" borderId="8" xfId="0" applyFont="1" applyFill="1" applyBorder="1" applyAlignment="1" applyProtection="1">
      <alignment horizontal="center" vertical="center" wrapText="1"/>
    </xf>
    <xf numFmtId="0" fontId="3" fillId="5" borderId="8" xfId="0" applyFont="1" applyFill="1" applyBorder="1" applyAlignment="1" applyProtection="1">
      <alignment vertical="center" wrapText="1"/>
    </xf>
    <xf numFmtId="0" fontId="2" fillId="5" borderId="8" xfId="2" applyFont="1" applyFill="1" applyBorder="1" applyAlignment="1" applyProtection="1">
      <alignment horizontal="left" vertical="center" wrapText="1"/>
    </xf>
    <xf numFmtId="0" fontId="3" fillId="5" borderId="8" xfId="0" applyFont="1" applyFill="1" applyBorder="1" applyAlignment="1" applyProtection="1">
      <alignment horizontal="left" vertical="center" wrapText="1"/>
    </xf>
    <xf numFmtId="0" fontId="2" fillId="5" borderId="8" xfId="2" applyFont="1" applyFill="1" applyBorder="1" applyAlignment="1" applyProtection="1">
      <alignment horizontal="center" vertical="center" wrapText="1"/>
    </xf>
    <xf numFmtId="0" fontId="2" fillId="5" borderId="8" xfId="0" applyFont="1" applyFill="1" applyBorder="1" applyAlignment="1" applyProtection="1">
      <alignment vertical="top" wrapText="1"/>
    </xf>
    <xf numFmtId="0" fontId="2" fillId="5" borderId="8" xfId="0" applyFont="1" applyFill="1" applyBorder="1" applyAlignment="1" applyProtection="1">
      <alignment horizontal="left" vertical="center" wrapText="1"/>
    </xf>
    <xf numFmtId="0" fontId="3" fillId="5" borderId="8" xfId="0" applyFont="1" applyFill="1" applyBorder="1" applyAlignment="1" applyProtection="1">
      <alignment horizontal="left" vertical="top"/>
    </xf>
    <xf numFmtId="0" fontId="3" fillId="5" borderId="8" xfId="0" applyFont="1" applyFill="1" applyBorder="1" applyAlignment="1" applyProtection="1">
      <alignment horizontal="left" vertical="top" wrapText="1"/>
    </xf>
    <xf numFmtId="0" fontId="3" fillId="5" borderId="8" xfId="2" applyFont="1" applyFill="1" applyBorder="1" applyAlignment="1" applyProtection="1">
      <alignment horizontal="left" vertical="center" wrapText="1"/>
    </xf>
    <xf numFmtId="0" fontId="3" fillId="3" borderId="7" xfId="0" applyFont="1" applyFill="1" applyBorder="1" applyAlignment="1" applyProtection="1">
      <alignment horizontal="left"/>
    </xf>
    <xf numFmtId="0" fontId="13" fillId="3" borderId="7" xfId="0" applyFont="1" applyFill="1" applyBorder="1" applyProtection="1"/>
    <xf numFmtId="0" fontId="9" fillId="0" borderId="0" xfId="0" applyFont="1" applyFill="1" applyProtection="1"/>
    <xf numFmtId="0" fontId="9" fillId="0" borderId="0" xfId="0" applyFont="1" applyFill="1" applyAlignment="1" applyProtection="1">
      <alignment wrapText="1"/>
    </xf>
  </cellXfs>
  <cellStyles count="5">
    <cellStyle name="Dziesiętny" xfId="1" builtinId="3"/>
    <cellStyle name="Normalny" xfId="0" builtinId="0"/>
    <cellStyle name="Normalny 2" xfId="2"/>
    <cellStyle name="Normalny 3" xfId="3"/>
    <cellStyle name="Walutowy" xfId="4" builtinId="4"/>
  </cellStyles>
  <dxfs count="14">
    <dxf>
      <font>
        <b val="0"/>
        <i val="0"/>
        <strike val="0"/>
        <condense val="0"/>
        <extend val="0"/>
        <outline val="0"/>
        <shadow val="0"/>
        <u val="none"/>
        <vertAlign val="baseline"/>
        <sz val="11"/>
        <color auto="1"/>
        <name val="Times New Roman"/>
        <scheme val="none"/>
      </font>
      <numFmt numFmtId="1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numFmt numFmtId="0" formatCode="_-* #,##0.00\ &quot;zł&quot;_-;\-* #,##0.00\ &quot;zł&quot;_-;_-* &quot;-&quot;??\ &quot;zł&quot;_-;_-@_-"/>
      <protection locked="0" hidden="0"/>
    </dxf>
    <dxf>
      <font>
        <b/>
        <i val="0"/>
        <strike val="0"/>
        <condense val="0"/>
        <extend val="0"/>
        <outline val="0"/>
        <shadow val="0"/>
        <u val="none"/>
        <vertAlign val="baseline"/>
        <sz val="9"/>
        <color auto="1"/>
        <name val="Tahoma"/>
        <scheme val="none"/>
      </font>
      <numFmt numFmtId="34" formatCode="_-* #,##0.00\ &quot;zł&quot;_-;\-* #,##0.00\ &quot;zł&quot;_-;_-* &quot;-&quot;??\ &quot;zł&quot;_-;_-@_-"/>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Times New Roman"/>
        <scheme val="none"/>
      </font>
      <numFmt numFmtId="4"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scheme val="none"/>
      </font>
      <numFmt numFmtId="4"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scheme val="none"/>
      </font>
      <numFmt numFmtId="4" formatCode="#,##0.00"/>
      <fill>
        <patternFill patternType="solid">
          <fgColor indexed="64"/>
          <bgColor theme="0"/>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scheme val="none"/>
      </font>
      <numFmt numFmtId="4"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6:I137" totalsRowShown="0" headerRowDxfId="5" dataDxfId="4" headerRowBorderDxfId="13" tableBorderDxfId="12" totalsRowBorderDxfId="11">
  <autoFilter ref="A6:I137"/>
  <tableColumns count="9">
    <tableColumn id="1" name="Lp._x000a_(1)" dataDxfId="10"/>
    <tableColumn id="2" name="Opis przedmiotu zamówienia_x000a_Artykuły ogólnospożywcze_x000a_(2)" dataDxfId="3"/>
    <tableColumn id="3" name="Jednostka miary_x000a_(3)" dataDxfId="2" dataCellStyle="Normalny 2"/>
    <tableColumn id="4" name="Ilość_x000a_(4)" dataDxfId="1" dataCellStyle="Normalny 2"/>
    <tableColumn id="5" name="Obowiązujaca stawka podatku od towarów i usług w %_x000a_(5)" dataDxfId="0"/>
    <tableColumn id="6" name="Cena jednostkowa netto_x000a_w złotych _x000a_(6)" dataDxfId="9" dataCellStyle="Walutowy"/>
    <tableColumn id="10" name="Wartość netto_x000a_w złotych_x000a_(7) " dataDxfId="8" dataCellStyle="Walutowy"/>
    <tableColumn id="7" name="Wartość podatku VAT_x000a_w złotych_x000a_(8)" dataDxfId="7" dataCellStyle="Walutowy"/>
    <tableColumn id="9" name="Wartość brutto_x000a_w złotych_x000a_(9) " dataDxfId="6" dataCellStyle="Walutowy">
      <calculatedColumnFormula>Tabela1[[#This Row],[Wartość netto
w złotych
(7) ]]+Tabela1[[#This Row],[Wartość podatku VAT
w złotych
(8)]]</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43"/>
  <sheetViews>
    <sheetView tabSelected="1" workbookViewId="0">
      <selection activeCell="F7" sqref="F7"/>
    </sheetView>
  </sheetViews>
  <sheetFormatPr defaultRowHeight="15" x14ac:dyDescent="0.25"/>
  <cols>
    <col min="1" max="1" width="6.42578125" style="1" customWidth="1"/>
    <col min="2" max="2" width="76" style="49" customWidth="1"/>
    <col min="3" max="3" width="15.85546875" style="23" customWidth="1"/>
    <col min="4" max="4" width="9.140625" style="23" customWidth="1"/>
    <col min="5" max="5" width="21.85546875" style="24" customWidth="1"/>
    <col min="6" max="7" width="18.28515625" style="3" customWidth="1"/>
    <col min="8" max="9" width="17" style="3" customWidth="1"/>
    <col min="10" max="10" width="13.42578125" style="3" customWidth="1"/>
    <col min="11" max="11" width="11.85546875" style="3" customWidth="1"/>
    <col min="12" max="12" width="15.7109375" style="3" customWidth="1"/>
    <col min="13" max="16384" width="9.140625" style="3"/>
  </cols>
  <sheetData>
    <row r="1" spans="1:23" x14ac:dyDescent="0.25">
      <c r="B1" s="22" t="s">
        <v>280</v>
      </c>
    </row>
    <row r="2" spans="1:23" x14ac:dyDescent="0.25">
      <c r="B2" s="25" t="s">
        <v>281</v>
      </c>
    </row>
    <row r="3" spans="1:23" ht="37.5" customHeight="1" x14ac:dyDescent="0.25">
      <c r="B3" s="26" t="s">
        <v>232</v>
      </c>
    </row>
    <row r="4" spans="1:23" ht="98.25" customHeight="1" x14ac:dyDescent="0.25">
      <c r="B4" s="27" t="s">
        <v>137</v>
      </c>
      <c r="C4" s="28"/>
      <c r="D4" s="28"/>
    </row>
    <row r="5" spans="1:23" ht="20.25" customHeight="1" x14ac:dyDescent="0.25">
      <c r="B5" s="29" t="s">
        <v>138</v>
      </c>
      <c r="C5" s="30"/>
      <c r="D5" s="30"/>
      <c r="E5" s="30"/>
      <c r="F5" s="4"/>
      <c r="G5" s="4"/>
      <c r="H5" s="4"/>
      <c r="I5" s="4"/>
    </row>
    <row r="6" spans="1:23" s="8" customFormat="1" ht="83.25" customHeight="1" x14ac:dyDescent="0.25">
      <c r="A6" s="5" t="s">
        <v>139</v>
      </c>
      <c r="B6" s="31" t="s">
        <v>147</v>
      </c>
      <c r="C6" s="31" t="s">
        <v>140</v>
      </c>
      <c r="D6" s="32" t="s">
        <v>141</v>
      </c>
      <c r="E6" s="31" t="s">
        <v>142</v>
      </c>
      <c r="F6" s="6" t="s">
        <v>143</v>
      </c>
      <c r="G6" s="6" t="s">
        <v>144</v>
      </c>
      <c r="H6" s="6" t="s">
        <v>145</v>
      </c>
      <c r="I6" s="7" t="s">
        <v>146</v>
      </c>
      <c r="J6" s="2"/>
      <c r="K6" s="2"/>
      <c r="L6" s="2"/>
      <c r="M6" s="2"/>
      <c r="N6" s="2"/>
      <c r="O6" s="2"/>
      <c r="P6" s="2"/>
      <c r="Q6" s="2"/>
      <c r="R6" s="2"/>
      <c r="S6" s="2"/>
      <c r="T6" s="2"/>
      <c r="U6" s="2"/>
      <c r="V6" s="2"/>
      <c r="W6" s="2"/>
    </row>
    <row r="7" spans="1:23" ht="88.5" customHeight="1" x14ac:dyDescent="0.25">
      <c r="A7" s="9" t="s">
        <v>135</v>
      </c>
      <c r="B7" s="33" t="s">
        <v>148</v>
      </c>
      <c r="C7" s="34" t="s">
        <v>0</v>
      </c>
      <c r="D7" s="35">
        <v>100</v>
      </c>
      <c r="E7" s="36">
        <v>0.05</v>
      </c>
      <c r="F7" s="10"/>
      <c r="G7" s="10">
        <f>Tabela1[[#This Row],[Ilość
(4)]]*Tabela1[[#This Row],[Cena jednostkowa netto
w złotych 
(6)]]</f>
        <v>0</v>
      </c>
      <c r="H7" s="10">
        <f>Tabela1[[#This Row],[Wartość netto
w złotych
(7) ]]*Tabela1[[#This Row],[Obowiązujaca stawka podatku od towarów i usług w %
(5)]]</f>
        <v>0</v>
      </c>
      <c r="I7" s="11">
        <f>Tabela1[[#This Row],[Wartość netto
w złotych
(7) ]]+Tabela1[[#This Row],[Wartość podatku VAT
w złotych
(8)]]</f>
        <v>0</v>
      </c>
      <c r="K7" s="12"/>
    </row>
    <row r="8" spans="1:23" ht="90" customHeight="1" x14ac:dyDescent="0.25">
      <c r="A8" s="9" t="s">
        <v>6</v>
      </c>
      <c r="B8" s="33" t="s">
        <v>253</v>
      </c>
      <c r="C8" s="34" t="s">
        <v>0</v>
      </c>
      <c r="D8" s="37">
        <v>350</v>
      </c>
      <c r="E8" s="36">
        <v>0.05</v>
      </c>
      <c r="F8" s="10"/>
      <c r="G8" s="10">
        <f>Tabela1[[#This Row],[Ilość
(4)]]*Tabela1[[#This Row],[Cena jednostkowa netto
w złotych 
(6)]]</f>
        <v>0</v>
      </c>
      <c r="H8" s="10">
        <f>Tabela1[[#This Row],[Wartość netto
w złotych
(7) ]]*Tabela1[[#This Row],[Obowiązujaca stawka podatku od towarów i usług w %
(5)]]</f>
        <v>0</v>
      </c>
      <c r="I8" s="11">
        <f>Tabela1[[#This Row],[Wartość netto
w złotych
(7) ]]+Tabela1[[#This Row],[Wartość podatku VAT
w złotych
(8)]]</f>
        <v>0</v>
      </c>
      <c r="K8" s="12"/>
    </row>
    <row r="9" spans="1:23" ht="72.75" customHeight="1" x14ac:dyDescent="0.25">
      <c r="A9" s="9" t="s">
        <v>7</v>
      </c>
      <c r="B9" s="33" t="s">
        <v>252</v>
      </c>
      <c r="C9" s="34" t="s">
        <v>0</v>
      </c>
      <c r="D9" s="37">
        <v>1000</v>
      </c>
      <c r="E9" s="36">
        <v>0.05</v>
      </c>
      <c r="F9" s="10"/>
      <c r="G9" s="10">
        <f>Tabela1[[#This Row],[Ilość
(4)]]*Tabela1[[#This Row],[Cena jednostkowa netto
w złotych 
(6)]]</f>
        <v>0</v>
      </c>
      <c r="H9" s="10">
        <f>Tabela1[[#This Row],[Wartość netto
w złotych
(7) ]]*Tabela1[[#This Row],[Obowiązujaca stawka podatku od towarów i usług w %
(5)]]</f>
        <v>0</v>
      </c>
      <c r="I9" s="11">
        <f>Tabela1[[#This Row],[Wartość netto
w złotych
(7) ]]+Tabela1[[#This Row],[Wartość podatku VAT
w złotych
(8)]]</f>
        <v>0</v>
      </c>
      <c r="K9" s="12"/>
    </row>
    <row r="10" spans="1:23" ht="105" x14ac:dyDescent="0.25">
      <c r="A10" s="9" t="s">
        <v>8</v>
      </c>
      <c r="B10" s="33" t="s">
        <v>254</v>
      </c>
      <c r="C10" s="34" t="s">
        <v>3</v>
      </c>
      <c r="D10" s="37">
        <v>200</v>
      </c>
      <c r="E10" s="36">
        <v>0.05</v>
      </c>
      <c r="F10" s="10"/>
      <c r="G10" s="10">
        <f>Tabela1[[#This Row],[Ilość
(4)]]*Tabela1[[#This Row],[Cena jednostkowa netto
w złotych 
(6)]]</f>
        <v>0</v>
      </c>
      <c r="H10" s="10">
        <f>Tabela1[[#This Row],[Wartość netto
w złotych
(7) ]]*Tabela1[[#This Row],[Obowiązujaca stawka podatku od towarów i usług w %
(5)]]</f>
        <v>0</v>
      </c>
      <c r="I10" s="11">
        <f>Tabela1[[#This Row],[Wartość netto
w złotych
(7) ]]+Tabela1[[#This Row],[Wartość podatku VAT
w złotych
(8)]]</f>
        <v>0</v>
      </c>
      <c r="K10" s="12"/>
    </row>
    <row r="11" spans="1:23" ht="90.75" customHeight="1" x14ac:dyDescent="0.25">
      <c r="A11" s="9" t="s">
        <v>9</v>
      </c>
      <c r="B11" s="33" t="s">
        <v>255</v>
      </c>
      <c r="C11" s="34" t="s">
        <v>0</v>
      </c>
      <c r="D11" s="37">
        <v>300</v>
      </c>
      <c r="E11" s="36">
        <v>0.05</v>
      </c>
      <c r="F11" s="10"/>
      <c r="G11" s="10">
        <f>Tabela1[[#This Row],[Ilość
(4)]]*Tabela1[[#This Row],[Cena jednostkowa netto
w złotych 
(6)]]</f>
        <v>0</v>
      </c>
      <c r="H11" s="10">
        <f>Tabela1[[#This Row],[Wartość netto
w złotych
(7) ]]*Tabela1[[#This Row],[Obowiązujaca stawka podatku od towarów i usług w %
(5)]]</f>
        <v>0</v>
      </c>
      <c r="I11" s="11">
        <f>Tabela1[[#This Row],[Wartość netto
w złotych
(7) ]]+Tabela1[[#This Row],[Wartość podatku VAT
w złotych
(8)]]</f>
        <v>0</v>
      </c>
      <c r="K11" s="12"/>
    </row>
    <row r="12" spans="1:23" ht="62.25" customHeight="1" x14ac:dyDescent="0.25">
      <c r="A12" s="9" t="s">
        <v>10</v>
      </c>
      <c r="B12" s="38" t="s">
        <v>256</v>
      </c>
      <c r="C12" s="34" t="s">
        <v>0</v>
      </c>
      <c r="D12" s="37">
        <v>20</v>
      </c>
      <c r="E12" s="36">
        <v>0.05</v>
      </c>
      <c r="F12" s="10"/>
      <c r="G12" s="10">
        <f>Tabela1[[#This Row],[Ilość
(4)]]*Tabela1[[#This Row],[Cena jednostkowa netto
w złotych 
(6)]]</f>
        <v>0</v>
      </c>
      <c r="H12" s="10">
        <f>Tabela1[[#This Row],[Wartość netto
w złotych
(7) ]]*Tabela1[[#This Row],[Obowiązujaca stawka podatku od towarów i usług w %
(5)]]</f>
        <v>0</v>
      </c>
      <c r="I12" s="11">
        <f>Tabela1[[#This Row],[Wartość netto
w złotych
(7) ]]+Tabela1[[#This Row],[Wartość podatku VAT
w złotych
(8)]]</f>
        <v>0</v>
      </c>
      <c r="K12" s="12"/>
    </row>
    <row r="13" spans="1:23" ht="84.75" customHeight="1" x14ac:dyDescent="0.25">
      <c r="A13" s="9" t="s">
        <v>11</v>
      </c>
      <c r="B13" s="33" t="s">
        <v>257</v>
      </c>
      <c r="C13" s="34" t="s">
        <v>0</v>
      </c>
      <c r="D13" s="37">
        <v>250</v>
      </c>
      <c r="E13" s="36">
        <v>0.05</v>
      </c>
      <c r="F13" s="10"/>
      <c r="G13" s="10">
        <f>Tabela1[[#This Row],[Ilość
(4)]]*Tabela1[[#This Row],[Cena jednostkowa netto
w złotych 
(6)]]</f>
        <v>0</v>
      </c>
      <c r="H13" s="10">
        <f>Tabela1[[#This Row],[Wartość netto
w złotych
(7) ]]*Tabela1[[#This Row],[Obowiązujaca stawka podatku od towarów i usług w %
(5)]]</f>
        <v>0</v>
      </c>
      <c r="I13" s="11">
        <f>Tabela1[[#This Row],[Wartość netto
w złotych
(7) ]]+Tabela1[[#This Row],[Wartość podatku VAT
w złotych
(8)]]</f>
        <v>0</v>
      </c>
      <c r="K13" s="12"/>
    </row>
    <row r="14" spans="1:23" ht="81.75" customHeight="1" x14ac:dyDescent="0.25">
      <c r="A14" s="9" t="s">
        <v>12</v>
      </c>
      <c r="B14" s="33" t="s">
        <v>258</v>
      </c>
      <c r="C14" s="34" t="s">
        <v>0</v>
      </c>
      <c r="D14" s="37">
        <v>200</v>
      </c>
      <c r="E14" s="36">
        <v>0.05</v>
      </c>
      <c r="F14" s="10"/>
      <c r="G14" s="10">
        <f>Tabela1[[#This Row],[Ilość
(4)]]*Tabela1[[#This Row],[Cena jednostkowa netto
w złotych 
(6)]]</f>
        <v>0</v>
      </c>
      <c r="H14" s="10">
        <f>Tabela1[[#This Row],[Wartość netto
w złotych
(7) ]]*Tabela1[[#This Row],[Obowiązujaca stawka podatku od towarów i usług w %
(5)]]</f>
        <v>0</v>
      </c>
      <c r="I14" s="11">
        <f>Tabela1[[#This Row],[Wartość netto
w złotych
(7) ]]+Tabela1[[#This Row],[Wartość podatku VAT
w złotych
(8)]]</f>
        <v>0</v>
      </c>
      <c r="K14" s="12"/>
    </row>
    <row r="15" spans="1:23" ht="69" customHeight="1" x14ac:dyDescent="0.25">
      <c r="A15" s="9" t="s">
        <v>13</v>
      </c>
      <c r="B15" s="33" t="s">
        <v>149</v>
      </c>
      <c r="C15" s="34" t="s">
        <v>0</v>
      </c>
      <c r="D15" s="37">
        <v>150</v>
      </c>
      <c r="E15" s="36">
        <v>0.05</v>
      </c>
      <c r="F15" s="10"/>
      <c r="G15" s="10">
        <f>Tabela1[[#This Row],[Ilość
(4)]]*Tabela1[[#This Row],[Cena jednostkowa netto
w złotych 
(6)]]</f>
        <v>0</v>
      </c>
      <c r="H15" s="10">
        <f>Tabela1[[#This Row],[Wartość netto
w złotych
(7) ]]*Tabela1[[#This Row],[Obowiązujaca stawka podatku od towarów i usług w %
(5)]]</f>
        <v>0</v>
      </c>
      <c r="I15" s="11">
        <f>Tabela1[[#This Row],[Wartość netto
w złotych
(7) ]]+Tabela1[[#This Row],[Wartość podatku VAT
w złotych
(8)]]</f>
        <v>0</v>
      </c>
      <c r="K15" s="12"/>
    </row>
    <row r="16" spans="1:23" ht="44.25" customHeight="1" x14ac:dyDescent="0.25">
      <c r="A16" s="9" t="s">
        <v>14</v>
      </c>
      <c r="B16" s="39" t="s">
        <v>150</v>
      </c>
      <c r="C16" s="34" t="s">
        <v>0</v>
      </c>
      <c r="D16" s="37">
        <v>5</v>
      </c>
      <c r="E16" s="36">
        <v>0.05</v>
      </c>
      <c r="F16" s="10"/>
      <c r="G16" s="10">
        <f>Tabela1[[#This Row],[Ilość
(4)]]*Tabela1[[#This Row],[Cena jednostkowa netto
w złotych 
(6)]]</f>
        <v>0</v>
      </c>
      <c r="H16" s="10">
        <f>Tabela1[[#This Row],[Wartość netto
w złotych
(7) ]]*Tabela1[[#This Row],[Obowiązujaca stawka podatku od towarów i usług w %
(5)]]</f>
        <v>0</v>
      </c>
      <c r="I16" s="11">
        <f>Tabela1[[#This Row],[Wartość netto
w złotych
(7) ]]+Tabela1[[#This Row],[Wartość podatku VAT
w złotych
(8)]]</f>
        <v>0</v>
      </c>
      <c r="K16" s="12"/>
    </row>
    <row r="17" spans="1:11" ht="45" customHeight="1" x14ac:dyDescent="0.25">
      <c r="A17" s="9" t="s">
        <v>15</v>
      </c>
      <c r="B17" s="38" t="s">
        <v>259</v>
      </c>
      <c r="C17" s="34" t="s">
        <v>0</v>
      </c>
      <c r="D17" s="37">
        <v>40</v>
      </c>
      <c r="E17" s="36">
        <v>0.05</v>
      </c>
      <c r="F17" s="10"/>
      <c r="G17" s="10">
        <f>Tabela1[[#This Row],[Ilość
(4)]]*Tabela1[[#This Row],[Cena jednostkowa netto
w złotych 
(6)]]</f>
        <v>0</v>
      </c>
      <c r="H17" s="10">
        <f>Tabela1[[#This Row],[Wartość netto
w złotych
(7) ]]*Tabela1[[#This Row],[Obowiązujaca stawka podatku od towarów i usług w %
(5)]]</f>
        <v>0</v>
      </c>
      <c r="I17" s="11">
        <f>Tabela1[[#This Row],[Wartość netto
w złotych
(7) ]]+Tabela1[[#This Row],[Wartość podatku VAT
w złotych
(8)]]</f>
        <v>0</v>
      </c>
      <c r="K17" s="12"/>
    </row>
    <row r="18" spans="1:11" ht="86.25" customHeight="1" x14ac:dyDescent="0.25">
      <c r="A18" s="9" t="s">
        <v>16</v>
      </c>
      <c r="B18" s="40" t="s">
        <v>260</v>
      </c>
      <c r="C18" s="41" t="s">
        <v>0</v>
      </c>
      <c r="D18" s="41">
        <v>400</v>
      </c>
      <c r="E18" s="36">
        <v>0.05</v>
      </c>
      <c r="F18" s="10"/>
      <c r="G18" s="10">
        <f>Tabela1[[#This Row],[Ilość
(4)]]*Tabela1[[#This Row],[Cena jednostkowa netto
w złotych 
(6)]]</f>
        <v>0</v>
      </c>
      <c r="H18" s="10">
        <f>Tabela1[[#This Row],[Wartość netto
w złotych
(7) ]]*Tabela1[[#This Row],[Obowiązujaca stawka podatku od towarów i usług w %
(5)]]</f>
        <v>0</v>
      </c>
      <c r="I18" s="11">
        <f>Tabela1[[#This Row],[Wartość netto
w złotych
(7) ]]+Tabela1[[#This Row],[Wartość podatku VAT
w złotych
(8)]]</f>
        <v>0</v>
      </c>
      <c r="K18" s="12"/>
    </row>
    <row r="19" spans="1:11" ht="81" customHeight="1" x14ac:dyDescent="0.25">
      <c r="A19" s="9" t="s">
        <v>17</v>
      </c>
      <c r="B19" s="40" t="s">
        <v>151</v>
      </c>
      <c r="C19" s="34" t="s">
        <v>0</v>
      </c>
      <c r="D19" s="37">
        <v>14</v>
      </c>
      <c r="E19" s="36">
        <v>0.05</v>
      </c>
      <c r="F19" s="10"/>
      <c r="G19" s="10">
        <f>Tabela1[[#This Row],[Ilość
(4)]]*Tabela1[[#This Row],[Cena jednostkowa netto
w złotych 
(6)]]</f>
        <v>0</v>
      </c>
      <c r="H19" s="10">
        <f>Tabela1[[#This Row],[Wartość netto
w złotych
(7) ]]*Tabela1[[#This Row],[Obowiązujaca stawka podatku od towarów i usług w %
(5)]]</f>
        <v>0</v>
      </c>
      <c r="I19" s="11">
        <f>Tabela1[[#This Row],[Wartość netto
w złotych
(7) ]]+Tabela1[[#This Row],[Wartość podatku VAT
w złotych
(8)]]</f>
        <v>0</v>
      </c>
      <c r="K19" s="12"/>
    </row>
    <row r="20" spans="1:11" ht="87.75" customHeight="1" x14ac:dyDescent="0.25">
      <c r="A20" s="9" t="s">
        <v>18</v>
      </c>
      <c r="B20" s="38" t="s">
        <v>261</v>
      </c>
      <c r="C20" s="34" t="s">
        <v>0</v>
      </c>
      <c r="D20" s="37">
        <v>200</v>
      </c>
      <c r="E20" s="36">
        <v>0.05</v>
      </c>
      <c r="F20" s="10"/>
      <c r="G20" s="10">
        <f>Tabela1[[#This Row],[Ilość
(4)]]*Tabela1[[#This Row],[Cena jednostkowa netto
w złotych 
(6)]]</f>
        <v>0</v>
      </c>
      <c r="H20" s="10">
        <f>Tabela1[[#This Row],[Wartość netto
w złotych
(7) ]]*Tabela1[[#This Row],[Obowiązujaca stawka podatku od towarów i usług w %
(5)]]</f>
        <v>0</v>
      </c>
      <c r="I20" s="11">
        <f>Tabela1[[#This Row],[Wartość netto
w złotych
(7) ]]+Tabela1[[#This Row],[Wartość podatku VAT
w złotych
(8)]]</f>
        <v>0</v>
      </c>
      <c r="K20" s="12"/>
    </row>
    <row r="21" spans="1:11" ht="76.5" customHeight="1" x14ac:dyDescent="0.25">
      <c r="A21" s="9" t="s">
        <v>19</v>
      </c>
      <c r="B21" s="38" t="s">
        <v>152</v>
      </c>
      <c r="C21" s="34" t="s">
        <v>0</v>
      </c>
      <c r="D21" s="37">
        <v>200</v>
      </c>
      <c r="E21" s="36">
        <v>0.05</v>
      </c>
      <c r="F21" s="10"/>
      <c r="G21" s="10">
        <f>Tabela1[[#This Row],[Ilość
(4)]]*Tabela1[[#This Row],[Cena jednostkowa netto
w złotych 
(6)]]</f>
        <v>0</v>
      </c>
      <c r="H21" s="10">
        <f>Tabela1[[#This Row],[Wartość netto
w złotych
(7) ]]*Tabela1[[#This Row],[Obowiązujaca stawka podatku od towarów i usług w %
(5)]]</f>
        <v>0</v>
      </c>
      <c r="I21" s="11">
        <f>Tabela1[[#This Row],[Wartość netto
w złotych
(7) ]]+Tabela1[[#This Row],[Wartość podatku VAT
w złotych
(8)]]</f>
        <v>0</v>
      </c>
      <c r="K21" s="12"/>
    </row>
    <row r="22" spans="1:11" ht="51" customHeight="1" x14ac:dyDescent="0.25">
      <c r="A22" s="9" t="s">
        <v>20</v>
      </c>
      <c r="B22" s="33" t="s">
        <v>248</v>
      </c>
      <c r="C22" s="34" t="s">
        <v>0</v>
      </c>
      <c r="D22" s="37">
        <v>250</v>
      </c>
      <c r="E22" s="36">
        <v>0.05</v>
      </c>
      <c r="F22" s="10"/>
      <c r="G22" s="10">
        <f>Tabela1[[#This Row],[Ilość
(4)]]*Tabela1[[#This Row],[Cena jednostkowa netto
w złotych 
(6)]]</f>
        <v>0</v>
      </c>
      <c r="H22" s="10">
        <f>Tabela1[[#This Row],[Wartość netto
w złotych
(7) ]]*Tabela1[[#This Row],[Obowiązujaca stawka podatku od towarów i usług w %
(5)]]</f>
        <v>0</v>
      </c>
      <c r="I22" s="11">
        <f>Tabela1[[#This Row],[Wartość netto
w złotych
(7) ]]+Tabela1[[#This Row],[Wartość podatku VAT
w złotych
(8)]]</f>
        <v>0</v>
      </c>
      <c r="K22" s="12"/>
    </row>
    <row r="23" spans="1:11" ht="68.25" customHeight="1" x14ac:dyDescent="0.25">
      <c r="A23" s="9" t="s">
        <v>21</v>
      </c>
      <c r="B23" s="38" t="s">
        <v>233</v>
      </c>
      <c r="C23" s="34" t="s">
        <v>0</v>
      </c>
      <c r="D23" s="37">
        <v>80</v>
      </c>
      <c r="E23" s="36">
        <v>0.05</v>
      </c>
      <c r="F23" s="10"/>
      <c r="G23" s="10">
        <f>Tabela1[[#This Row],[Ilość
(4)]]*Tabela1[[#This Row],[Cena jednostkowa netto
w złotych 
(6)]]</f>
        <v>0</v>
      </c>
      <c r="H23" s="10">
        <f>Tabela1[[#This Row],[Wartość netto
w złotych
(7) ]]*Tabela1[[#This Row],[Obowiązujaca stawka podatku od towarów i usług w %
(5)]]</f>
        <v>0</v>
      </c>
      <c r="I23" s="11">
        <f>Tabela1[[#This Row],[Wartość netto
w złotych
(7) ]]+Tabela1[[#This Row],[Wartość podatku VAT
w złotych
(8)]]</f>
        <v>0</v>
      </c>
      <c r="K23" s="12"/>
    </row>
    <row r="24" spans="1:11" ht="81.75" customHeight="1" x14ac:dyDescent="0.25">
      <c r="A24" s="9" t="s">
        <v>22</v>
      </c>
      <c r="B24" s="42" t="s">
        <v>153</v>
      </c>
      <c r="C24" s="34" t="s">
        <v>3</v>
      </c>
      <c r="D24" s="37">
        <v>170</v>
      </c>
      <c r="E24" s="36">
        <v>0.05</v>
      </c>
      <c r="F24" s="10"/>
      <c r="G24" s="10">
        <f>Tabela1[[#This Row],[Ilość
(4)]]*Tabela1[[#This Row],[Cena jednostkowa netto
w złotych 
(6)]]</f>
        <v>0</v>
      </c>
      <c r="H24" s="10">
        <f>Tabela1[[#This Row],[Wartość netto
w złotych
(7) ]]*Tabela1[[#This Row],[Obowiązujaca stawka podatku od towarów i usług w %
(5)]]</f>
        <v>0</v>
      </c>
      <c r="I24" s="11">
        <f>Tabela1[[#This Row],[Wartość netto
w złotych
(7) ]]+Tabela1[[#This Row],[Wartość podatku VAT
w złotych
(8)]]</f>
        <v>0</v>
      </c>
      <c r="K24" s="12"/>
    </row>
    <row r="25" spans="1:11" ht="45" customHeight="1" x14ac:dyDescent="0.25">
      <c r="A25" s="9" t="s">
        <v>23</v>
      </c>
      <c r="B25" s="38" t="s">
        <v>154</v>
      </c>
      <c r="C25" s="34" t="s">
        <v>0</v>
      </c>
      <c r="D25" s="37">
        <v>50</v>
      </c>
      <c r="E25" s="36">
        <v>0.05</v>
      </c>
      <c r="F25" s="10"/>
      <c r="G25" s="10">
        <f>Tabela1[[#This Row],[Ilość
(4)]]*Tabela1[[#This Row],[Cena jednostkowa netto
w złotych 
(6)]]</f>
        <v>0</v>
      </c>
      <c r="H25" s="10">
        <f>Tabela1[[#This Row],[Wartość netto
w złotych
(7) ]]*Tabela1[[#This Row],[Obowiązujaca stawka podatku od towarów i usług w %
(5)]]</f>
        <v>0</v>
      </c>
      <c r="I25" s="11">
        <f>Tabela1[[#This Row],[Wartość netto
w złotych
(7) ]]+Tabela1[[#This Row],[Wartość podatku VAT
w złotych
(8)]]</f>
        <v>0</v>
      </c>
      <c r="K25" s="12"/>
    </row>
    <row r="26" spans="1:11" ht="72.75" customHeight="1" x14ac:dyDescent="0.25">
      <c r="A26" s="9" t="s">
        <v>24</v>
      </c>
      <c r="B26" s="33" t="s">
        <v>155</v>
      </c>
      <c r="C26" s="41" t="s">
        <v>0</v>
      </c>
      <c r="D26" s="41">
        <v>60</v>
      </c>
      <c r="E26" s="36">
        <v>0.05</v>
      </c>
      <c r="F26" s="10"/>
      <c r="G26" s="10">
        <f>Tabela1[[#This Row],[Ilość
(4)]]*Tabela1[[#This Row],[Cena jednostkowa netto
w złotych 
(6)]]</f>
        <v>0</v>
      </c>
      <c r="H26" s="10">
        <f>Tabela1[[#This Row],[Wartość netto
w złotych
(7) ]]*Tabela1[[#This Row],[Obowiązujaca stawka podatku od towarów i usług w %
(5)]]</f>
        <v>0</v>
      </c>
      <c r="I26" s="11">
        <f>Tabela1[[#This Row],[Wartość netto
w złotych
(7) ]]+Tabela1[[#This Row],[Wartość podatku VAT
w złotych
(8)]]</f>
        <v>0</v>
      </c>
      <c r="K26" s="12"/>
    </row>
    <row r="27" spans="1:11" ht="46.5" customHeight="1" x14ac:dyDescent="0.25">
      <c r="A27" s="9" t="s">
        <v>25</v>
      </c>
      <c r="B27" s="38" t="s">
        <v>156</v>
      </c>
      <c r="C27" s="34" t="s">
        <v>2</v>
      </c>
      <c r="D27" s="37">
        <v>450</v>
      </c>
      <c r="E27" s="36">
        <v>0.08</v>
      </c>
      <c r="F27" s="10"/>
      <c r="G27" s="10">
        <f>Tabela1[[#This Row],[Ilość
(4)]]*Tabela1[[#This Row],[Cena jednostkowa netto
w złotych 
(6)]]</f>
        <v>0</v>
      </c>
      <c r="H27" s="10">
        <f>Tabela1[[#This Row],[Wartość netto
w złotych
(7) ]]*Tabela1[[#This Row],[Obowiązujaca stawka podatku od towarów i usług w %
(5)]]</f>
        <v>0</v>
      </c>
      <c r="I27" s="11">
        <f>Tabela1[[#This Row],[Wartość netto
w złotych
(7) ]]+Tabela1[[#This Row],[Wartość podatku VAT
w złotych
(8)]]</f>
        <v>0</v>
      </c>
      <c r="K27" s="12"/>
    </row>
    <row r="28" spans="1:11" ht="54.75" customHeight="1" x14ac:dyDescent="0.25">
      <c r="A28" s="9" t="s">
        <v>26</v>
      </c>
      <c r="B28" s="38" t="s">
        <v>157</v>
      </c>
      <c r="C28" s="34" t="s">
        <v>0</v>
      </c>
      <c r="D28" s="37">
        <v>20</v>
      </c>
      <c r="E28" s="36">
        <v>0.08</v>
      </c>
      <c r="F28" s="10"/>
      <c r="G28" s="10">
        <f>Tabela1[[#This Row],[Ilość
(4)]]*Tabela1[[#This Row],[Cena jednostkowa netto
w złotych 
(6)]]</f>
        <v>0</v>
      </c>
      <c r="H28" s="10">
        <f>Tabela1[[#This Row],[Wartość netto
w złotych
(7) ]]*Tabela1[[#This Row],[Obowiązujaca stawka podatku od towarów i usług w %
(5)]]</f>
        <v>0</v>
      </c>
      <c r="I28" s="11">
        <f>Tabela1[[#This Row],[Wartość netto
w złotych
(7) ]]+Tabela1[[#This Row],[Wartość podatku VAT
w złotych
(8)]]</f>
        <v>0</v>
      </c>
      <c r="K28" s="12"/>
    </row>
    <row r="29" spans="1:11" ht="68.25" customHeight="1" x14ac:dyDescent="0.25">
      <c r="A29" s="9" t="s">
        <v>27</v>
      </c>
      <c r="B29" s="33" t="s">
        <v>158</v>
      </c>
      <c r="C29" s="34" t="s">
        <v>0</v>
      </c>
      <c r="D29" s="37">
        <v>20</v>
      </c>
      <c r="E29" s="36">
        <v>0.08</v>
      </c>
      <c r="F29" s="10"/>
      <c r="G29" s="10">
        <f>Tabela1[[#This Row],[Ilość
(4)]]*Tabela1[[#This Row],[Cena jednostkowa netto
w złotych 
(6)]]</f>
        <v>0</v>
      </c>
      <c r="H29" s="10">
        <f>Tabela1[[#This Row],[Wartość netto
w złotych
(7) ]]*Tabela1[[#This Row],[Obowiązujaca stawka podatku od towarów i usług w %
(5)]]</f>
        <v>0</v>
      </c>
      <c r="I29" s="11">
        <f>Tabela1[[#This Row],[Wartość netto
w złotych
(7) ]]+Tabela1[[#This Row],[Wartość podatku VAT
w złotych
(8)]]</f>
        <v>0</v>
      </c>
      <c r="K29" s="12"/>
    </row>
    <row r="30" spans="1:11" ht="54.75" customHeight="1" x14ac:dyDescent="0.25">
      <c r="A30" s="9" t="s">
        <v>28</v>
      </c>
      <c r="B30" s="40" t="s">
        <v>159</v>
      </c>
      <c r="C30" s="34" t="s">
        <v>0</v>
      </c>
      <c r="D30" s="37">
        <v>20</v>
      </c>
      <c r="E30" s="36">
        <v>0.08</v>
      </c>
      <c r="F30" s="10"/>
      <c r="G30" s="10">
        <f>Tabela1[[#This Row],[Ilość
(4)]]*Tabela1[[#This Row],[Cena jednostkowa netto
w złotych 
(6)]]</f>
        <v>0</v>
      </c>
      <c r="H30" s="10">
        <f>Tabela1[[#This Row],[Wartość netto
w złotych
(7) ]]*Tabela1[[#This Row],[Obowiązujaca stawka podatku od towarów i usług w %
(5)]]</f>
        <v>0</v>
      </c>
      <c r="I30" s="11">
        <f>Tabela1[[#This Row],[Wartość netto
w złotych
(7) ]]+Tabela1[[#This Row],[Wartość podatku VAT
w złotych
(8)]]</f>
        <v>0</v>
      </c>
      <c r="K30" s="12"/>
    </row>
    <row r="31" spans="1:11" ht="105" customHeight="1" x14ac:dyDescent="0.25">
      <c r="A31" s="9" t="s">
        <v>29</v>
      </c>
      <c r="B31" s="43" t="s">
        <v>262</v>
      </c>
      <c r="C31" s="34" t="s">
        <v>0</v>
      </c>
      <c r="D31" s="37">
        <v>30</v>
      </c>
      <c r="E31" s="36">
        <v>0.05</v>
      </c>
      <c r="F31" s="10"/>
      <c r="G31" s="10">
        <f>Tabela1[[#This Row],[Ilość
(4)]]*Tabela1[[#This Row],[Cena jednostkowa netto
w złotych 
(6)]]</f>
        <v>0</v>
      </c>
      <c r="H31" s="10">
        <f>Tabela1[[#This Row],[Wartość netto
w złotych
(7) ]]*Tabela1[[#This Row],[Obowiązujaca stawka podatku od towarów i usług w %
(5)]]</f>
        <v>0</v>
      </c>
      <c r="I31" s="11">
        <f>Tabela1[[#This Row],[Wartość netto
w złotych
(7) ]]+Tabela1[[#This Row],[Wartość podatku VAT
w złotych
(8)]]</f>
        <v>0</v>
      </c>
      <c r="K31" s="12"/>
    </row>
    <row r="32" spans="1:11" ht="47.25" customHeight="1" x14ac:dyDescent="0.25">
      <c r="A32" s="9" t="s">
        <v>30</v>
      </c>
      <c r="B32" s="33" t="s">
        <v>160</v>
      </c>
      <c r="C32" s="34" t="s">
        <v>0</v>
      </c>
      <c r="D32" s="37">
        <v>20</v>
      </c>
      <c r="E32" s="36">
        <v>0.23</v>
      </c>
      <c r="F32" s="10"/>
      <c r="G32" s="10">
        <f>Tabela1[[#This Row],[Ilość
(4)]]*Tabela1[[#This Row],[Cena jednostkowa netto
w złotych 
(6)]]</f>
        <v>0</v>
      </c>
      <c r="H32" s="10">
        <f>Tabela1[[#This Row],[Wartość netto
w złotych
(7) ]]*Tabela1[[#This Row],[Obowiązujaca stawka podatku od towarów i usług w %
(5)]]</f>
        <v>0</v>
      </c>
      <c r="I32" s="11">
        <f>Tabela1[[#This Row],[Wartość netto
w złotych
(7) ]]+Tabela1[[#This Row],[Wartość podatku VAT
w złotych
(8)]]</f>
        <v>0</v>
      </c>
      <c r="K32" s="12"/>
    </row>
    <row r="33" spans="1:11" ht="88.5" customHeight="1" x14ac:dyDescent="0.25">
      <c r="A33" s="9" t="s">
        <v>31</v>
      </c>
      <c r="B33" s="33" t="s">
        <v>161</v>
      </c>
      <c r="C33" s="34" t="s">
        <v>0</v>
      </c>
      <c r="D33" s="37">
        <v>180</v>
      </c>
      <c r="E33" s="36">
        <v>0.05</v>
      </c>
      <c r="F33" s="10"/>
      <c r="G33" s="10">
        <f>Tabela1[[#This Row],[Ilość
(4)]]*Tabela1[[#This Row],[Cena jednostkowa netto
w złotych 
(6)]]</f>
        <v>0</v>
      </c>
      <c r="H33" s="10">
        <f>Tabela1[[#This Row],[Wartość netto
w złotych
(7) ]]*Tabela1[[#This Row],[Obowiązujaca stawka podatku od towarów i usług w %
(5)]]</f>
        <v>0</v>
      </c>
      <c r="I33" s="11">
        <f>Tabela1[[#This Row],[Wartość netto
w złotych
(7) ]]+Tabela1[[#This Row],[Wartość podatku VAT
w złotych
(8)]]</f>
        <v>0</v>
      </c>
      <c r="K33" s="12"/>
    </row>
    <row r="34" spans="1:11" ht="39" customHeight="1" x14ac:dyDescent="0.25">
      <c r="A34" s="9" t="s">
        <v>126</v>
      </c>
      <c r="B34" s="33" t="s">
        <v>263</v>
      </c>
      <c r="C34" s="34" t="s">
        <v>2</v>
      </c>
      <c r="D34" s="37">
        <v>100</v>
      </c>
      <c r="E34" s="36">
        <v>0.05</v>
      </c>
      <c r="F34" s="10"/>
      <c r="G34" s="10">
        <f>Tabela1[[#This Row],[Ilość
(4)]]*Tabela1[[#This Row],[Cena jednostkowa netto
w złotych 
(6)]]</f>
        <v>0</v>
      </c>
      <c r="H34" s="10">
        <f>Tabela1[[#This Row],[Wartość netto
w złotych
(7) ]]*Tabela1[[#This Row],[Obowiązujaca stawka podatku od towarów i usług w %
(5)]]</f>
        <v>0</v>
      </c>
      <c r="I34" s="11">
        <f>Tabela1[[#This Row],[Wartość netto
w złotych
(7) ]]+Tabela1[[#This Row],[Wartość podatku VAT
w złotych
(8)]]</f>
        <v>0</v>
      </c>
      <c r="K34" s="12"/>
    </row>
    <row r="35" spans="1:11" ht="63" customHeight="1" x14ac:dyDescent="0.25">
      <c r="A35" s="9" t="s">
        <v>32</v>
      </c>
      <c r="B35" s="33" t="s">
        <v>162</v>
      </c>
      <c r="C35" s="34" t="s">
        <v>0</v>
      </c>
      <c r="D35" s="37">
        <v>70</v>
      </c>
      <c r="E35" s="36">
        <v>0.08</v>
      </c>
      <c r="F35" s="10"/>
      <c r="G35" s="10">
        <f>Tabela1[[#This Row],[Ilość
(4)]]*Tabela1[[#This Row],[Cena jednostkowa netto
w złotych 
(6)]]</f>
        <v>0</v>
      </c>
      <c r="H35" s="10">
        <f>Tabela1[[#This Row],[Wartość netto
w złotych
(7) ]]*Tabela1[[#This Row],[Obowiązujaca stawka podatku od towarów i usług w %
(5)]]</f>
        <v>0</v>
      </c>
      <c r="I35" s="11">
        <f>Tabela1[[#This Row],[Wartość netto
w złotych
(7) ]]+Tabela1[[#This Row],[Wartość podatku VAT
w złotych
(8)]]</f>
        <v>0</v>
      </c>
      <c r="K35" s="12"/>
    </row>
    <row r="36" spans="1:11" ht="84" customHeight="1" x14ac:dyDescent="0.25">
      <c r="A36" s="9" t="s">
        <v>33</v>
      </c>
      <c r="B36" s="38" t="s">
        <v>163</v>
      </c>
      <c r="C36" s="34" t="s">
        <v>2</v>
      </c>
      <c r="D36" s="37">
        <v>80</v>
      </c>
      <c r="E36" s="36">
        <v>0.05</v>
      </c>
      <c r="F36" s="10"/>
      <c r="G36" s="10">
        <f>Tabela1[[#This Row],[Ilość
(4)]]*Tabela1[[#This Row],[Cena jednostkowa netto
w złotych 
(6)]]</f>
        <v>0</v>
      </c>
      <c r="H36" s="10">
        <f>Tabela1[[#This Row],[Wartość netto
w złotych
(7) ]]*Tabela1[[#This Row],[Obowiązujaca stawka podatku od towarów i usług w %
(5)]]</f>
        <v>0</v>
      </c>
      <c r="I36" s="11">
        <f>Tabela1[[#This Row],[Wartość netto
w złotych
(7) ]]+Tabela1[[#This Row],[Wartość podatku VAT
w złotych
(8)]]</f>
        <v>0</v>
      </c>
      <c r="K36" s="12"/>
    </row>
    <row r="37" spans="1:11" ht="69.75" customHeight="1" x14ac:dyDescent="0.25">
      <c r="A37" s="9" t="s">
        <v>34</v>
      </c>
      <c r="B37" s="33" t="s">
        <v>264</v>
      </c>
      <c r="C37" s="34" t="s">
        <v>0</v>
      </c>
      <c r="D37" s="37">
        <v>50</v>
      </c>
      <c r="E37" s="36">
        <v>0.05</v>
      </c>
      <c r="F37" s="10"/>
      <c r="G37" s="10">
        <f>Tabela1[[#This Row],[Ilość
(4)]]*Tabela1[[#This Row],[Cena jednostkowa netto
w złotych 
(6)]]</f>
        <v>0</v>
      </c>
      <c r="H37" s="10">
        <f>Tabela1[[#This Row],[Wartość netto
w złotych
(7) ]]*Tabela1[[#This Row],[Obowiązujaca stawka podatku od towarów i usług w %
(5)]]</f>
        <v>0</v>
      </c>
      <c r="I37" s="11">
        <f>Tabela1[[#This Row],[Wartość netto
w złotych
(7) ]]+Tabela1[[#This Row],[Wartość podatku VAT
w złotych
(8)]]</f>
        <v>0</v>
      </c>
      <c r="K37" s="12"/>
    </row>
    <row r="38" spans="1:11" ht="89.25" customHeight="1" x14ac:dyDescent="0.25">
      <c r="A38" s="9" t="s">
        <v>35</v>
      </c>
      <c r="B38" s="38" t="s">
        <v>164</v>
      </c>
      <c r="C38" s="34" t="s">
        <v>3</v>
      </c>
      <c r="D38" s="37">
        <v>200</v>
      </c>
      <c r="E38" s="36">
        <v>0.23</v>
      </c>
      <c r="F38" s="10"/>
      <c r="G38" s="10">
        <f>Tabela1[[#This Row],[Ilość
(4)]]*Tabela1[[#This Row],[Cena jednostkowa netto
w złotych 
(6)]]</f>
        <v>0</v>
      </c>
      <c r="H38" s="10">
        <f>Tabela1[[#This Row],[Wartość netto
w złotych
(7) ]]*Tabela1[[#This Row],[Obowiązujaca stawka podatku od towarów i usług w %
(5)]]</f>
        <v>0</v>
      </c>
      <c r="I38" s="11">
        <f>Tabela1[[#This Row],[Wartość netto
w złotych
(7) ]]+Tabela1[[#This Row],[Wartość podatku VAT
w złotych
(8)]]</f>
        <v>0</v>
      </c>
      <c r="K38" s="12"/>
    </row>
    <row r="39" spans="1:11" ht="81.75" customHeight="1" x14ac:dyDescent="0.25">
      <c r="A39" s="9" t="s">
        <v>127</v>
      </c>
      <c r="B39" s="43" t="s">
        <v>234</v>
      </c>
      <c r="C39" s="34" t="s">
        <v>0</v>
      </c>
      <c r="D39" s="35">
        <v>150</v>
      </c>
      <c r="E39" s="36">
        <v>0.05</v>
      </c>
      <c r="F39" s="10"/>
      <c r="G39" s="10">
        <f>Tabela1[[#This Row],[Ilość
(4)]]*Tabela1[[#This Row],[Cena jednostkowa netto
w złotych 
(6)]]</f>
        <v>0</v>
      </c>
      <c r="H39" s="10">
        <f>Tabela1[[#This Row],[Wartość netto
w złotych
(7) ]]*Tabela1[[#This Row],[Obowiązujaca stawka podatku od towarów i usług w %
(5)]]</f>
        <v>0</v>
      </c>
      <c r="I39" s="11">
        <f>Tabela1[[#This Row],[Wartość netto
w złotych
(7) ]]+Tabela1[[#This Row],[Wartość podatku VAT
w złotych
(8)]]</f>
        <v>0</v>
      </c>
      <c r="K39" s="12"/>
    </row>
    <row r="40" spans="1:11" ht="76.5" customHeight="1" x14ac:dyDescent="0.25">
      <c r="A40" s="9" t="s">
        <v>36</v>
      </c>
      <c r="B40" s="43" t="s">
        <v>165</v>
      </c>
      <c r="C40" s="34" t="s">
        <v>0</v>
      </c>
      <c r="D40" s="35">
        <v>500</v>
      </c>
      <c r="E40" s="36">
        <v>0.05</v>
      </c>
      <c r="F40" s="10"/>
      <c r="G40" s="10">
        <f>Tabela1[[#This Row],[Ilość
(4)]]*Tabela1[[#This Row],[Cena jednostkowa netto
w złotych 
(6)]]</f>
        <v>0</v>
      </c>
      <c r="H40" s="10">
        <f>Tabela1[[#This Row],[Wartość netto
w złotych
(7) ]]*Tabela1[[#This Row],[Obowiązujaca stawka podatku od towarów i usług w %
(5)]]</f>
        <v>0</v>
      </c>
      <c r="I40" s="11">
        <f>Tabela1[[#This Row],[Wartość netto
w złotych
(7) ]]+Tabela1[[#This Row],[Wartość podatku VAT
w złotych
(8)]]</f>
        <v>0</v>
      </c>
      <c r="K40" s="12"/>
    </row>
    <row r="41" spans="1:11" ht="68.25" customHeight="1" x14ac:dyDescent="0.25">
      <c r="A41" s="9" t="s">
        <v>37</v>
      </c>
      <c r="B41" s="33" t="s">
        <v>166</v>
      </c>
      <c r="C41" s="34" t="s">
        <v>0</v>
      </c>
      <c r="D41" s="35">
        <v>400</v>
      </c>
      <c r="E41" s="36">
        <v>0.05</v>
      </c>
      <c r="F41" s="10"/>
      <c r="G41" s="10">
        <f>Tabela1[[#This Row],[Ilość
(4)]]*Tabela1[[#This Row],[Cena jednostkowa netto
w złotych 
(6)]]</f>
        <v>0</v>
      </c>
      <c r="H41" s="10">
        <f>Tabela1[[#This Row],[Wartość netto
w złotych
(7) ]]*Tabela1[[#This Row],[Obowiązujaca stawka podatku od towarów i usług w %
(5)]]</f>
        <v>0</v>
      </c>
      <c r="I41" s="11">
        <f>Tabela1[[#This Row],[Wartość netto
w złotych
(7) ]]+Tabela1[[#This Row],[Wartość podatku VAT
w złotych
(8)]]</f>
        <v>0</v>
      </c>
      <c r="K41" s="12"/>
    </row>
    <row r="42" spans="1:11" ht="63.75" customHeight="1" x14ac:dyDescent="0.25">
      <c r="A42" s="9" t="s">
        <v>38</v>
      </c>
      <c r="B42" s="33" t="s">
        <v>167</v>
      </c>
      <c r="C42" s="34" t="s">
        <v>3</v>
      </c>
      <c r="D42" s="35">
        <v>100</v>
      </c>
      <c r="E42" s="36">
        <v>0.08</v>
      </c>
      <c r="F42" s="10"/>
      <c r="G42" s="10">
        <f>Tabela1[[#This Row],[Ilość
(4)]]*Tabela1[[#This Row],[Cena jednostkowa netto
w złotych 
(6)]]</f>
        <v>0</v>
      </c>
      <c r="H42" s="10">
        <f>Tabela1[[#This Row],[Wartość netto
w złotych
(7) ]]*Tabela1[[#This Row],[Obowiązujaca stawka podatku od towarów i usług w %
(5)]]</f>
        <v>0</v>
      </c>
      <c r="I42" s="11">
        <f>Tabela1[[#This Row],[Wartość netto
w złotych
(7) ]]+Tabela1[[#This Row],[Wartość podatku VAT
w złotych
(8)]]</f>
        <v>0</v>
      </c>
      <c r="K42" s="12"/>
    </row>
    <row r="43" spans="1:11" ht="35.25" customHeight="1" x14ac:dyDescent="0.25">
      <c r="A43" s="9" t="s">
        <v>39</v>
      </c>
      <c r="B43" s="40" t="s">
        <v>265</v>
      </c>
      <c r="C43" s="34" t="s">
        <v>0</v>
      </c>
      <c r="D43" s="35">
        <v>40</v>
      </c>
      <c r="E43" s="36">
        <v>0.05</v>
      </c>
      <c r="F43" s="10"/>
      <c r="G43" s="10">
        <f>Tabela1[[#This Row],[Ilość
(4)]]*Tabela1[[#This Row],[Cena jednostkowa netto
w złotych 
(6)]]</f>
        <v>0</v>
      </c>
      <c r="H43" s="10">
        <f>Tabela1[[#This Row],[Wartość netto
w złotych
(7) ]]*Tabela1[[#This Row],[Obowiązujaca stawka podatku od towarów i usług w %
(5)]]</f>
        <v>0</v>
      </c>
      <c r="I43" s="11">
        <f>Tabela1[[#This Row],[Wartość netto
w złotych
(7) ]]+Tabela1[[#This Row],[Wartość podatku VAT
w złotych
(8)]]</f>
        <v>0</v>
      </c>
      <c r="K43" s="12"/>
    </row>
    <row r="44" spans="1:11" ht="49.5" customHeight="1" x14ac:dyDescent="0.25">
      <c r="A44" s="9" t="s">
        <v>40</v>
      </c>
      <c r="B44" s="38" t="s">
        <v>168</v>
      </c>
      <c r="C44" s="34" t="s">
        <v>0</v>
      </c>
      <c r="D44" s="35">
        <v>119</v>
      </c>
      <c r="E44" s="36">
        <v>0.23</v>
      </c>
      <c r="F44" s="10"/>
      <c r="G44" s="10">
        <f>Tabela1[[#This Row],[Ilość
(4)]]*Tabela1[[#This Row],[Cena jednostkowa netto
w złotych 
(6)]]</f>
        <v>0</v>
      </c>
      <c r="H44" s="10">
        <f>Tabela1[[#This Row],[Wartość netto
w złotych
(7) ]]*Tabela1[[#This Row],[Obowiązujaca stawka podatku od towarów i usług w %
(5)]]</f>
        <v>0</v>
      </c>
      <c r="I44" s="11">
        <f>Tabela1[[#This Row],[Wartość netto
w złotych
(7) ]]+Tabela1[[#This Row],[Wartość podatku VAT
w złotych
(8)]]</f>
        <v>0</v>
      </c>
      <c r="K44" s="12"/>
    </row>
    <row r="45" spans="1:11" ht="46.5" customHeight="1" x14ac:dyDescent="0.25">
      <c r="A45" s="9" t="s">
        <v>41</v>
      </c>
      <c r="B45" s="38" t="s">
        <v>169</v>
      </c>
      <c r="C45" s="34" t="s">
        <v>2</v>
      </c>
      <c r="D45" s="35">
        <v>150</v>
      </c>
      <c r="E45" s="36">
        <v>0.05</v>
      </c>
      <c r="F45" s="10"/>
      <c r="G45" s="10">
        <f>Tabela1[[#This Row],[Ilość
(4)]]*Tabela1[[#This Row],[Cena jednostkowa netto
w złotych 
(6)]]</f>
        <v>0</v>
      </c>
      <c r="H45" s="10">
        <f>Tabela1[[#This Row],[Wartość netto
w złotych
(7) ]]*Tabela1[[#This Row],[Obowiązujaca stawka podatku od towarów i usług w %
(5)]]</f>
        <v>0</v>
      </c>
      <c r="I45" s="11">
        <f>Tabela1[[#This Row],[Wartość netto
w złotych
(7) ]]+Tabela1[[#This Row],[Wartość podatku VAT
w złotych
(8)]]</f>
        <v>0</v>
      </c>
      <c r="K45" s="12"/>
    </row>
    <row r="46" spans="1:11" ht="30.75" customHeight="1" x14ac:dyDescent="0.25">
      <c r="A46" s="9" t="s">
        <v>42</v>
      </c>
      <c r="B46" s="33" t="s">
        <v>170</v>
      </c>
      <c r="C46" s="34" t="s">
        <v>2</v>
      </c>
      <c r="D46" s="35">
        <v>150</v>
      </c>
      <c r="E46" s="36">
        <v>0.05</v>
      </c>
      <c r="F46" s="10"/>
      <c r="G46" s="10">
        <f>Tabela1[[#This Row],[Ilość
(4)]]*Tabela1[[#This Row],[Cena jednostkowa netto
w złotych 
(6)]]</f>
        <v>0</v>
      </c>
      <c r="H46" s="10">
        <f>Tabela1[[#This Row],[Wartość netto
w złotych
(7) ]]*Tabela1[[#This Row],[Obowiązujaca stawka podatku od towarów i usług w %
(5)]]</f>
        <v>0</v>
      </c>
      <c r="I46" s="11">
        <f>Tabela1[[#This Row],[Wartość netto
w złotych
(7) ]]+Tabela1[[#This Row],[Wartość podatku VAT
w złotych
(8)]]</f>
        <v>0</v>
      </c>
      <c r="K46" s="12"/>
    </row>
    <row r="47" spans="1:11" ht="35.25" customHeight="1" x14ac:dyDescent="0.25">
      <c r="A47" s="9" t="s">
        <v>43</v>
      </c>
      <c r="B47" s="38" t="s">
        <v>171</v>
      </c>
      <c r="C47" s="34" t="s">
        <v>2</v>
      </c>
      <c r="D47" s="35">
        <v>250</v>
      </c>
      <c r="E47" s="36">
        <v>0.05</v>
      </c>
      <c r="F47" s="10"/>
      <c r="G47" s="10">
        <f>Tabela1[[#This Row],[Ilość
(4)]]*Tabela1[[#This Row],[Cena jednostkowa netto
w złotych 
(6)]]</f>
        <v>0</v>
      </c>
      <c r="H47" s="10">
        <f>Tabela1[[#This Row],[Wartość netto
w złotych
(7) ]]*Tabela1[[#This Row],[Obowiązujaca stawka podatku od towarów i usług w %
(5)]]</f>
        <v>0</v>
      </c>
      <c r="I47" s="11">
        <f>Tabela1[[#This Row],[Wartość netto
w złotych
(7) ]]+Tabela1[[#This Row],[Wartość podatku VAT
w złotych
(8)]]</f>
        <v>0</v>
      </c>
      <c r="K47" s="12"/>
    </row>
    <row r="48" spans="1:11" ht="38.25" customHeight="1" x14ac:dyDescent="0.25">
      <c r="A48" s="9" t="s">
        <v>44</v>
      </c>
      <c r="B48" s="38" t="s">
        <v>172</v>
      </c>
      <c r="C48" s="34" t="s">
        <v>2</v>
      </c>
      <c r="D48" s="35">
        <v>160</v>
      </c>
      <c r="E48" s="36">
        <v>0.05</v>
      </c>
      <c r="F48" s="10"/>
      <c r="G48" s="10">
        <f>Tabela1[[#This Row],[Ilość
(4)]]*Tabela1[[#This Row],[Cena jednostkowa netto
w złotych 
(6)]]</f>
        <v>0</v>
      </c>
      <c r="H48" s="10">
        <f>Tabela1[[#This Row],[Wartość netto
w złotych
(7) ]]*Tabela1[[#This Row],[Obowiązujaca stawka podatku od towarów i usług w %
(5)]]</f>
        <v>0</v>
      </c>
      <c r="I48" s="11">
        <f>Tabela1[[#This Row],[Wartość netto
w złotych
(7) ]]+Tabela1[[#This Row],[Wartość podatku VAT
w złotych
(8)]]</f>
        <v>0</v>
      </c>
      <c r="K48" s="12"/>
    </row>
    <row r="49" spans="1:11" ht="77.25" customHeight="1" x14ac:dyDescent="0.25">
      <c r="A49" s="9" t="s">
        <v>45</v>
      </c>
      <c r="B49" s="38" t="s">
        <v>173</v>
      </c>
      <c r="C49" s="34" t="s">
        <v>2</v>
      </c>
      <c r="D49" s="35">
        <v>20</v>
      </c>
      <c r="E49" s="36">
        <v>0.05</v>
      </c>
      <c r="F49" s="10"/>
      <c r="G49" s="10">
        <f>Tabela1[[#This Row],[Ilość
(4)]]*Tabela1[[#This Row],[Cena jednostkowa netto
w złotych 
(6)]]</f>
        <v>0</v>
      </c>
      <c r="H49" s="10">
        <f>Tabela1[[#This Row],[Wartość netto
w złotych
(7) ]]*Tabela1[[#This Row],[Obowiązujaca stawka podatku od towarów i usług w %
(5)]]</f>
        <v>0</v>
      </c>
      <c r="I49" s="11">
        <f>Tabela1[[#This Row],[Wartość netto
w złotych
(7) ]]+Tabela1[[#This Row],[Wartość podatku VAT
w złotych
(8)]]</f>
        <v>0</v>
      </c>
      <c r="K49" s="12"/>
    </row>
    <row r="50" spans="1:11" ht="71.25" customHeight="1" x14ac:dyDescent="0.25">
      <c r="A50" s="9" t="s">
        <v>46</v>
      </c>
      <c r="B50" s="38" t="s">
        <v>266</v>
      </c>
      <c r="C50" s="34" t="s">
        <v>0</v>
      </c>
      <c r="D50" s="35">
        <v>30</v>
      </c>
      <c r="E50" s="36">
        <v>0.08</v>
      </c>
      <c r="F50" s="10"/>
      <c r="G50" s="10">
        <f>Tabela1[[#This Row],[Ilość
(4)]]*Tabela1[[#This Row],[Cena jednostkowa netto
w złotych 
(6)]]</f>
        <v>0</v>
      </c>
      <c r="H50" s="10">
        <f>Tabela1[[#This Row],[Wartość netto
w złotych
(7) ]]*Tabela1[[#This Row],[Obowiązujaca stawka podatku od towarów i usług w %
(5)]]</f>
        <v>0</v>
      </c>
      <c r="I50" s="11">
        <f>Tabela1[[#This Row],[Wartość netto
w złotych
(7) ]]+Tabela1[[#This Row],[Wartość podatku VAT
w złotych
(8)]]</f>
        <v>0</v>
      </c>
      <c r="K50" s="12"/>
    </row>
    <row r="51" spans="1:11" ht="87" customHeight="1" x14ac:dyDescent="0.25">
      <c r="A51" s="9" t="s">
        <v>47</v>
      </c>
      <c r="B51" s="33" t="s">
        <v>174</v>
      </c>
      <c r="C51" s="34" t="s">
        <v>0</v>
      </c>
      <c r="D51" s="35">
        <v>190</v>
      </c>
      <c r="E51" s="36">
        <v>0.08</v>
      </c>
      <c r="F51" s="10"/>
      <c r="G51" s="10">
        <f>Tabela1[[#This Row],[Ilość
(4)]]*Tabela1[[#This Row],[Cena jednostkowa netto
w złotych 
(6)]]</f>
        <v>0</v>
      </c>
      <c r="H51" s="10">
        <f>Tabela1[[#This Row],[Wartość netto
w złotych
(7) ]]*Tabela1[[#This Row],[Obowiązujaca stawka podatku od towarów i usług w %
(5)]]</f>
        <v>0</v>
      </c>
      <c r="I51" s="11">
        <f>Tabela1[[#This Row],[Wartość netto
w złotych
(7) ]]+Tabela1[[#This Row],[Wartość podatku VAT
w złotych
(8)]]</f>
        <v>0</v>
      </c>
      <c r="K51" s="12"/>
    </row>
    <row r="52" spans="1:11" ht="63" customHeight="1" x14ac:dyDescent="0.25">
      <c r="A52" s="9" t="s">
        <v>48</v>
      </c>
      <c r="B52" s="33" t="s">
        <v>175</v>
      </c>
      <c r="C52" s="34" t="s">
        <v>0</v>
      </c>
      <c r="D52" s="35">
        <v>100</v>
      </c>
      <c r="E52" s="36">
        <v>0.05</v>
      </c>
      <c r="F52" s="10"/>
      <c r="G52" s="10">
        <f>Tabela1[[#This Row],[Ilość
(4)]]*Tabela1[[#This Row],[Cena jednostkowa netto
w złotych 
(6)]]</f>
        <v>0</v>
      </c>
      <c r="H52" s="10">
        <f>Tabela1[[#This Row],[Wartość netto
w złotych
(7) ]]*Tabela1[[#This Row],[Obowiązujaca stawka podatku od towarów i usług w %
(5)]]</f>
        <v>0</v>
      </c>
      <c r="I52" s="11">
        <f>Tabela1[[#This Row],[Wartość netto
w złotych
(7) ]]+Tabela1[[#This Row],[Wartość podatku VAT
w złotych
(8)]]</f>
        <v>0</v>
      </c>
      <c r="K52" s="12"/>
    </row>
    <row r="53" spans="1:11" ht="57.75" customHeight="1" x14ac:dyDescent="0.25">
      <c r="A53" s="9" t="s">
        <v>49</v>
      </c>
      <c r="B53" s="33" t="s">
        <v>235</v>
      </c>
      <c r="C53" s="34" t="s">
        <v>0</v>
      </c>
      <c r="D53" s="35">
        <v>3000</v>
      </c>
      <c r="E53" s="36">
        <v>0.05</v>
      </c>
      <c r="F53" s="10"/>
      <c r="G53" s="10">
        <f>Tabela1[[#This Row],[Ilość
(4)]]*Tabela1[[#This Row],[Cena jednostkowa netto
w złotych 
(6)]]</f>
        <v>0</v>
      </c>
      <c r="H53" s="10">
        <f>Tabela1[[#This Row],[Wartość netto
w złotych
(7) ]]*Tabela1[[#This Row],[Obowiązujaca stawka podatku od towarów i usług w %
(5)]]</f>
        <v>0</v>
      </c>
      <c r="I53" s="11">
        <f>Tabela1[[#This Row],[Wartość netto
w złotych
(7) ]]+Tabela1[[#This Row],[Wartość podatku VAT
w złotych
(8)]]</f>
        <v>0</v>
      </c>
      <c r="K53" s="12"/>
    </row>
    <row r="54" spans="1:11" ht="30.75" customHeight="1" x14ac:dyDescent="0.25">
      <c r="A54" s="9" t="s">
        <v>50</v>
      </c>
      <c r="B54" s="38" t="s">
        <v>176</v>
      </c>
      <c r="C54" s="34" t="s">
        <v>0</v>
      </c>
      <c r="D54" s="35">
        <v>280</v>
      </c>
      <c r="E54" s="36">
        <v>0.05</v>
      </c>
      <c r="F54" s="10"/>
      <c r="G54" s="10">
        <f>Tabela1[[#This Row],[Ilość
(4)]]*Tabela1[[#This Row],[Cena jednostkowa netto
w złotych 
(6)]]</f>
        <v>0</v>
      </c>
      <c r="H54" s="10">
        <f>Tabela1[[#This Row],[Wartość netto
w złotych
(7) ]]*Tabela1[[#This Row],[Obowiązujaca stawka podatku od towarów i usług w %
(5)]]</f>
        <v>0</v>
      </c>
      <c r="I54" s="11">
        <f>Tabela1[[#This Row],[Wartość netto
w złotych
(7) ]]+Tabela1[[#This Row],[Wartość podatku VAT
w złotych
(8)]]</f>
        <v>0</v>
      </c>
      <c r="K54" s="12"/>
    </row>
    <row r="55" spans="1:11" ht="45" customHeight="1" x14ac:dyDescent="0.25">
      <c r="A55" s="9" t="s">
        <v>51</v>
      </c>
      <c r="B55" s="38" t="s">
        <v>177</v>
      </c>
      <c r="C55" s="34" t="s">
        <v>0</v>
      </c>
      <c r="D55" s="35">
        <v>60</v>
      </c>
      <c r="E55" s="36">
        <v>0.05</v>
      </c>
      <c r="F55" s="10"/>
      <c r="G55" s="10">
        <f>Tabela1[[#This Row],[Ilość
(4)]]*Tabela1[[#This Row],[Cena jednostkowa netto
w złotych 
(6)]]</f>
        <v>0</v>
      </c>
      <c r="H55" s="10">
        <f>Tabela1[[#This Row],[Wartość netto
w złotych
(7) ]]*Tabela1[[#This Row],[Obowiązujaca stawka podatku od towarów i usług w %
(5)]]</f>
        <v>0</v>
      </c>
      <c r="I55" s="11">
        <f>Tabela1[[#This Row],[Wartość netto
w złotych
(7) ]]+Tabela1[[#This Row],[Wartość podatku VAT
w złotych
(8)]]</f>
        <v>0</v>
      </c>
      <c r="K55" s="12"/>
    </row>
    <row r="56" spans="1:11" ht="59.25" customHeight="1" x14ac:dyDescent="0.25">
      <c r="A56" s="9" t="s">
        <v>52</v>
      </c>
      <c r="B56" s="33" t="s">
        <v>267</v>
      </c>
      <c r="C56" s="34" t="s">
        <v>0</v>
      </c>
      <c r="D56" s="35">
        <v>120</v>
      </c>
      <c r="E56" s="36">
        <v>0.05</v>
      </c>
      <c r="F56" s="10"/>
      <c r="G56" s="10">
        <f>Tabela1[[#This Row],[Ilość
(4)]]*Tabela1[[#This Row],[Cena jednostkowa netto
w złotych 
(6)]]</f>
        <v>0</v>
      </c>
      <c r="H56" s="10">
        <f>Tabela1[[#This Row],[Wartość netto
w złotych
(7) ]]*Tabela1[[#This Row],[Obowiązujaca stawka podatku od towarów i usług w %
(5)]]</f>
        <v>0</v>
      </c>
      <c r="I56" s="11">
        <f>Tabela1[[#This Row],[Wartość netto
w złotych
(7) ]]+Tabela1[[#This Row],[Wartość podatku VAT
w złotych
(8)]]</f>
        <v>0</v>
      </c>
      <c r="K56" s="12"/>
    </row>
    <row r="57" spans="1:11" ht="48" customHeight="1" x14ac:dyDescent="0.25">
      <c r="A57" s="9" t="s">
        <v>53</v>
      </c>
      <c r="B57" s="38" t="s">
        <v>268</v>
      </c>
      <c r="C57" s="34" t="s">
        <v>0</v>
      </c>
      <c r="D57" s="35">
        <v>30</v>
      </c>
      <c r="E57" s="36">
        <v>0.08</v>
      </c>
      <c r="F57" s="10"/>
      <c r="G57" s="10">
        <f>Tabela1[[#This Row],[Ilość
(4)]]*Tabela1[[#This Row],[Cena jednostkowa netto
w złotych 
(6)]]</f>
        <v>0</v>
      </c>
      <c r="H57" s="10">
        <f>Tabela1[[#This Row],[Wartość netto
w złotych
(7) ]]*Tabela1[[#This Row],[Obowiązujaca stawka podatku od towarów i usług w %
(5)]]</f>
        <v>0</v>
      </c>
      <c r="I57" s="11">
        <f>Tabela1[[#This Row],[Wartość netto
w złotych
(7) ]]+Tabela1[[#This Row],[Wartość podatku VAT
w złotych
(8)]]</f>
        <v>0</v>
      </c>
      <c r="K57" s="12"/>
    </row>
    <row r="58" spans="1:11" ht="69" customHeight="1" x14ac:dyDescent="0.25">
      <c r="A58" s="9" t="s">
        <v>54</v>
      </c>
      <c r="B58" s="38" t="s">
        <v>178</v>
      </c>
      <c r="C58" s="34" t="s">
        <v>0</v>
      </c>
      <c r="D58" s="35">
        <v>200</v>
      </c>
      <c r="E58" s="36">
        <v>0.08</v>
      </c>
      <c r="F58" s="10"/>
      <c r="G58" s="10">
        <f>Tabela1[[#This Row],[Ilość
(4)]]*Tabela1[[#This Row],[Cena jednostkowa netto
w złotych 
(6)]]</f>
        <v>0</v>
      </c>
      <c r="H58" s="10">
        <f>Tabela1[[#This Row],[Wartość netto
w złotych
(7) ]]*Tabela1[[#This Row],[Obowiązujaca stawka podatku od towarów i usług w %
(5)]]</f>
        <v>0</v>
      </c>
      <c r="I58" s="11">
        <f>Tabela1[[#This Row],[Wartość netto
w złotych
(7) ]]+Tabela1[[#This Row],[Wartość podatku VAT
w złotych
(8)]]</f>
        <v>0</v>
      </c>
      <c r="K58" s="12"/>
    </row>
    <row r="59" spans="1:11" ht="61.5" customHeight="1" x14ac:dyDescent="0.25">
      <c r="A59" s="9" t="s">
        <v>55</v>
      </c>
      <c r="B59" s="38" t="s">
        <v>179</v>
      </c>
      <c r="C59" s="34" t="s">
        <v>0</v>
      </c>
      <c r="D59" s="35">
        <v>20</v>
      </c>
      <c r="E59" s="36">
        <v>0.05</v>
      </c>
      <c r="F59" s="10"/>
      <c r="G59" s="10">
        <f>Tabela1[[#This Row],[Ilość
(4)]]*Tabela1[[#This Row],[Cena jednostkowa netto
w złotych 
(6)]]</f>
        <v>0</v>
      </c>
      <c r="H59" s="10">
        <f>Tabela1[[#This Row],[Wartość netto
w złotych
(7) ]]*Tabela1[[#This Row],[Obowiązujaca stawka podatku od towarów i usług w %
(5)]]</f>
        <v>0</v>
      </c>
      <c r="I59" s="11">
        <f>Tabela1[[#This Row],[Wartość netto
w złotych
(7) ]]+Tabela1[[#This Row],[Wartość podatku VAT
w złotych
(8)]]</f>
        <v>0</v>
      </c>
      <c r="K59" s="12"/>
    </row>
    <row r="60" spans="1:11" ht="55.5" customHeight="1" x14ac:dyDescent="0.25">
      <c r="A60" s="9" t="s">
        <v>56</v>
      </c>
      <c r="B60" s="38" t="s">
        <v>180</v>
      </c>
      <c r="C60" s="34" t="s">
        <v>0</v>
      </c>
      <c r="D60" s="35">
        <v>250</v>
      </c>
      <c r="E60" s="36">
        <v>0.05</v>
      </c>
      <c r="F60" s="10"/>
      <c r="G60" s="10">
        <f>Tabela1[[#This Row],[Ilość
(4)]]*Tabela1[[#This Row],[Cena jednostkowa netto
w złotych 
(6)]]</f>
        <v>0</v>
      </c>
      <c r="H60" s="10">
        <f>Tabela1[[#This Row],[Wartość netto
w złotych
(7) ]]*Tabela1[[#This Row],[Obowiązujaca stawka podatku od towarów i usług w %
(5)]]</f>
        <v>0</v>
      </c>
      <c r="I60" s="11">
        <f>Tabela1[[#This Row],[Wartość netto
w złotych
(7) ]]+Tabela1[[#This Row],[Wartość podatku VAT
w złotych
(8)]]</f>
        <v>0</v>
      </c>
      <c r="K60" s="12"/>
    </row>
    <row r="61" spans="1:11" ht="51" customHeight="1" x14ac:dyDescent="0.25">
      <c r="A61" s="9" t="s">
        <v>57</v>
      </c>
      <c r="B61" s="38" t="s">
        <v>181</v>
      </c>
      <c r="C61" s="34" t="s">
        <v>0</v>
      </c>
      <c r="D61" s="35">
        <v>230</v>
      </c>
      <c r="E61" s="36">
        <v>0.08</v>
      </c>
      <c r="F61" s="10"/>
      <c r="G61" s="10">
        <f>Tabela1[[#This Row],[Ilość
(4)]]*Tabela1[[#This Row],[Cena jednostkowa netto
w złotych 
(6)]]</f>
        <v>0</v>
      </c>
      <c r="H61" s="10">
        <f>Tabela1[[#This Row],[Wartość netto
w złotych
(7) ]]*Tabela1[[#This Row],[Obowiązujaca stawka podatku od towarów i usług w %
(5)]]</f>
        <v>0</v>
      </c>
      <c r="I61" s="11">
        <f>Tabela1[[#This Row],[Wartość netto
w złotych
(7) ]]+Tabela1[[#This Row],[Wartość podatku VAT
w złotych
(8)]]</f>
        <v>0</v>
      </c>
      <c r="K61" s="12"/>
    </row>
    <row r="62" spans="1:11" ht="51.75" customHeight="1" x14ac:dyDescent="0.25">
      <c r="A62" s="9" t="s">
        <v>58</v>
      </c>
      <c r="B62" s="33" t="s">
        <v>269</v>
      </c>
      <c r="C62" s="34" t="s">
        <v>2</v>
      </c>
      <c r="D62" s="35">
        <v>180</v>
      </c>
      <c r="E62" s="36">
        <v>0.05</v>
      </c>
      <c r="F62" s="10"/>
      <c r="G62" s="10">
        <f>Tabela1[[#This Row],[Ilość
(4)]]*Tabela1[[#This Row],[Cena jednostkowa netto
w złotych 
(6)]]</f>
        <v>0</v>
      </c>
      <c r="H62" s="10">
        <f>Tabela1[[#This Row],[Wartość netto
w złotych
(7) ]]*Tabela1[[#This Row],[Obowiązujaca stawka podatku od towarów i usług w %
(5)]]</f>
        <v>0</v>
      </c>
      <c r="I62" s="11">
        <f>Tabela1[[#This Row],[Wartość netto
w złotych
(7) ]]+Tabela1[[#This Row],[Wartość podatku VAT
w złotych
(8)]]</f>
        <v>0</v>
      </c>
      <c r="K62" s="12"/>
    </row>
    <row r="63" spans="1:11" ht="44.25" customHeight="1" x14ac:dyDescent="0.25">
      <c r="A63" s="9" t="s">
        <v>59</v>
      </c>
      <c r="B63" s="33" t="s">
        <v>182</v>
      </c>
      <c r="C63" s="34" t="s">
        <v>2</v>
      </c>
      <c r="D63" s="35">
        <v>100</v>
      </c>
      <c r="E63" s="36">
        <v>0.05</v>
      </c>
      <c r="F63" s="10"/>
      <c r="G63" s="10">
        <f>Tabela1[[#This Row],[Ilość
(4)]]*Tabela1[[#This Row],[Cena jednostkowa netto
w złotych 
(6)]]</f>
        <v>0</v>
      </c>
      <c r="H63" s="10">
        <f>Tabela1[[#This Row],[Wartość netto
w złotych
(7) ]]*Tabela1[[#This Row],[Obowiązujaca stawka podatku od towarów i usług w %
(5)]]</f>
        <v>0</v>
      </c>
      <c r="I63" s="11">
        <f>Tabela1[[#This Row],[Wartość netto
w złotych
(7) ]]+Tabela1[[#This Row],[Wartość podatku VAT
w złotych
(8)]]</f>
        <v>0</v>
      </c>
      <c r="K63" s="12"/>
    </row>
    <row r="64" spans="1:11" ht="42" customHeight="1" x14ac:dyDescent="0.25">
      <c r="A64" s="9" t="s">
        <v>60</v>
      </c>
      <c r="B64" s="33" t="s">
        <v>183</v>
      </c>
      <c r="C64" s="34" t="s">
        <v>2</v>
      </c>
      <c r="D64" s="35">
        <v>300</v>
      </c>
      <c r="E64" s="36">
        <v>0.05</v>
      </c>
      <c r="F64" s="10"/>
      <c r="G64" s="10">
        <f>Tabela1[[#This Row],[Ilość
(4)]]*Tabela1[[#This Row],[Cena jednostkowa netto
w złotych 
(6)]]</f>
        <v>0</v>
      </c>
      <c r="H64" s="10">
        <f>Tabela1[[#This Row],[Wartość netto
w złotych
(7) ]]*Tabela1[[#This Row],[Obowiązujaca stawka podatku od towarów i usług w %
(5)]]</f>
        <v>0</v>
      </c>
      <c r="I64" s="11">
        <f>Tabela1[[#This Row],[Wartość netto
w złotych
(7) ]]+Tabela1[[#This Row],[Wartość podatku VAT
w złotych
(8)]]</f>
        <v>0</v>
      </c>
      <c r="K64" s="12"/>
    </row>
    <row r="65" spans="1:11" ht="45" customHeight="1" x14ac:dyDescent="0.25">
      <c r="A65" s="9" t="s">
        <v>61</v>
      </c>
      <c r="B65" s="40" t="s">
        <v>184</v>
      </c>
      <c r="C65" s="34" t="s">
        <v>2</v>
      </c>
      <c r="D65" s="35">
        <v>5</v>
      </c>
      <c r="E65" s="36">
        <v>0.05</v>
      </c>
      <c r="F65" s="10"/>
      <c r="G65" s="10">
        <f>Tabela1[[#This Row],[Ilość
(4)]]*Tabela1[[#This Row],[Cena jednostkowa netto
w złotych 
(6)]]</f>
        <v>0</v>
      </c>
      <c r="H65" s="10">
        <f>Tabela1[[#This Row],[Wartość netto
w złotych
(7) ]]*Tabela1[[#This Row],[Obowiązujaca stawka podatku od towarów i usług w %
(5)]]</f>
        <v>0</v>
      </c>
      <c r="I65" s="11">
        <f>Tabela1[[#This Row],[Wartość netto
w złotych
(7) ]]+Tabela1[[#This Row],[Wartość podatku VAT
w złotych
(8)]]</f>
        <v>0</v>
      </c>
      <c r="K65" s="12"/>
    </row>
    <row r="66" spans="1:11" ht="40.5" customHeight="1" x14ac:dyDescent="0.25">
      <c r="A66" s="9" t="s">
        <v>62</v>
      </c>
      <c r="B66" s="40" t="s">
        <v>249</v>
      </c>
      <c r="C66" s="34" t="s">
        <v>2</v>
      </c>
      <c r="D66" s="35">
        <v>5</v>
      </c>
      <c r="E66" s="36">
        <v>0.05</v>
      </c>
      <c r="F66" s="10"/>
      <c r="G66" s="10">
        <f>Tabela1[[#This Row],[Ilość
(4)]]*Tabela1[[#This Row],[Cena jednostkowa netto
w złotych 
(6)]]</f>
        <v>0</v>
      </c>
      <c r="H66" s="10">
        <f>Tabela1[[#This Row],[Wartość netto
w złotych
(7) ]]*Tabela1[[#This Row],[Obowiązujaca stawka podatku od towarów i usług w %
(5)]]</f>
        <v>0</v>
      </c>
      <c r="I66" s="11">
        <f>Tabela1[[#This Row],[Wartość netto
w złotych
(7) ]]+Tabela1[[#This Row],[Wartość podatku VAT
w złotych
(8)]]</f>
        <v>0</v>
      </c>
      <c r="K66" s="12"/>
    </row>
    <row r="67" spans="1:11" ht="40.5" customHeight="1" x14ac:dyDescent="0.25">
      <c r="A67" s="9" t="s">
        <v>63</v>
      </c>
      <c r="B67" s="33" t="s">
        <v>185</v>
      </c>
      <c r="C67" s="34" t="s">
        <v>2</v>
      </c>
      <c r="D67" s="35">
        <v>450</v>
      </c>
      <c r="E67" s="36">
        <v>0.05</v>
      </c>
      <c r="F67" s="10"/>
      <c r="G67" s="10">
        <f>Tabela1[[#This Row],[Ilość
(4)]]*Tabela1[[#This Row],[Cena jednostkowa netto
w złotych 
(6)]]</f>
        <v>0</v>
      </c>
      <c r="H67" s="10">
        <f>Tabela1[[#This Row],[Wartość netto
w złotych
(7) ]]*Tabela1[[#This Row],[Obowiązujaca stawka podatku od towarów i usług w %
(5)]]</f>
        <v>0</v>
      </c>
      <c r="I67" s="11">
        <f>Tabela1[[#This Row],[Wartość netto
w złotych
(7) ]]+Tabela1[[#This Row],[Wartość podatku VAT
w złotych
(8)]]</f>
        <v>0</v>
      </c>
      <c r="K67" s="12"/>
    </row>
    <row r="68" spans="1:11" ht="38.25" customHeight="1" x14ac:dyDescent="0.25">
      <c r="A68" s="9" t="s">
        <v>64</v>
      </c>
      <c r="B68" s="33" t="s">
        <v>250</v>
      </c>
      <c r="C68" s="34" t="s">
        <v>2</v>
      </c>
      <c r="D68" s="35">
        <v>100</v>
      </c>
      <c r="E68" s="36">
        <v>0.05</v>
      </c>
      <c r="F68" s="10"/>
      <c r="G68" s="10">
        <f>Tabela1[[#This Row],[Ilość
(4)]]*Tabela1[[#This Row],[Cena jednostkowa netto
w złotych 
(6)]]</f>
        <v>0</v>
      </c>
      <c r="H68" s="10">
        <f>Tabela1[[#This Row],[Wartość netto
w złotych
(7) ]]*Tabela1[[#This Row],[Obowiązujaca stawka podatku od towarów i usług w %
(5)]]</f>
        <v>0</v>
      </c>
      <c r="I68" s="11">
        <f>Tabela1[[#This Row],[Wartość netto
w złotych
(7) ]]+Tabela1[[#This Row],[Wartość podatku VAT
w złotych
(8)]]</f>
        <v>0</v>
      </c>
      <c r="K68" s="12"/>
    </row>
    <row r="69" spans="1:11" ht="45.75" customHeight="1" x14ac:dyDescent="0.25">
      <c r="A69" s="9" t="s">
        <v>65</v>
      </c>
      <c r="B69" s="38" t="s">
        <v>186</v>
      </c>
      <c r="C69" s="34" t="s">
        <v>2</v>
      </c>
      <c r="D69" s="35">
        <v>140</v>
      </c>
      <c r="E69" s="36">
        <v>0.05</v>
      </c>
      <c r="F69" s="10"/>
      <c r="G69" s="10">
        <f>Tabela1[[#This Row],[Ilość
(4)]]*Tabela1[[#This Row],[Cena jednostkowa netto
w złotych 
(6)]]</f>
        <v>0</v>
      </c>
      <c r="H69" s="10">
        <f>Tabela1[[#This Row],[Wartość netto
w złotych
(7) ]]*Tabela1[[#This Row],[Obowiązujaca stawka podatku od towarów i usług w %
(5)]]</f>
        <v>0</v>
      </c>
      <c r="I69" s="11">
        <f>Tabela1[[#This Row],[Wartość netto
w złotych
(7) ]]+Tabela1[[#This Row],[Wartość podatku VAT
w złotych
(8)]]</f>
        <v>0</v>
      </c>
      <c r="K69" s="12"/>
    </row>
    <row r="70" spans="1:11" ht="45" customHeight="1" x14ac:dyDescent="0.25">
      <c r="A70" s="9" t="s">
        <v>66</v>
      </c>
      <c r="B70" s="33" t="s">
        <v>187</v>
      </c>
      <c r="C70" s="34" t="s">
        <v>2</v>
      </c>
      <c r="D70" s="35">
        <v>250</v>
      </c>
      <c r="E70" s="36">
        <v>0.05</v>
      </c>
      <c r="F70" s="10"/>
      <c r="G70" s="10">
        <f>Tabela1[[#This Row],[Ilość
(4)]]*Tabela1[[#This Row],[Cena jednostkowa netto
w złotych 
(6)]]</f>
        <v>0</v>
      </c>
      <c r="H70" s="10">
        <f>Tabela1[[#This Row],[Wartość netto
w złotych
(7) ]]*Tabela1[[#This Row],[Obowiązujaca stawka podatku od towarów i usług w %
(5)]]</f>
        <v>0</v>
      </c>
      <c r="I70" s="11">
        <f>Tabela1[[#This Row],[Wartość netto
w złotych
(7) ]]+Tabela1[[#This Row],[Wartość podatku VAT
w złotych
(8)]]</f>
        <v>0</v>
      </c>
      <c r="K70" s="12"/>
    </row>
    <row r="71" spans="1:11" ht="34.5" customHeight="1" x14ac:dyDescent="0.25">
      <c r="A71" s="9" t="s">
        <v>67</v>
      </c>
      <c r="B71" s="38" t="s">
        <v>188</v>
      </c>
      <c r="C71" s="34" t="s">
        <v>0</v>
      </c>
      <c r="D71" s="35">
        <v>120</v>
      </c>
      <c r="E71" s="36">
        <v>0.05</v>
      </c>
      <c r="F71" s="10"/>
      <c r="G71" s="10">
        <f>Tabela1[[#This Row],[Ilość
(4)]]*Tabela1[[#This Row],[Cena jednostkowa netto
w złotych 
(6)]]</f>
        <v>0</v>
      </c>
      <c r="H71" s="10">
        <f>Tabela1[[#This Row],[Wartość netto
w złotych
(7) ]]*Tabela1[[#This Row],[Obowiązujaca stawka podatku od towarów i usług w %
(5)]]</f>
        <v>0</v>
      </c>
      <c r="I71" s="11">
        <f>Tabela1[[#This Row],[Wartość netto
w złotych
(7) ]]+Tabela1[[#This Row],[Wartość podatku VAT
w złotych
(8)]]</f>
        <v>0</v>
      </c>
      <c r="K71" s="12"/>
    </row>
    <row r="72" spans="1:11" ht="45.75" customHeight="1" x14ac:dyDescent="0.25">
      <c r="A72" s="9" t="s">
        <v>68</v>
      </c>
      <c r="B72" s="38" t="s">
        <v>189</v>
      </c>
      <c r="C72" s="34" t="s">
        <v>2</v>
      </c>
      <c r="D72" s="35">
        <v>5</v>
      </c>
      <c r="E72" s="36">
        <v>0.05</v>
      </c>
      <c r="F72" s="10"/>
      <c r="G72" s="10">
        <f>Tabela1[[#This Row],[Ilość
(4)]]*Tabela1[[#This Row],[Cena jednostkowa netto
w złotych 
(6)]]</f>
        <v>0</v>
      </c>
      <c r="H72" s="10">
        <f>Tabela1[[#This Row],[Wartość netto
w złotych
(7) ]]*Tabela1[[#This Row],[Obowiązujaca stawka podatku od towarów i usług w %
(5)]]</f>
        <v>0</v>
      </c>
      <c r="I72" s="11">
        <f>Tabela1[[#This Row],[Wartość netto
w złotych
(7) ]]+Tabela1[[#This Row],[Wartość podatku VAT
w złotych
(8)]]</f>
        <v>0</v>
      </c>
      <c r="K72" s="12"/>
    </row>
    <row r="73" spans="1:11" ht="64.5" customHeight="1" x14ac:dyDescent="0.25">
      <c r="A73" s="9" t="s">
        <v>69</v>
      </c>
      <c r="B73" s="40" t="s">
        <v>190</v>
      </c>
      <c r="C73" s="34" t="s">
        <v>2</v>
      </c>
      <c r="D73" s="35">
        <v>450</v>
      </c>
      <c r="E73" s="36">
        <v>0.05</v>
      </c>
      <c r="F73" s="10"/>
      <c r="G73" s="10">
        <f>Tabela1[[#This Row],[Ilość
(4)]]*Tabela1[[#This Row],[Cena jednostkowa netto
w złotych 
(6)]]</f>
        <v>0</v>
      </c>
      <c r="H73" s="10">
        <f>Tabela1[[#This Row],[Wartość netto
w złotych
(7) ]]*Tabela1[[#This Row],[Obowiązujaca stawka podatku od towarów i usług w %
(5)]]</f>
        <v>0</v>
      </c>
      <c r="I73" s="11">
        <f>Tabela1[[#This Row],[Wartość netto
w złotych
(7) ]]+Tabela1[[#This Row],[Wartość podatku VAT
w złotych
(8)]]</f>
        <v>0</v>
      </c>
      <c r="K73" s="12"/>
    </row>
    <row r="74" spans="1:11" ht="50.25" customHeight="1" x14ac:dyDescent="0.25">
      <c r="A74" s="9" t="s">
        <v>70</v>
      </c>
      <c r="B74" s="39" t="s">
        <v>191</v>
      </c>
      <c r="C74" s="34" t="s">
        <v>0</v>
      </c>
      <c r="D74" s="35">
        <v>140</v>
      </c>
      <c r="E74" s="36">
        <v>0.05</v>
      </c>
      <c r="F74" s="10"/>
      <c r="G74" s="10">
        <f>Tabela1[[#This Row],[Ilość
(4)]]*Tabela1[[#This Row],[Cena jednostkowa netto
w złotych 
(6)]]</f>
        <v>0</v>
      </c>
      <c r="H74" s="10">
        <f>Tabela1[[#This Row],[Wartość netto
w złotych
(7) ]]*Tabela1[[#This Row],[Obowiązujaca stawka podatku od towarów i usług w %
(5)]]</f>
        <v>0</v>
      </c>
      <c r="I74" s="11">
        <f>Tabela1[[#This Row],[Wartość netto
w złotych
(7) ]]+Tabela1[[#This Row],[Wartość podatku VAT
w złotych
(8)]]</f>
        <v>0</v>
      </c>
      <c r="K74" s="12"/>
    </row>
    <row r="75" spans="1:11" ht="47.25" customHeight="1" x14ac:dyDescent="0.25">
      <c r="A75" s="9" t="s">
        <v>71</v>
      </c>
      <c r="B75" s="38" t="s">
        <v>192</v>
      </c>
      <c r="C75" s="34" t="s">
        <v>0</v>
      </c>
      <c r="D75" s="35">
        <v>1100</v>
      </c>
      <c r="E75" s="36">
        <v>0.05</v>
      </c>
      <c r="F75" s="10"/>
      <c r="G75" s="10">
        <f>Tabela1[[#This Row],[Ilość
(4)]]*Tabela1[[#This Row],[Cena jednostkowa netto
w złotych 
(6)]]</f>
        <v>0</v>
      </c>
      <c r="H75" s="10">
        <f>Tabela1[[#This Row],[Wartość netto
w złotych
(7) ]]*Tabela1[[#This Row],[Obowiązujaca stawka podatku od towarów i usług w %
(5)]]</f>
        <v>0</v>
      </c>
      <c r="I75" s="11">
        <f>Tabela1[[#This Row],[Wartość netto
w złotych
(7) ]]+Tabela1[[#This Row],[Wartość podatku VAT
w złotych
(8)]]</f>
        <v>0</v>
      </c>
      <c r="K75" s="12"/>
    </row>
    <row r="76" spans="1:11" ht="45" x14ac:dyDescent="0.25">
      <c r="A76" s="9" t="s">
        <v>72</v>
      </c>
      <c r="B76" s="33" t="s">
        <v>193</v>
      </c>
      <c r="C76" s="34" t="s">
        <v>0</v>
      </c>
      <c r="D76" s="35">
        <v>20</v>
      </c>
      <c r="E76" s="36">
        <v>0.08</v>
      </c>
      <c r="F76" s="10"/>
      <c r="G76" s="10">
        <f>Tabela1[[#This Row],[Ilość
(4)]]*Tabela1[[#This Row],[Cena jednostkowa netto
w złotych 
(6)]]</f>
        <v>0</v>
      </c>
      <c r="H76" s="10">
        <f>Tabela1[[#This Row],[Wartość netto
w złotych
(7) ]]*Tabela1[[#This Row],[Obowiązujaca stawka podatku od towarów i usług w %
(5)]]</f>
        <v>0</v>
      </c>
      <c r="I76" s="11">
        <f>Tabela1[[#This Row],[Wartość netto
w złotych
(7) ]]+Tabela1[[#This Row],[Wartość podatku VAT
w złotych
(8)]]</f>
        <v>0</v>
      </c>
      <c r="K76" s="12"/>
    </row>
    <row r="77" spans="1:11" ht="60.75" customHeight="1" x14ac:dyDescent="0.25">
      <c r="A77" s="9" t="s">
        <v>73</v>
      </c>
      <c r="B77" s="33" t="s">
        <v>194</v>
      </c>
      <c r="C77" s="34" t="s">
        <v>0</v>
      </c>
      <c r="D77" s="35">
        <v>60</v>
      </c>
      <c r="E77" s="36">
        <v>0.08</v>
      </c>
      <c r="F77" s="10"/>
      <c r="G77" s="10">
        <f>Tabela1[[#This Row],[Ilość
(4)]]*Tabela1[[#This Row],[Cena jednostkowa netto
w złotych 
(6)]]</f>
        <v>0</v>
      </c>
      <c r="H77" s="10">
        <f>Tabela1[[#This Row],[Wartość netto
w złotych
(7) ]]*Tabela1[[#This Row],[Obowiązujaca stawka podatku od towarów i usług w %
(5)]]</f>
        <v>0</v>
      </c>
      <c r="I77" s="11">
        <f>Tabela1[[#This Row],[Wartość netto
w złotych
(7) ]]+Tabela1[[#This Row],[Wartość podatku VAT
w złotych
(8)]]</f>
        <v>0</v>
      </c>
      <c r="K77" s="12"/>
    </row>
    <row r="78" spans="1:11" ht="46.5" customHeight="1" x14ac:dyDescent="0.25">
      <c r="A78" s="9" t="s">
        <v>74</v>
      </c>
      <c r="B78" s="40" t="s">
        <v>195</v>
      </c>
      <c r="C78" s="34" t="s">
        <v>0</v>
      </c>
      <c r="D78" s="35">
        <v>15</v>
      </c>
      <c r="E78" s="36">
        <v>0.23</v>
      </c>
      <c r="F78" s="10"/>
      <c r="G78" s="10">
        <f>Tabela1[[#This Row],[Ilość
(4)]]*Tabela1[[#This Row],[Cena jednostkowa netto
w złotych 
(6)]]</f>
        <v>0</v>
      </c>
      <c r="H78" s="10">
        <f>Tabela1[[#This Row],[Wartość netto
w złotych
(7) ]]*Tabela1[[#This Row],[Obowiązujaca stawka podatku od towarów i usług w %
(5)]]</f>
        <v>0</v>
      </c>
      <c r="I78" s="11">
        <f>Tabela1[[#This Row],[Wartość netto
w złotych
(7) ]]+Tabela1[[#This Row],[Wartość podatku VAT
w złotych
(8)]]</f>
        <v>0</v>
      </c>
      <c r="K78" s="12"/>
    </row>
    <row r="79" spans="1:11" ht="55.5" customHeight="1" x14ac:dyDescent="0.25">
      <c r="A79" s="9" t="s">
        <v>75</v>
      </c>
      <c r="B79" s="38" t="s">
        <v>236</v>
      </c>
      <c r="C79" s="34" t="s">
        <v>1</v>
      </c>
      <c r="D79" s="35">
        <v>500</v>
      </c>
      <c r="E79" s="36">
        <v>0.05</v>
      </c>
      <c r="F79" s="10"/>
      <c r="G79" s="10">
        <f>Tabela1[[#This Row],[Ilość
(4)]]*Tabela1[[#This Row],[Cena jednostkowa netto
w złotych 
(6)]]</f>
        <v>0</v>
      </c>
      <c r="H79" s="10">
        <f>Tabela1[[#This Row],[Wartość netto
w złotych
(7) ]]*Tabela1[[#This Row],[Obowiązujaca stawka podatku od towarów i usług w %
(5)]]</f>
        <v>0</v>
      </c>
      <c r="I79" s="11">
        <f>Tabela1[[#This Row],[Wartość netto
w złotych
(7) ]]+Tabela1[[#This Row],[Wartość podatku VAT
w złotych
(8)]]</f>
        <v>0</v>
      </c>
      <c r="K79" s="12"/>
    </row>
    <row r="80" spans="1:11" ht="42" customHeight="1" x14ac:dyDescent="0.25">
      <c r="A80" s="9" t="s">
        <v>76</v>
      </c>
      <c r="B80" s="38" t="s">
        <v>196</v>
      </c>
      <c r="C80" s="34" t="s">
        <v>1</v>
      </c>
      <c r="D80" s="35">
        <v>4</v>
      </c>
      <c r="E80" s="36">
        <v>0.05</v>
      </c>
      <c r="F80" s="10"/>
      <c r="G80" s="10">
        <f>Tabela1[[#This Row],[Ilość
(4)]]*Tabela1[[#This Row],[Cena jednostkowa netto
w złotych 
(6)]]</f>
        <v>0</v>
      </c>
      <c r="H80" s="10">
        <f>Tabela1[[#This Row],[Wartość netto
w złotych
(7) ]]*Tabela1[[#This Row],[Obowiązujaca stawka podatku od towarów i usług w %
(5)]]</f>
        <v>0</v>
      </c>
      <c r="I80" s="11">
        <f>Tabela1[[#This Row],[Wartość netto
w złotych
(7) ]]+Tabela1[[#This Row],[Wartość podatku VAT
w złotych
(8)]]</f>
        <v>0</v>
      </c>
      <c r="K80" s="12"/>
    </row>
    <row r="81" spans="1:12" ht="44.25" customHeight="1" x14ac:dyDescent="0.25">
      <c r="A81" s="9" t="s">
        <v>77</v>
      </c>
      <c r="B81" s="38" t="s">
        <v>197</v>
      </c>
      <c r="C81" s="34" t="s">
        <v>0</v>
      </c>
      <c r="D81" s="35">
        <v>50</v>
      </c>
      <c r="E81" s="36">
        <v>0.05</v>
      </c>
      <c r="F81" s="10"/>
      <c r="G81" s="10">
        <f>Tabela1[[#This Row],[Ilość
(4)]]*Tabela1[[#This Row],[Cena jednostkowa netto
w złotych 
(6)]]</f>
        <v>0</v>
      </c>
      <c r="H81" s="10">
        <f>Tabela1[[#This Row],[Wartość netto
w złotych
(7) ]]*Tabela1[[#This Row],[Obowiązujaca stawka podatku od towarów i usług w %
(5)]]</f>
        <v>0</v>
      </c>
      <c r="I81" s="11">
        <f>Tabela1[[#This Row],[Wartość netto
w złotych
(7) ]]+Tabela1[[#This Row],[Wartość podatku VAT
w złotych
(8)]]</f>
        <v>0</v>
      </c>
      <c r="K81" s="12"/>
    </row>
    <row r="82" spans="1:12" ht="57.75" customHeight="1" x14ac:dyDescent="0.25">
      <c r="A82" s="9" t="s">
        <v>78</v>
      </c>
      <c r="B82" s="38" t="s">
        <v>198</v>
      </c>
      <c r="C82" s="34" t="s">
        <v>0</v>
      </c>
      <c r="D82" s="35">
        <v>300</v>
      </c>
      <c r="E82" s="36">
        <v>0.08</v>
      </c>
      <c r="F82" s="10"/>
      <c r="G82" s="10">
        <f>Tabela1[[#This Row],[Ilość
(4)]]*Tabela1[[#This Row],[Cena jednostkowa netto
w złotych 
(6)]]</f>
        <v>0</v>
      </c>
      <c r="H82" s="10">
        <f>Tabela1[[#This Row],[Wartość netto
w złotych
(7) ]]*Tabela1[[#This Row],[Obowiązujaca stawka podatku od towarów i usług w %
(5)]]</f>
        <v>0</v>
      </c>
      <c r="I82" s="11">
        <f>Tabela1[[#This Row],[Wartość netto
w złotych
(7) ]]+Tabela1[[#This Row],[Wartość podatku VAT
w złotych
(8)]]</f>
        <v>0</v>
      </c>
      <c r="K82" s="12"/>
    </row>
    <row r="83" spans="1:12" ht="61.5" customHeight="1" x14ac:dyDescent="0.25">
      <c r="A83" s="9" t="s">
        <v>79</v>
      </c>
      <c r="B83" s="38" t="s">
        <v>199</v>
      </c>
      <c r="C83" s="34" t="s">
        <v>0</v>
      </c>
      <c r="D83" s="35">
        <v>220</v>
      </c>
      <c r="E83" s="36">
        <v>0.05</v>
      </c>
      <c r="F83" s="10"/>
      <c r="G83" s="10">
        <f>Tabela1[[#This Row],[Ilość
(4)]]*Tabela1[[#This Row],[Cena jednostkowa netto
w złotych 
(6)]]</f>
        <v>0</v>
      </c>
      <c r="H83" s="10">
        <f>Tabela1[[#This Row],[Wartość netto
w złotych
(7) ]]*Tabela1[[#This Row],[Obowiązujaca stawka podatku od towarów i usług w %
(5)]]</f>
        <v>0</v>
      </c>
      <c r="I83" s="11">
        <f>Tabela1[[#This Row],[Wartość netto
w złotych
(7) ]]+Tabela1[[#This Row],[Wartość podatku VAT
w złotych
(8)]]</f>
        <v>0</v>
      </c>
      <c r="K83" s="12"/>
    </row>
    <row r="84" spans="1:12" ht="48" customHeight="1" x14ac:dyDescent="0.25">
      <c r="A84" s="9" t="s">
        <v>80</v>
      </c>
      <c r="B84" s="38" t="s">
        <v>237</v>
      </c>
      <c r="C84" s="34" t="s">
        <v>0</v>
      </c>
      <c r="D84" s="35">
        <v>150</v>
      </c>
      <c r="E84" s="36">
        <v>0.08</v>
      </c>
      <c r="F84" s="10"/>
      <c r="G84" s="10">
        <f>Tabela1[[#This Row],[Ilość
(4)]]*Tabela1[[#This Row],[Cena jednostkowa netto
w złotych 
(6)]]</f>
        <v>0</v>
      </c>
      <c r="H84" s="10">
        <f>Tabela1[[#This Row],[Wartość netto
w złotych
(7) ]]*Tabela1[[#This Row],[Obowiązujaca stawka podatku od towarów i usług w %
(5)]]</f>
        <v>0</v>
      </c>
      <c r="I84" s="11">
        <f>Tabela1[[#This Row],[Wartość netto
w złotych
(7) ]]+Tabela1[[#This Row],[Wartość podatku VAT
w złotych
(8)]]</f>
        <v>0</v>
      </c>
      <c r="K84" s="12"/>
    </row>
    <row r="85" spans="1:12" ht="48.75" customHeight="1" x14ac:dyDescent="0.25">
      <c r="A85" s="9" t="s">
        <v>81</v>
      </c>
      <c r="B85" s="38" t="s">
        <v>200</v>
      </c>
      <c r="C85" s="34" t="s">
        <v>0</v>
      </c>
      <c r="D85" s="35">
        <v>250</v>
      </c>
      <c r="E85" s="36">
        <v>0.08</v>
      </c>
      <c r="F85" s="10"/>
      <c r="G85" s="10">
        <f>Tabela1[[#This Row],[Ilość
(4)]]*Tabela1[[#This Row],[Cena jednostkowa netto
w złotych 
(6)]]</f>
        <v>0</v>
      </c>
      <c r="H85" s="10">
        <f>Tabela1[[#This Row],[Wartość netto
w złotych
(7) ]]*Tabela1[[#This Row],[Obowiązujaca stawka podatku od towarów i usług w %
(5)]]</f>
        <v>0</v>
      </c>
      <c r="I85" s="11">
        <f>Tabela1[[#This Row],[Wartość netto
w złotych
(7) ]]+Tabela1[[#This Row],[Wartość podatku VAT
w złotych
(8)]]</f>
        <v>0</v>
      </c>
      <c r="K85" s="12"/>
    </row>
    <row r="86" spans="1:12" ht="65.25" customHeight="1" x14ac:dyDescent="0.25">
      <c r="A86" s="9" t="s">
        <v>82</v>
      </c>
      <c r="B86" s="38" t="s">
        <v>201</v>
      </c>
      <c r="C86" s="34" t="s">
        <v>0</v>
      </c>
      <c r="D86" s="35">
        <v>60</v>
      </c>
      <c r="E86" s="36">
        <v>0.08</v>
      </c>
      <c r="F86" s="10"/>
      <c r="G86" s="10">
        <f>Tabela1[[#This Row],[Ilość
(4)]]*Tabela1[[#This Row],[Cena jednostkowa netto
w złotych 
(6)]]</f>
        <v>0</v>
      </c>
      <c r="H86" s="10">
        <f>Tabela1[[#This Row],[Wartość netto
w złotych
(7) ]]*Tabela1[[#This Row],[Obowiązujaca stawka podatku od towarów i usług w %
(5)]]</f>
        <v>0</v>
      </c>
      <c r="I86" s="11">
        <f>Tabela1[[#This Row],[Wartość netto
w złotych
(7) ]]+Tabela1[[#This Row],[Wartość podatku VAT
w złotych
(8)]]</f>
        <v>0</v>
      </c>
      <c r="K86" s="12"/>
    </row>
    <row r="87" spans="1:12" ht="48" customHeight="1" x14ac:dyDescent="0.25">
      <c r="A87" s="9" t="s">
        <v>83</v>
      </c>
      <c r="B87" s="40" t="s">
        <v>270</v>
      </c>
      <c r="C87" s="34" t="s">
        <v>0</v>
      </c>
      <c r="D87" s="35">
        <v>20</v>
      </c>
      <c r="E87" s="36">
        <v>0.05</v>
      </c>
      <c r="F87" s="10"/>
      <c r="G87" s="10">
        <f>Tabela1[[#This Row],[Ilość
(4)]]*Tabela1[[#This Row],[Cena jednostkowa netto
w złotych 
(6)]]</f>
        <v>0</v>
      </c>
      <c r="H87" s="10">
        <f>Tabela1[[#This Row],[Wartość netto
w złotych
(7) ]]*Tabela1[[#This Row],[Obowiązujaca stawka podatku od towarów i usług w %
(5)]]</f>
        <v>0</v>
      </c>
      <c r="I87" s="11">
        <f>Tabela1[[#This Row],[Wartość netto
w złotych
(7) ]]+Tabela1[[#This Row],[Wartość podatku VAT
w złotych
(8)]]</f>
        <v>0</v>
      </c>
      <c r="K87" s="12"/>
    </row>
    <row r="88" spans="1:12" ht="54" customHeight="1" x14ac:dyDescent="0.25">
      <c r="A88" s="9" t="s">
        <v>84</v>
      </c>
      <c r="B88" s="33" t="s">
        <v>202</v>
      </c>
      <c r="C88" s="34" t="s">
        <v>0</v>
      </c>
      <c r="D88" s="35">
        <v>100</v>
      </c>
      <c r="E88" s="36">
        <v>0.05</v>
      </c>
      <c r="F88" s="10"/>
      <c r="G88" s="10">
        <f>Tabela1[[#This Row],[Ilość
(4)]]*Tabela1[[#This Row],[Cena jednostkowa netto
w złotych 
(6)]]</f>
        <v>0</v>
      </c>
      <c r="H88" s="10">
        <f>Tabela1[[#This Row],[Wartość netto
w złotych
(7) ]]*Tabela1[[#This Row],[Obowiązujaca stawka podatku od towarów i usług w %
(5)]]</f>
        <v>0</v>
      </c>
      <c r="I88" s="11">
        <f>Tabela1[[#This Row],[Wartość netto
w złotych
(7) ]]+Tabela1[[#This Row],[Wartość podatku VAT
w złotych
(8)]]</f>
        <v>0</v>
      </c>
      <c r="K88" s="12"/>
    </row>
    <row r="89" spans="1:12" ht="87.75" customHeight="1" x14ac:dyDescent="0.25">
      <c r="A89" s="9" t="s">
        <v>85</v>
      </c>
      <c r="B89" s="33" t="s">
        <v>203</v>
      </c>
      <c r="C89" s="34" t="s">
        <v>0</v>
      </c>
      <c r="D89" s="35">
        <v>120</v>
      </c>
      <c r="E89" s="36">
        <v>0.05</v>
      </c>
      <c r="F89" s="10"/>
      <c r="G89" s="10">
        <f>Tabela1[[#This Row],[Ilość
(4)]]*Tabela1[[#This Row],[Cena jednostkowa netto
w złotych 
(6)]]</f>
        <v>0</v>
      </c>
      <c r="H89" s="10">
        <f>Tabela1[[#This Row],[Wartość netto
w złotych
(7) ]]*Tabela1[[#This Row],[Obowiązujaca stawka podatku od towarów i usług w %
(5)]]</f>
        <v>0</v>
      </c>
      <c r="I89" s="11">
        <f>Tabela1[[#This Row],[Wartość netto
w złotych
(7) ]]+Tabela1[[#This Row],[Wartość podatku VAT
w złotych
(8)]]</f>
        <v>0</v>
      </c>
      <c r="K89" s="12"/>
    </row>
    <row r="90" spans="1:12" ht="54.75" customHeight="1" x14ac:dyDescent="0.25">
      <c r="A90" s="9" t="s">
        <v>86</v>
      </c>
      <c r="B90" s="33" t="s">
        <v>204</v>
      </c>
      <c r="C90" s="34" t="s">
        <v>0</v>
      </c>
      <c r="D90" s="35">
        <v>80</v>
      </c>
      <c r="E90" s="36">
        <v>0.05</v>
      </c>
      <c r="F90" s="10"/>
      <c r="G90" s="10">
        <f>Tabela1[[#This Row],[Ilość
(4)]]*Tabela1[[#This Row],[Cena jednostkowa netto
w złotych 
(6)]]</f>
        <v>0</v>
      </c>
      <c r="H90" s="10">
        <f>Tabela1[[#This Row],[Wartość netto
w złotych
(7) ]]*Tabela1[[#This Row],[Obowiązujaca stawka podatku od towarów i usług w %
(5)]]</f>
        <v>0</v>
      </c>
      <c r="I90" s="11">
        <f>Tabela1[[#This Row],[Wartość netto
w złotych
(7) ]]+Tabela1[[#This Row],[Wartość podatku VAT
w złotych
(8)]]</f>
        <v>0</v>
      </c>
      <c r="K90" s="12"/>
    </row>
    <row r="91" spans="1:12" ht="72" customHeight="1" x14ac:dyDescent="0.25">
      <c r="A91" s="9" t="s">
        <v>87</v>
      </c>
      <c r="B91" s="40" t="s">
        <v>205</v>
      </c>
      <c r="C91" s="34" t="s">
        <v>0</v>
      </c>
      <c r="D91" s="35">
        <v>100</v>
      </c>
      <c r="E91" s="36">
        <v>0.05</v>
      </c>
      <c r="F91" s="10"/>
      <c r="G91" s="10">
        <f>Tabela1[[#This Row],[Ilość
(4)]]*Tabela1[[#This Row],[Cena jednostkowa netto
w złotych 
(6)]]</f>
        <v>0</v>
      </c>
      <c r="H91" s="10">
        <f>Tabela1[[#This Row],[Wartość netto
w złotych
(7) ]]*Tabela1[[#This Row],[Obowiązujaca stawka podatku od towarów i usług w %
(5)]]</f>
        <v>0</v>
      </c>
      <c r="I91" s="11">
        <f>Tabela1[[#This Row],[Wartość netto
w złotych
(7) ]]+Tabela1[[#This Row],[Wartość podatku VAT
w złotych
(8)]]</f>
        <v>0</v>
      </c>
      <c r="K91" s="12"/>
    </row>
    <row r="92" spans="1:12" ht="71.25" customHeight="1" x14ac:dyDescent="0.25">
      <c r="A92" s="9" t="s">
        <v>88</v>
      </c>
      <c r="B92" s="40" t="s">
        <v>206</v>
      </c>
      <c r="C92" s="41" t="s">
        <v>0</v>
      </c>
      <c r="D92" s="41">
        <v>40</v>
      </c>
      <c r="E92" s="36">
        <v>0.05</v>
      </c>
      <c r="F92" s="10"/>
      <c r="G92" s="10">
        <f>Tabela1[[#This Row],[Ilość
(4)]]*Tabela1[[#This Row],[Cena jednostkowa netto
w złotych 
(6)]]</f>
        <v>0</v>
      </c>
      <c r="H92" s="10">
        <f>Tabela1[[#This Row],[Wartość netto
w złotych
(7) ]]*Tabela1[[#This Row],[Obowiązujaca stawka podatku od towarów i usług w %
(5)]]</f>
        <v>0</v>
      </c>
      <c r="I92" s="11">
        <f>Tabela1[[#This Row],[Wartość netto
w złotych
(7) ]]+Tabela1[[#This Row],[Wartość podatku VAT
w złotych
(8)]]</f>
        <v>0</v>
      </c>
      <c r="K92" s="12"/>
    </row>
    <row r="93" spans="1:12" ht="95.25" customHeight="1" x14ac:dyDescent="0.25">
      <c r="A93" s="9" t="s">
        <v>89</v>
      </c>
      <c r="B93" s="38" t="s">
        <v>207</v>
      </c>
      <c r="C93" s="34" t="s">
        <v>0</v>
      </c>
      <c r="D93" s="35">
        <v>15</v>
      </c>
      <c r="E93" s="36">
        <v>0.05</v>
      </c>
      <c r="F93" s="10"/>
      <c r="G93" s="10">
        <f>Tabela1[[#This Row],[Ilość
(4)]]*Tabela1[[#This Row],[Cena jednostkowa netto
w złotych 
(6)]]</f>
        <v>0</v>
      </c>
      <c r="H93" s="10">
        <f>Tabela1[[#This Row],[Wartość netto
w złotych
(7) ]]*Tabela1[[#This Row],[Obowiązujaca stawka podatku od towarów i usług w %
(5)]]</f>
        <v>0</v>
      </c>
      <c r="I93" s="11">
        <f>Tabela1[[#This Row],[Wartość netto
w złotych
(7) ]]+Tabela1[[#This Row],[Wartość podatku VAT
w złotych
(8)]]</f>
        <v>0</v>
      </c>
      <c r="K93" s="12"/>
    </row>
    <row r="94" spans="1:12" ht="86.25" customHeight="1" x14ac:dyDescent="0.25">
      <c r="A94" s="9" t="s">
        <v>90</v>
      </c>
      <c r="B94" s="38" t="s">
        <v>208</v>
      </c>
      <c r="C94" s="34" t="s">
        <v>0</v>
      </c>
      <c r="D94" s="35">
        <v>100</v>
      </c>
      <c r="E94" s="36">
        <v>0.05</v>
      </c>
      <c r="F94" s="10"/>
      <c r="G94" s="10">
        <f>Tabela1[[#This Row],[Ilość
(4)]]*Tabela1[[#This Row],[Cena jednostkowa netto
w złotych 
(6)]]</f>
        <v>0</v>
      </c>
      <c r="H94" s="10">
        <f>Tabela1[[#This Row],[Wartość netto
w złotych
(7) ]]*Tabela1[[#This Row],[Obowiązujaca stawka podatku od towarów i usług w %
(5)]]</f>
        <v>0</v>
      </c>
      <c r="I94" s="11">
        <f>Tabela1[[#This Row],[Wartość netto
w złotych
(7) ]]+Tabela1[[#This Row],[Wartość podatku VAT
w złotych
(8)]]</f>
        <v>0</v>
      </c>
      <c r="K94" s="12"/>
    </row>
    <row r="95" spans="1:12" ht="96.75" customHeight="1" x14ac:dyDescent="0.25">
      <c r="A95" s="9" t="s">
        <v>91</v>
      </c>
      <c r="B95" s="38" t="s">
        <v>271</v>
      </c>
      <c r="C95" s="34" t="s">
        <v>0</v>
      </c>
      <c r="D95" s="35">
        <v>50</v>
      </c>
      <c r="E95" s="36">
        <v>0.08</v>
      </c>
      <c r="F95" s="10"/>
      <c r="G95" s="10">
        <f>Tabela1[[#This Row],[Ilość
(4)]]*Tabela1[[#This Row],[Cena jednostkowa netto
w złotych 
(6)]]</f>
        <v>0</v>
      </c>
      <c r="H95" s="10">
        <f>Tabela1[[#This Row],[Wartość netto
w złotych
(7) ]]*Tabela1[[#This Row],[Obowiązujaca stawka podatku od towarów i usług w %
(5)]]</f>
        <v>0</v>
      </c>
      <c r="I95" s="11">
        <f>Tabela1[[#This Row],[Wartość netto
w złotych
(7) ]]+Tabela1[[#This Row],[Wartość podatku VAT
w złotych
(8)]]</f>
        <v>0</v>
      </c>
      <c r="K95" s="12"/>
    </row>
    <row r="96" spans="1:12" s="2" customFormat="1" ht="103.5" customHeight="1" x14ac:dyDescent="0.25">
      <c r="A96" s="9" t="s">
        <v>92</v>
      </c>
      <c r="B96" s="38" t="s">
        <v>209</v>
      </c>
      <c r="C96" s="34" t="s">
        <v>0</v>
      </c>
      <c r="D96" s="35">
        <v>150</v>
      </c>
      <c r="E96" s="36">
        <v>0.08</v>
      </c>
      <c r="F96" s="10"/>
      <c r="G96" s="10">
        <f>Tabela1[[#This Row],[Ilość
(4)]]*Tabela1[[#This Row],[Cena jednostkowa netto
w złotych 
(6)]]</f>
        <v>0</v>
      </c>
      <c r="H96" s="10">
        <f>Tabela1[[#This Row],[Wartość netto
w złotych
(7) ]]*Tabela1[[#This Row],[Obowiązujaca stawka podatku od towarów i usług w %
(5)]]</f>
        <v>0</v>
      </c>
      <c r="I96" s="11">
        <f>Tabela1[[#This Row],[Wartość netto
w złotych
(7) ]]+Tabela1[[#This Row],[Wartość podatku VAT
w złotych
(8)]]</f>
        <v>0</v>
      </c>
      <c r="K96" s="13"/>
      <c r="L96" s="3"/>
    </row>
    <row r="97" spans="1:11" ht="88.5" customHeight="1" x14ac:dyDescent="0.25">
      <c r="A97" s="9" t="s">
        <v>93</v>
      </c>
      <c r="B97" s="38" t="s">
        <v>210</v>
      </c>
      <c r="C97" s="34" t="s">
        <v>0</v>
      </c>
      <c r="D97" s="35">
        <v>700</v>
      </c>
      <c r="E97" s="36">
        <v>0.08</v>
      </c>
      <c r="F97" s="10"/>
      <c r="G97" s="10">
        <f>Tabela1[[#This Row],[Ilość
(4)]]*Tabela1[[#This Row],[Cena jednostkowa netto
w złotych 
(6)]]</f>
        <v>0</v>
      </c>
      <c r="H97" s="10">
        <f>Tabela1[[#This Row],[Wartość netto
w złotych
(7) ]]*Tabela1[[#This Row],[Obowiązujaca stawka podatku od towarów i usług w %
(5)]]</f>
        <v>0</v>
      </c>
      <c r="I97" s="11">
        <f>Tabela1[[#This Row],[Wartość netto
w złotych
(7) ]]+Tabela1[[#This Row],[Wartość podatku VAT
w złotych
(8)]]</f>
        <v>0</v>
      </c>
      <c r="K97" s="13"/>
    </row>
    <row r="98" spans="1:11" ht="93" customHeight="1" x14ac:dyDescent="0.25">
      <c r="A98" s="9" t="s">
        <v>94</v>
      </c>
      <c r="B98" s="38" t="s">
        <v>211</v>
      </c>
      <c r="C98" s="34" t="s">
        <v>0</v>
      </c>
      <c r="D98" s="35">
        <v>250</v>
      </c>
      <c r="E98" s="36">
        <v>0.08</v>
      </c>
      <c r="F98" s="10"/>
      <c r="G98" s="10">
        <f>Tabela1[[#This Row],[Ilość
(4)]]*Tabela1[[#This Row],[Cena jednostkowa netto
w złotych 
(6)]]</f>
        <v>0</v>
      </c>
      <c r="H98" s="10">
        <f>Tabela1[[#This Row],[Wartość netto
w złotych
(7) ]]*Tabela1[[#This Row],[Obowiązujaca stawka podatku od towarów i usług w %
(5)]]</f>
        <v>0</v>
      </c>
      <c r="I98" s="11">
        <f>Tabela1[[#This Row],[Wartość netto
w złotych
(7) ]]+Tabela1[[#This Row],[Wartość podatku VAT
w złotych
(8)]]</f>
        <v>0</v>
      </c>
      <c r="K98" s="13"/>
    </row>
    <row r="99" spans="1:11" ht="101.25" customHeight="1" x14ac:dyDescent="0.25">
      <c r="A99" s="9" t="s">
        <v>95</v>
      </c>
      <c r="B99" s="38" t="s">
        <v>272</v>
      </c>
      <c r="C99" s="34" t="s">
        <v>0</v>
      </c>
      <c r="D99" s="35">
        <v>350</v>
      </c>
      <c r="E99" s="36">
        <v>0.08</v>
      </c>
      <c r="F99" s="10"/>
      <c r="G99" s="10">
        <f>Tabela1[[#This Row],[Ilość
(4)]]*Tabela1[[#This Row],[Cena jednostkowa netto
w złotych 
(6)]]</f>
        <v>0</v>
      </c>
      <c r="H99" s="10">
        <f>Tabela1[[#This Row],[Wartość netto
w złotych
(7) ]]*Tabela1[[#This Row],[Obowiązujaca stawka podatku od towarów i usług w %
(5)]]</f>
        <v>0</v>
      </c>
      <c r="I99" s="11">
        <f>Tabela1[[#This Row],[Wartość netto
w złotych
(7) ]]+Tabela1[[#This Row],[Wartość podatku VAT
w złotych
(8)]]</f>
        <v>0</v>
      </c>
      <c r="K99" s="13"/>
    </row>
    <row r="100" spans="1:11" ht="99.75" customHeight="1" x14ac:dyDescent="0.25">
      <c r="A100" s="9" t="s">
        <v>96</v>
      </c>
      <c r="B100" s="38" t="s">
        <v>273</v>
      </c>
      <c r="C100" s="34" t="s">
        <v>0</v>
      </c>
      <c r="D100" s="35">
        <v>840</v>
      </c>
      <c r="E100" s="36">
        <v>0.08</v>
      </c>
      <c r="F100" s="10"/>
      <c r="G100" s="10">
        <f>Tabela1[[#This Row],[Ilość
(4)]]*Tabela1[[#This Row],[Cena jednostkowa netto
w złotych 
(6)]]</f>
        <v>0</v>
      </c>
      <c r="H100" s="10">
        <f>Tabela1[[#This Row],[Wartość netto
w złotych
(7) ]]*Tabela1[[#This Row],[Obowiązujaca stawka podatku od towarów i usług w %
(5)]]</f>
        <v>0</v>
      </c>
      <c r="I100" s="11">
        <f>Tabela1[[#This Row],[Wartość netto
w złotych
(7) ]]+Tabela1[[#This Row],[Wartość podatku VAT
w złotych
(8)]]</f>
        <v>0</v>
      </c>
      <c r="K100" s="13"/>
    </row>
    <row r="101" spans="1:11" ht="39" customHeight="1" x14ac:dyDescent="0.25">
      <c r="A101" s="9" t="s">
        <v>97</v>
      </c>
      <c r="B101" s="33" t="s">
        <v>212</v>
      </c>
      <c r="C101" s="34" t="s">
        <v>2</v>
      </c>
      <c r="D101" s="35">
        <v>380</v>
      </c>
      <c r="E101" s="36">
        <v>0.05</v>
      </c>
      <c r="F101" s="10"/>
      <c r="G101" s="10">
        <f>Tabela1[[#This Row],[Ilość
(4)]]*Tabela1[[#This Row],[Cena jednostkowa netto
w złotych 
(6)]]</f>
        <v>0</v>
      </c>
      <c r="H101" s="10">
        <f>Tabela1[[#This Row],[Wartość netto
w złotych
(7) ]]*Tabela1[[#This Row],[Obowiązujaca stawka podatku od towarów i usług w %
(5)]]</f>
        <v>0</v>
      </c>
      <c r="I101" s="11">
        <f>Tabela1[[#This Row],[Wartość netto
w złotych
(7) ]]+Tabela1[[#This Row],[Wartość podatku VAT
w złotych
(8)]]</f>
        <v>0</v>
      </c>
      <c r="K101" s="13"/>
    </row>
    <row r="102" spans="1:11" ht="38.25" customHeight="1" x14ac:dyDescent="0.25">
      <c r="A102" s="9" t="s">
        <v>98</v>
      </c>
      <c r="B102" s="33" t="s">
        <v>213</v>
      </c>
      <c r="C102" s="34" t="s">
        <v>2</v>
      </c>
      <c r="D102" s="35">
        <v>100</v>
      </c>
      <c r="E102" s="36">
        <v>0.05</v>
      </c>
      <c r="F102" s="10"/>
      <c r="G102" s="10">
        <f>Tabela1[[#This Row],[Ilość
(4)]]*Tabela1[[#This Row],[Cena jednostkowa netto
w złotych 
(6)]]</f>
        <v>0</v>
      </c>
      <c r="H102" s="10">
        <f>Tabela1[[#This Row],[Wartość netto
w złotych
(7) ]]*Tabela1[[#This Row],[Obowiązujaca stawka podatku od towarów i usług w %
(5)]]</f>
        <v>0</v>
      </c>
      <c r="I102" s="11">
        <f>Tabela1[[#This Row],[Wartość netto
w złotych
(7) ]]+Tabela1[[#This Row],[Wartość podatku VAT
w złotych
(8)]]</f>
        <v>0</v>
      </c>
      <c r="K102" s="13"/>
    </row>
    <row r="103" spans="1:11" ht="30.75" customHeight="1" x14ac:dyDescent="0.25">
      <c r="A103" s="9" t="s">
        <v>99</v>
      </c>
      <c r="B103" s="33" t="s">
        <v>214</v>
      </c>
      <c r="C103" s="34" t="s">
        <v>2</v>
      </c>
      <c r="D103" s="35">
        <v>80</v>
      </c>
      <c r="E103" s="36">
        <v>0.05</v>
      </c>
      <c r="F103" s="10"/>
      <c r="G103" s="10">
        <f>Tabela1[[#This Row],[Ilość
(4)]]*Tabela1[[#This Row],[Cena jednostkowa netto
w złotych 
(6)]]</f>
        <v>0</v>
      </c>
      <c r="H103" s="10">
        <f>Tabela1[[#This Row],[Wartość netto
w złotych
(7) ]]*Tabela1[[#This Row],[Obowiązujaca stawka podatku od towarów i usług w %
(5)]]</f>
        <v>0</v>
      </c>
      <c r="I103" s="11">
        <f>Tabela1[[#This Row],[Wartość netto
w złotych
(7) ]]+Tabela1[[#This Row],[Wartość podatku VAT
w złotych
(8)]]</f>
        <v>0</v>
      </c>
      <c r="K103" s="13"/>
    </row>
    <row r="104" spans="1:11" ht="29.25" customHeight="1" x14ac:dyDescent="0.25">
      <c r="A104" s="9" t="s">
        <v>100</v>
      </c>
      <c r="B104" s="38" t="s">
        <v>215</v>
      </c>
      <c r="C104" s="34" t="s">
        <v>0</v>
      </c>
      <c r="D104" s="35">
        <v>40</v>
      </c>
      <c r="E104" s="36">
        <v>0.05</v>
      </c>
      <c r="F104" s="10"/>
      <c r="G104" s="10">
        <f>Tabela1[[#This Row],[Ilość
(4)]]*Tabela1[[#This Row],[Cena jednostkowa netto
w złotych 
(6)]]</f>
        <v>0</v>
      </c>
      <c r="H104" s="10">
        <f>Tabela1[[#This Row],[Wartość netto
w złotych
(7) ]]*Tabela1[[#This Row],[Obowiązujaca stawka podatku od towarów i usług w %
(5)]]</f>
        <v>0</v>
      </c>
      <c r="I104" s="11">
        <f>Tabela1[[#This Row],[Wartość netto
w złotych
(7) ]]+Tabela1[[#This Row],[Wartość podatku VAT
w złotych
(8)]]</f>
        <v>0</v>
      </c>
      <c r="K104" s="13"/>
    </row>
    <row r="105" spans="1:11" ht="31.5" customHeight="1" x14ac:dyDescent="0.25">
      <c r="A105" s="9" t="s">
        <v>101</v>
      </c>
      <c r="B105" s="44" t="s">
        <v>216</v>
      </c>
      <c r="C105" s="34" t="s">
        <v>2</v>
      </c>
      <c r="D105" s="35">
        <v>50</v>
      </c>
      <c r="E105" s="36">
        <v>0.05</v>
      </c>
      <c r="F105" s="10"/>
      <c r="G105" s="10">
        <f>Tabela1[[#This Row],[Ilość
(4)]]*Tabela1[[#This Row],[Cena jednostkowa netto
w złotych 
(6)]]</f>
        <v>0</v>
      </c>
      <c r="H105" s="10">
        <f>Tabela1[[#This Row],[Wartość netto
w złotych
(7) ]]*Tabela1[[#This Row],[Obowiązujaca stawka podatku od towarów i usług w %
(5)]]</f>
        <v>0</v>
      </c>
      <c r="I105" s="11">
        <f>Tabela1[[#This Row],[Wartość netto
w złotych
(7) ]]+Tabela1[[#This Row],[Wartość podatku VAT
w złotych
(8)]]</f>
        <v>0</v>
      </c>
      <c r="K105" s="13"/>
    </row>
    <row r="106" spans="1:11" ht="33" customHeight="1" x14ac:dyDescent="0.25">
      <c r="A106" s="9" t="s">
        <v>102</v>
      </c>
      <c r="B106" s="45" t="s">
        <v>217</v>
      </c>
      <c r="C106" s="41" t="s">
        <v>2</v>
      </c>
      <c r="D106" s="41">
        <v>80</v>
      </c>
      <c r="E106" s="36">
        <v>0.05</v>
      </c>
      <c r="F106" s="10"/>
      <c r="G106" s="10">
        <f>Tabela1[[#This Row],[Ilość
(4)]]*Tabela1[[#This Row],[Cena jednostkowa netto
w złotych 
(6)]]</f>
        <v>0</v>
      </c>
      <c r="H106" s="10">
        <f>Tabela1[[#This Row],[Wartość netto
w złotych
(7) ]]*Tabela1[[#This Row],[Obowiązujaca stawka podatku od towarów i usług w %
(5)]]</f>
        <v>0</v>
      </c>
      <c r="I106" s="11">
        <f>Tabela1[[#This Row],[Wartość netto
w złotych
(7) ]]+Tabela1[[#This Row],[Wartość podatku VAT
w złotych
(8)]]</f>
        <v>0</v>
      </c>
      <c r="K106" s="13"/>
    </row>
    <row r="107" spans="1:11" ht="30" x14ac:dyDescent="0.25">
      <c r="A107" s="9" t="s">
        <v>103</v>
      </c>
      <c r="B107" s="45" t="s">
        <v>218</v>
      </c>
      <c r="C107" s="41" t="s">
        <v>0</v>
      </c>
      <c r="D107" s="41">
        <v>120</v>
      </c>
      <c r="E107" s="36">
        <v>0.05</v>
      </c>
      <c r="F107" s="10"/>
      <c r="G107" s="10">
        <f>Tabela1[[#This Row],[Ilość
(4)]]*Tabela1[[#This Row],[Cena jednostkowa netto
w złotych 
(6)]]</f>
        <v>0</v>
      </c>
      <c r="H107" s="10">
        <f>Tabela1[[#This Row],[Wartość netto
w złotych
(7) ]]*Tabela1[[#This Row],[Obowiązujaca stawka podatku od towarów i usług w %
(5)]]</f>
        <v>0</v>
      </c>
      <c r="I107" s="11">
        <f>Tabela1[[#This Row],[Wartość netto
w złotych
(7) ]]+Tabela1[[#This Row],[Wartość podatku VAT
w złotych
(8)]]</f>
        <v>0</v>
      </c>
      <c r="K107" s="13"/>
    </row>
    <row r="108" spans="1:11" ht="35.25" customHeight="1" x14ac:dyDescent="0.25">
      <c r="A108" s="9" t="s">
        <v>104</v>
      </c>
      <c r="B108" s="39" t="s">
        <v>219</v>
      </c>
      <c r="C108" s="34" t="s">
        <v>1</v>
      </c>
      <c r="D108" s="35">
        <v>4000</v>
      </c>
      <c r="E108" s="36">
        <v>0.05</v>
      </c>
      <c r="F108" s="10"/>
      <c r="G108" s="10">
        <f>Tabela1[[#This Row],[Ilość
(4)]]*Tabela1[[#This Row],[Cena jednostkowa netto
w złotych 
(6)]]</f>
        <v>0</v>
      </c>
      <c r="H108" s="10">
        <f>Tabela1[[#This Row],[Wartość netto
w złotych
(7) ]]*Tabela1[[#This Row],[Obowiązujaca stawka podatku od towarów i usług w %
(5)]]</f>
        <v>0</v>
      </c>
      <c r="I108" s="11">
        <f>Tabela1[[#This Row],[Wartość netto
w złotych
(7) ]]+Tabela1[[#This Row],[Wartość podatku VAT
w złotych
(8)]]</f>
        <v>0</v>
      </c>
      <c r="K108" s="13"/>
    </row>
    <row r="109" spans="1:11" ht="30" x14ac:dyDescent="0.25">
      <c r="A109" s="9" t="s">
        <v>105</v>
      </c>
      <c r="B109" s="39" t="s">
        <v>220</v>
      </c>
      <c r="C109" s="34" t="s">
        <v>0</v>
      </c>
      <c r="D109" s="35">
        <v>5000</v>
      </c>
      <c r="E109" s="36">
        <v>0.05</v>
      </c>
      <c r="F109" s="10"/>
      <c r="G109" s="10">
        <f>Tabela1[[#This Row],[Ilość
(4)]]*Tabela1[[#This Row],[Cena jednostkowa netto
w złotych 
(6)]]</f>
        <v>0</v>
      </c>
      <c r="H109" s="10">
        <f>Tabela1[[#This Row],[Wartość netto
w złotych
(7) ]]*Tabela1[[#This Row],[Obowiązujaca stawka podatku od towarów i usług w %
(5)]]</f>
        <v>0</v>
      </c>
      <c r="I109" s="11">
        <f>Tabela1[[#This Row],[Wartość netto
w złotych
(7) ]]+Tabela1[[#This Row],[Wartość podatku VAT
w złotych
(8)]]</f>
        <v>0</v>
      </c>
      <c r="K109" s="13"/>
    </row>
    <row r="110" spans="1:11" ht="57" customHeight="1" x14ac:dyDescent="0.25">
      <c r="A110" s="9" t="s">
        <v>106</v>
      </c>
      <c r="B110" s="39" t="s">
        <v>221</v>
      </c>
      <c r="C110" s="34" t="s">
        <v>1</v>
      </c>
      <c r="D110" s="35">
        <v>2400</v>
      </c>
      <c r="E110" s="36">
        <v>0.05</v>
      </c>
      <c r="F110" s="10"/>
      <c r="G110" s="10">
        <f>Tabela1[[#This Row],[Ilość
(4)]]*Tabela1[[#This Row],[Cena jednostkowa netto
w złotych 
(6)]]</f>
        <v>0</v>
      </c>
      <c r="H110" s="10">
        <f>Tabela1[[#This Row],[Wartość netto
w złotych
(7) ]]*Tabela1[[#This Row],[Obowiązujaca stawka podatku od towarów i usług w %
(5)]]</f>
        <v>0</v>
      </c>
      <c r="I110" s="11">
        <f>Tabela1[[#This Row],[Wartość netto
w złotych
(7) ]]+Tabela1[[#This Row],[Wartość podatku VAT
w złotych
(8)]]</f>
        <v>0</v>
      </c>
      <c r="K110" s="13"/>
    </row>
    <row r="111" spans="1:11" ht="39" customHeight="1" x14ac:dyDescent="0.25">
      <c r="A111" s="9" t="s">
        <v>107</v>
      </c>
      <c r="B111" s="39" t="s">
        <v>222</v>
      </c>
      <c r="C111" s="34" t="s">
        <v>0</v>
      </c>
      <c r="D111" s="35">
        <v>3500</v>
      </c>
      <c r="E111" s="36">
        <v>0.05</v>
      </c>
      <c r="F111" s="10"/>
      <c r="G111" s="10">
        <f>Tabela1[[#This Row],[Ilość
(4)]]*Tabela1[[#This Row],[Cena jednostkowa netto
w złotych 
(6)]]</f>
        <v>0</v>
      </c>
      <c r="H111" s="10">
        <f>Tabela1[[#This Row],[Wartość netto
w złotych
(7) ]]*Tabela1[[#This Row],[Obowiązujaca stawka podatku od towarów i usług w %
(5)]]</f>
        <v>0</v>
      </c>
      <c r="I111" s="11">
        <f>Tabela1[[#This Row],[Wartość netto
w złotych
(7) ]]+Tabela1[[#This Row],[Wartość podatku VAT
w złotych
(8)]]</f>
        <v>0</v>
      </c>
      <c r="K111" s="13"/>
    </row>
    <row r="112" spans="1:11" ht="39" customHeight="1" x14ac:dyDescent="0.25">
      <c r="A112" s="9" t="s">
        <v>108</v>
      </c>
      <c r="B112" s="39" t="s">
        <v>223</v>
      </c>
      <c r="C112" s="34" t="s">
        <v>1</v>
      </c>
      <c r="D112" s="35">
        <v>2500</v>
      </c>
      <c r="E112" s="36">
        <v>0.05</v>
      </c>
      <c r="F112" s="10"/>
      <c r="G112" s="10">
        <f>Tabela1[[#This Row],[Ilość
(4)]]*Tabela1[[#This Row],[Cena jednostkowa netto
w złotych 
(6)]]</f>
        <v>0</v>
      </c>
      <c r="H112" s="10">
        <f>Tabela1[[#This Row],[Wartość netto
w złotych
(7) ]]*Tabela1[[#This Row],[Obowiązujaca stawka podatku od towarów i usług w %
(5)]]</f>
        <v>0</v>
      </c>
      <c r="I112" s="11">
        <f>Tabela1[[#This Row],[Wartość netto
w złotych
(7) ]]+Tabela1[[#This Row],[Wartość podatku VAT
w złotych
(8)]]</f>
        <v>0</v>
      </c>
      <c r="K112" s="13"/>
    </row>
    <row r="113" spans="1:12" ht="46.5" customHeight="1" x14ac:dyDescent="0.25">
      <c r="A113" s="9" t="s">
        <v>109</v>
      </c>
      <c r="B113" s="39" t="s">
        <v>224</v>
      </c>
      <c r="C113" s="34" t="s">
        <v>0</v>
      </c>
      <c r="D113" s="35">
        <v>2400</v>
      </c>
      <c r="E113" s="36">
        <v>0.05</v>
      </c>
      <c r="F113" s="10"/>
      <c r="G113" s="10">
        <f>Tabela1[[#This Row],[Ilość
(4)]]*Tabela1[[#This Row],[Cena jednostkowa netto
w złotych 
(6)]]</f>
        <v>0</v>
      </c>
      <c r="H113" s="10">
        <f>Tabela1[[#This Row],[Wartość netto
w złotych
(7) ]]*Tabela1[[#This Row],[Obowiązujaca stawka podatku od towarów i usług w %
(5)]]</f>
        <v>0</v>
      </c>
      <c r="I113" s="11">
        <f>Tabela1[[#This Row],[Wartość netto
w złotych
(7) ]]+Tabela1[[#This Row],[Wartość podatku VAT
w złotych
(8)]]</f>
        <v>0</v>
      </c>
      <c r="K113" s="13"/>
    </row>
    <row r="114" spans="1:12" ht="75" customHeight="1" x14ac:dyDescent="0.25">
      <c r="A114" s="9" t="s">
        <v>110</v>
      </c>
      <c r="B114" s="38" t="s">
        <v>225</v>
      </c>
      <c r="C114" s="34" t="s">
        <v>0</v>
      </c>
      <c r="D114" s="35">
        <v>1000</v>
      </c>
      <c r="E114" s="36">
        <v>0.05</v>
      </c>
      <c r="F114" s="10"/>
      <c r="G114" s="10">
        <f>Tabela1[[#This Row],[Ilość
(4)]]*Tabela1[[#This Row],[Cena jednostkowa netto
w złotych 
(6)]]</f>
        <v>0</v>
      </c>
      <c r="H114" s="10">
        <f>Tabela1[[#This Row],[Wartość netto
w złotych
(7) ]]*Tabela1[[#This Row],[Obowiązujaca stawka podatku od towarów i usług w %
(5)]]</f>
        <v>0</v>
      </c>
      <c r="I114" s="11">
        <f>Tabela1[[#This Row],[Wartość netto
w złotych
(7) ]]+Tabela1[[#This Row],[Wartość podatku VAT
w złotych
(8)]]</f>
        <v>0</v>
      </c>
      <c r="K114" s="13"/>
    </row>
    <row r="115" spans="1:12" ht="56.25" customHeight="1" x14ac:dyDescent="0.25">
      <c r="A115" s="9" t="s">
        <v>111</v>
      </c>
      <c r="B115" s="38" t="s">
        <v>274</v>
      </c>
      <c r="C115" s="34" t="s">
        <v>0</v>
      </c>
      <c r="D115" s="35">
        <v>960</v>
      </c>
      <c r="E115" s="36">
        <v>0.08</v>
      </c>
      <c r="F115" s="10"/>
      <c r="G115" s="10">
        <f>Tabela1[[#This Row],[Ilość
(4)]]*Tabela1[[#This Row],[Cena jednostkowa netto
w złotych 
(6)]]</f>
        <v>0</v>
      </c>
      <c r="H115" s="10">
        <f>Tabela1[[#This Row],[Wartość netto
w złotych
(7) ]]*Tabela1[[#This Row],[Obowiązujaca stawka podatku od towarów i usług w %
(5)]]</f>
        <v>0</v>
      </c>
      <c r="I115" s="11">
        <f>Tabela1[[#This Row],[Wartość netto
w złotych
(7) ]]+Tabela1[[#This Row],[Wartość podatku VAT
w złotych
(8)]]</f>
        <v>0</v>
      </c>
      <c r="K115" s="13"/>
    </row>
    <row r="116" spans="1:12" ht="55.5" customHeight="1" x14ac:dyDescent="0.25">
      <c r="A116" s="9" t="s">
        <v>112</v>
      </c>
      <c r="B116" s="33" t="s">
        <v>226</v>
      </c>
      <c r="C116" s="34" t="s">
        <v>2</v>
      </c>
      <c r="D116" s="35">
        <v>280</v>
      </c>
      <c r="E116" s="36">
        <v>0.23</v>
      </c>
      <c r="F116" s="10"/>
      <c r="G116" s="10">
        <f>Tabela1[[#This Row],[Ilość
(4)]]*Tabela1[[#This Row],[Cena jednostkowa netto
w złotych 
(6)]]</f>
        <v>0</v>
      </c>
      <c r="H116" s="10">
        <f>Tabela1[[#This Row],[Wartość netto
w złotych
(7) ]]*Tabela1[[#This Row],[Obowiązujaca stawka podatku od towarów i usług w %
(5)]]</f>
        <v>0</v>
      </c>
      <c r="I116" s="11">
        <f>Tabela1[[#This Row],[Wartość netto
w złotych
(7) ]]+Tabela1[[#This Row],[Wartość podatku VAT
w złotych
(8)]]</f>
        <v>0</v>
      </c>
      <c r="K116" s="13"/>
    </row>
    <row r="117" spans="1:12" ht="84.75" customHeight="1" x14ac:dyDescent="0.25">
      <c r="A117" s="9" t="s">
        <v>113</v>
      </c>
      <c r="B117" s="38" t="s">
        <v>275</v>
      </c>
      <c r="C117" s="34" t="s">
        <v>0</v>
      </c>
      <c r="D117" s="35">
        <v>250</v>
      </c>
      <c r="E117" s="36">
        <v>0.05</v>
      </c>
      <c r="F117" s="10"/>
      <c r="G117" s="10">
        <f>Tabela1[[#This Row],[Ilość
(4)]]*Tabela1[[#This Row],[Cena jednostkowa netto
w złotych 
(6)]]</f>
        <v>0</v>
      </c>
      <c r="H117" s="10">
        <f>Tabela1[[#This Row],[Wartość netto
w złotych
(7) ]]*Tabela1[[#This Row],[Obowiązujaca stawka podatku od towarów i usług w %
(5)]]</f>
        <v>0</v>
      </c>
      <c r="I117" s="11">
        <f>Tabela1[[#This Row],[Wartość netto
w złotych
(7) ]]+Tabela1[[#This Row],[Wartość podatku VAT
w złotych
(8)]]</f>
        <v>0</v>
      </c>
      <c r="K117" s="13"/>
    </row>
    <row r="118" spans="1:12" ht="49.5" customHeight="1" x14ac:dyDescent="0.25">
      <c r="A118" s="9" t="s">
        <v>114</v>
      </c>
      <c r="B118" s="40" t="s">
        <v>276</v>
      </c>
      <c r="C118" s="34" t="s">
        <v>0</v>
      </c>
      <c r="D118" s="35">
        <v>150</v>
      </c>
      <c r="E118" s="36">
        <v>0.05</v>
      </c>
      <c r="F118" s="10"/>
      <c r="G118" s="10">
        <f>Tabela1[[#This Row],[Ilość
(4)]]*Tabela1[[#This Row],[Cena jednostkowa netto
w złotych 
(6)]]</f>
        <v>0</v>
      </c>
      <c r="H118" s="10">
        <f>Tabela1[[#This Row],[Wartość netto
w złotych
(7) ]]*Tabela1[[#This Row],[Obowiązujaca stawka podatku od towarów i usług w %
(5)]]</f>
        <v>0</v>
      </c>
      <c r="I118" s="11">
        <f>Tabela1[[#This Row],[Wartość netto
w złotych
(7) ]]+Tabela1[[#This Row],[Wartość podatku VAT
w złotych
(8)]]</f>
        <v>0</v>
      </c>
      <c r="K118" s="13"/>
    </row>
    <row r="119" spans="1:12" ht="75.75" customHeight="1" x14ac:dyDescent="0.25">
      <c r="A119" s="9" t="s">
        <v>115</v>
      </c>
      <c r="B119" s="38" t="s">
        <v>227</v>
      </c>
      <c r="C119" s="34" t="s">
        <v>0</v>
      </c>
      <c r="D119" s="35">
        <v>7200</v>
      </c>
      <c r="E119" s="36">
        <v>0.23</v>
      </c>
      <c r="F119" s="10"/>
      <c r="G119" s="10">
        <f>Tabela1[[#This Row],[Ilość
(4)]]*Tabela1[[#This Row],[Cena jednostkowa netto
w złotych 
(6)]]</f>
        <v>0</v>
      </c>
      <c r="H119" s="10">
        <f>Tabela1[[#This Row],[Wartość netto
w złotych
(7) ]]*Tabela1[[#This Row],[Obowiązujaca stawka podatku od towarów i usług w %
(5)]]</f>
        <v>0</v>
      </c>
      <c r="I119" s="11">
        <f>Tabela1[[#This Row],[Wartość netto
w złotych
(7) ]]+Tabela1[[#This Row],[Wartość podatku VAT
w złotych
(8)]]</f>
        <v>0</v>
      </c>
      <c r="K119" s="13"/>
    </row>
    <row r="120" spans="1:12" s="2" customFormat="1" ht="55.5" customHeight="1" x14ac:dyDescent="0.25">
      <c r="A120" s="9" t="s">
        <v>116</v>
      </c>
      <c r="B120" s="38" t="s">
        <v>277</v>
      </c>
      <c r="C120" s="34" t="s">
        <v>0</v>
      </c>
      <c r="D120" s="35">
        <v>220</v>
      </c>
      <c r="E120" s="36">
        <v>0.08</v>
      </c>
      <c r="F120" s="10"/>
      <c r="G120" s="10">
        <f>Tabela1[[#This Row],[Ilość
(4)]]*Tabela1[[#This Row],[Cena jednostkowa netto
w złotych 
(6)]]</f>
        <v>0</v>
      </c>
      <c r="H120" s="10">
        <f>Tabela1[[#This Row],[Wartość netto
w złotych
(7) ]]*Tabela1[[#This Row],[Obowiązujaca stawka podatku od towarów i usług w %
(5)]]</f>
        <v>0</v>
      </c>
      <c r="I120" s="11">
        <f>Tabela1[[#This Row],[Wartość netto
w złotych
(7) ]]+Tabela1[[#This Row],[Wartość podatku VAT
w złotych
(8)]]</f>
        <v>0</v>
      </c>
      <c r="K120" s="13"/>
      <c r="L120" s="3"/>
    </row>
    <row r="121" spans="1:12" s="2" customFormat="1" ht="70.5" customHeight="1" x14ac:dyDescent="0.25">
      <c r="A121" s="9" t="s">
        <v>117</v>
      </c>
      <c r="B121" s="38" t="s">
        <v>228</v>
      </c>
      <c r="C121" s="34" t="s">
        <v>0</v>
      </c>
      <c r="D121" s="35">
        <v>50</v>
      </c>
      <c r="E121" s="36">
        <v>0.08</v>
      </c>
      <c r="F121" s="10"/>
      <c r="G121" s="10">
        <f>Tabela1[[#This Row],[Ilość
(4)]]*Tabela1[[#This Row],[Cena jednostkowa netto
w złotych 
(6)]]</f>
        <v>0</v>
      </c>
      <c r="H121" s="10">
        <f>Tabela1[[#This Row],[Wartość netto
w złotych
(7) ]]*Tabela1[[#This Row],[Obowiązujaca stawka podatku od towarów i usług w %
(5)]]</f>
        <v>0</v>
      </c>
      <c r="I121" s="11">
        <f>Tabela1[[#This Row],[Wartość netto
w złotych
(7) ]]+Tabela1[[#This Row],[Wartość podatku VAT
w złotych
(8)]]</f>
        <v>0</v>
      </c>
      <c r="K121" s="13"/>
      <c r="L121" s="3"/>
    </row>
    <row r="122" spans="1:12" s="2" customFormat="1" ht="77.25" customHeight="1" x14ac:dyDescent="0.25">
      <c r="A122" s="9" t="s">
        <v>118</v>
      </c>
      <c r="B122" s="33" t="s">
        <v>229</v>
      </c>
      <c r="C122" s="34" t="s">
        <v>0</v>
      </c>
      <c r="D122" s="35">
        <v>60</v>
      </c>
      <c r="E122" s="36">
        <v>0.05</v>
      </c>
      <c r="F122" s="10"/>
      <c r="G122" s="10">
        <f>Tabela1[[#This Row],[Ilość
(4)]]*Tabela1[[#This Row],[Cena jednostkowa netto
w złotych 
(6)]]</f>
        <v>0</v>
      </c>
      <c r="H122" s="10">
        <f>Tabela1[[#This Row],[Wartość netto
w złotych
(7) ]]*Tabela1[[#This Row],[Obowiązujaca stawka podatku od towarów i usług w %
(5)]]</f>
        <v>0</v>
      </c>
      <c r="I122" s="11">
        <f>Tabela1[[#This Row],[Wartość netto
w złotych
(7) ]]+Tabela1[[#This Row],[Wartość podatku VAT
w złotych
(8)]]</f>
        <v>0</v>
      </c>
      <c r="K122" s="13"/>
      <c r="L122" s="3"/>
    </row>
    <row r="123" spans="1:12" s="2" customFormat="1" ht="57" customHeight="1" x14ac:dyDescent="0.25">
      <c r="A123" s="9" t="s">
        <v>119</v>
      </c>
      <c r="B123" s="33" t="s">
        <v>278</v>
      </c>
      <c r="C123" s="34" t="s">
        <v>0</v>
      </c>
      <c r="D123" s="35">
        <v>50</v>
      </c>
      <c r="E123" s="36">
        <v>0.05</v>
      </c>
      <c r="F123" s="10"/>
      <c r="G123" s="10">
        <f>Tabela1[[#This Row],[Ilość
(4)]]*Tabela1[[#This Row],[Cena jednostkowa netto
w złotych 
(6)]]</f>
        <v>0</v>
      </c>
      <c r="H123" s="10">
        <f>Tabela1[[#This Row],[Wartość netto
w złotych
(7) ]]*Tabela1[[#This Row],[Obowiązujaca stawka podatku od towarów i usług w %
(5)]]</f>
        <v>0</v>
      </c>
      <c r="I123" s="11">
        <f>Tabela1[[#This Row],[Wartość netto
w złotych
(7) ]]+Tabela1[[#This Row],[Wartość podatku VAT
w złotych
(8)]]</f>
        <v>0</v>
      </c>
      <c r="K123" s="13"/>
      <c r="L123" s="3"/>
    </row>
    <row r="124" spans="1:12" s="2" customFormat="1" ht="66.75" customHeight="1" x14ac:dyDescent="0.25">
      <c r="A124" s="9" t="s">
        <v>120</v>
      </c>
      <c r="B124" s="43" t="s">
        <v>240</v>
      </c>
      <c r="C124" s="35" t="s">
        <v>2</v>
      </c>
      <c r="D124" s="35">
        <v>60</v>
      </c>
      <c r="E124" s="36">
        <v>0.05</v>
      </c>
      <c r="F124" s="10"/>
      <c r="G124" s="10">
        <f>Tabela1[[#This Row],[Ilość
(4)]]*Tabela1[[#This Row],[Cena jednostkowa netto
w złotych 
(6)]]</f>
        <v>0</v>
      </c>
      <c r="H124" s="10">
        <f>Tabela1[[#This Row],[Wartość netto
w złotych
(7) ]]*Tabela1[[#This Row],[Obowiązujaca stawka podatku od towarów i usług w %
(5)]]</f>
        <v>0</v>
      </c>
      <c r="I124" s="11">
        <f>Tabela1[[#This Row],[Wartość netto
w złotych
(7) ]]+Tabela1[[#This Row],[Wartość podatku VAT
w złotych
(8)]]</f>
        <v>0</v>
      </c>
      <c r="K124" s="13"/>
      <c r="L124" s="3"/>
    </row>
    <row r="125" spans="1:12" s="2" customFormat="1" ht="69.75" customHeight="1" x14ac:dyDescent="0.25">
      <c r="A125" s="9" t="s">
        <v>121</v>
      </c>
      <c r="B125" s="43" t="s">
        <v>279</v>
      </c>
      <c r="C125" s="35" t="s">
        <v>2</v>
      </c>
      <c r="D125" s="35">
        <v>80</v>
      </c>
      <c r="E125" s="36">
        <v>0.05</v>
      </c>
      <c r="F125" s="10"/>
      <c r="G125" s="10">
        <f>Tabela1[[#This Row],[Ilość
(4)]]*Tabela1[[#This Row],[Cena jednostkowa netto
w złotych 
(6)]]</f>
        <v>0</v>
      </c>
      <c r="H125" s="10">
        <f>Tabela1[[#This Row],[Wartość netto
w złotych
(7) ]]*Tabela1[[#This Row],[Obowiązujaca stawka podatku od towarów i usług w %
(5)]]</f>
        <v>0</v>
      </c>
      <c r="I125" s="11">
        <f>Tabela1[[#This Row],[Wartość netto
w złotych
(7) ]]+Tabela1[[#This Row],[Wartość podatku VAT
w złotych
(8)]]</f>
        <v>0</v>
      </c>
      <c r="K125" s="13"/>
      <c r="L125" s="3"/>
    </row>
    <row r="126" spans="1:12" ht="52.5" customHeight="1" x14ac:dyDescent="0.25">
      <c r="A126" s="9" t="s">
        <v>122</v>
      </c>
      <c r="B126" s="40" t="s">
        <v>247</v>
      </c>
      <c r="C126" s="35" t="s">
        <v>0</v>
      </c>
      <c r="D126" s="35">
        <v>70</v>
      </c>
      <c r="E126" s="36">
        <v>0.05</v>
      </c>
      <c r="F126" s="10"/>
      <c r="G126" s="10">
        <f>Tabela1[[#This Row],[Ilość
(4)]]*Tabela1[[#This Row],[Cena jednostkowa netto
w złotych 
(6)]]</f>
        <v>0</v>
      </c>
      <c r="H126" s="10">
        <f>Tabela1[[#This Row],[Wartość netto
w złotych
(7) ]]*Tabela1[[#This Row],[Obowiązujaca stawka podatku od towarów i usług w %
(5)]]</f>
        <v>0</v>
      </c>
      <c r="I126" s="11">
        <f>Tabela1[[#This Row],[Wartość netto
w złotych
(7) ]]+Tabela1[[#This Row],[Wartość podatku VAT
w złotych
(8)]]</f>
        <v>0</v>
      </c>
      <c r="K126" s="13"/>
    </row>
    <row r="127" spans="1:12" ht="49.5" customHeight="1" x14ac:dyDescent="0.25">
      <c r="A127" s="9" t="s">
        <v>128</v>
      </c>
      <c r="B127" s="40" t="s">
        <v>246</v>
      </c>
      <c r="C127" s="35" t="s">
        <v>0</v>
      </c>
      <c r="D127" s="35">
        <v>380</v>
      </c>
      <c r="E127" s="36">
        <v>0.05</v>
      </c>
      <c r="F127" s="10"/>
      <c r="G127" s="10">
        <f>Tabela1[[#This Row],[Ilość
(4)]]*Tabela1[[#This Row],[Cena jednostkowa netto
w złotych 
(6)]]</f>
        <v>0</v>
      </c>
      <c r="H127" s="10">
        <f>Tabela1[[#This Row],[Wartość netto
w złotych
(7) ]]*Tabela1[[#This Row],[Obowiązujaca stawka podatku od towarów i usług w %
(5)]]</f>
        <v>0</v>
      </c>
      <c r="I127" s="11">
        <f>Tabela1[[#This Row],[Wartość netto
w złotych
(7) ]]+Tabela1[[#This Row],[Wartość podatku VAT
w złotych
(8)]]</f>
        <v>0</v>
      </c>
      <c r="K127" s="13"/>
    </row>
    <row r="128" spans="1:12" ht="63" customHeight="1" x14ac:dyDescent="0.25">
      <c r="A128" s="9" t="s">
        <v>123</v>
      </c>
      <c r="B128" s="43" t="s">
        <v>241</v>
      </c>
      <c r="C128" s="35" t="s">
        <v>2</v>
      </c>
      <c r="D128" s="35">
        <v>80</v>
      </c>
      <c r="E128" s="36">
        <v>0.05</v>
      </c>
      <c r="F128" s="10"/>
      <c r="G128" s="10">
        <f>Tabela1[[#This Row],[Ilość
(4)]]*Tabela1[[#This Row],[Cena jednostkowa netto
w złotych 
(6)]]</f>
        <v>0</v>
      </c>
      <c r="H128" s="10">
        <f>Tabela1[[#This Row],[Wartość netto
w złotych
(7) ]]*Tabela1[[#This Row],[Obowiązujaca stawka podatku od towarów i usług w %
(5)]]</f>
        <v>0</v>
      </c>
      <c r="I128" s="11">
        <f>Tabela1[[#This Row],[Wartość netto
w złotych
(7) ]]+Tabela1[[#This Row],[Wartość podatku VAT
w złotych
(8)]]</f>
        <v>0</v>
      </c>
      <c r="K128" s="13"/>
    </row>
    <row r="129" spans="1:12" ht="55.5" customHeight="1" x14ac:dyDescent="0.25">
      <c r="A129" s="9" t="s">
        <v>124</v>
      </c>
      <c r="B129" s="43" t="s">
        <v>242</v>
      </c>
      <c r="C129" s="35" t="s">
        <v>2</v>
      </c>
      <c r="D129" s="35">
        <v>150</v>
      </c>
      <c r="E129" s="36">
        <v>0.05</v>
      </c>
      <c r="F129" s="10"/>
      <c r="G129" s="10">
        <f>Tabela1[[#This Row],[Ilość
(4)]]*Tabela1[[#This Row],[Cena jednostkowa netto
w złotych 
(6)]]</f>
        <v>0</v>
      </c>
      <c r="H129" s="10">
        <f>Tabela1[[#This Row],[Wartość netto
w złotych
(7) ]]*Tabela1[[#This Row],[Obowiązujaca stawka podatku od towarów i usług w %
(5)]]</f>
        <v>0</v>
      </c>
      <c r="I129" s="11">
        <f>Tabela1[[#This Row],[Wartość netto
w złotych
(7) ]]+Tabela1[[#This Row],[Wartość podatku VAT
w złotych
(8)]]</f>
        <v>0</v>
      </c>
      <c r="K129" s="13"/>
    </row>
    <row r="130" spans="1:12" ht="57.75" customHeight="1" x14ac:dyDescent="0.25">
      <c r="A130" s="9" t="s">
        <v>125</v>
      </c>
      <c r="B130" s="43" t="s">
        <v>243</v>
      </c>
      <c r="C130" s="35" t="s">
        <v>2</v>
      </c>
      <c r="D130" s="35">
        <v>320</v>
      </c>
      <c r="E130" s="36">
        <v>0.05</v>
      </c>
      <c r="F130" s="10"/>
      <c r="G130" s="10">
        <f>Tabela1[[#This Row],[Ilość
(4)]]*Tabela1[[#This Row],[Cena jednostkowa netto
w złotych 
(6)]]</f>
        <v>0</v>
      </c>
      <c r="H130" s="10">
        <f>Tabela1[[#This Row],[Wartość netto
w złotych
(7) ]]*Tabela1[[#This Row],[Obowiązujaca stawka podatku od towarów i usług w %
(5)]]</f>
        <v>0</v>
      </c>
      <c r="I130" s="11">
        <f>Tabela1[[#This Row],[Wartość netto
w złotych
(7) ]]+Tabela1[[#This Row],[Wartość podatku VAT
w złotych
(8)]]</f>
        <v>0</v>
      </c>
      <c r="K130" s="13"/>
    </row>
    <row r="131" spans="1:12" s="16" customFormat="1" ht="51" customHeight="1" x14ac:dyDescent="0.25">
      <c r="A131" s="9" t="s">
        <v>130</v>
      </c>
      <c r="B131" s="43" t="s">
        <v>239</v>
      </c>
      <c r="C131" s="41" t="s">
        <v>2</v>
      </c>
      <c r="D131" s="41">
        <v>200</v>
      </c>
      <c r="E131" s="36">
        <v>0.05</v>
      </c>
      <c r="F131" s="10"/>
      <c r="G131" s="10">
        <f>Tabela1[[#This Row],[Ilość
(4)]]*Tabela1[[#This Row],[Cena jednostkowa netto
w złotych 
(6)]]</f>
        <v>0</v>
      </c>
      <c r="H131" s="10">
        <f>Tabela1[[#This Row],[Wartość netto
w złotych
(7) ]]*Tabela1[[#This Row],[Obowiązujaca stawka podatku od towarów i usług w %
(5)]]</f>
        <v>0</v>
      </c>
      <c r="I131" s="11">
        <f>Tabela1[[#This Row],[Wartość netto
w złotych
(7) ]]+Tabela1[[#This Row],[Wartość podatku VAT
w złotych
(8)]]</f>
        <v>0</v>
      </c>
      <c r="J131" s="14"/>
      <c r="K131" s="15"/>
      <c r="L131" s="15"/>
    </row>
    <row r="132" spans="1:12" ht="37.5" customHeight="1" x14ac:dyDescent="0.25">
      <c r="A132" s="9" t="s">
        <v>131</v>
      </c>
      <c r="B132" s="43" t="s">
        <v>230</v>
      </c>
      <c r="C132" s="35" t="s">
        <v>4</v>
      </c>
      <c r="D132" s="35">
        <v>200</v>
      </c>
      <c r="E132" s="36">
        <v>0.05</v>
      </c>
      <c r="F132" s="10"/>
      <c r="G132" s="10">
        <f>Tabela1[[#This Row],[Ilość
(4)]]*Tabela1[[#This Row],[Cena jednostkowa netto
w złotych 
(6)]]</f>
        <v>0</v>
      </c>
      <c r="H132" s="10">
        <f>Tabela1[[#This Row],[Wartość netto
w złotych
(7) ]]*Tabela1[[#This Row],[Obowiązujaca stawka podatku od towarów i usług w %
(5)]]</f>
        <v>0</v>
      </c>
      <c r="I132" s="11">
        <f>Tabela1[[#This Row],[Wartość netto
w złotych
(7) ]]+Tabela1[[#This Row],[Wartość podatku VAT
w złotych
(8)]]</f>
        <v>0</v>
      </c>
    </row>
    <row r="133" spans="1:12" ht="33.75" customHeight="1" x14ac:dyDescent="0.25">
      <c r="A133" s="9" t="s">
        <v>132</v>
      </c>
      <c r="B133" s="46" t="s">
        <v>238</v>
      </c>
      <c r="C133" s="41" t="s">
        <v>0</v>
      </c>
      <c r="D133" s="41">
        <v>450</v>
      </c>
      <c r="E133" s="36">
        <v>0.05</v>
      </c>
      <c r="F133" s="10"/>
      <c r="G133" s="10">
        <f>Tabela1[[#This Row],[Ilość
(4)]]*Tabela1[[#This Row],[Cena jednostkowa netto
w złotych 
(6)]]</f>
        <v>0</v>
      </c>
      <c r="H133" s="10">
        <f>Tabela1[[#This Row],[Wartość netto
w złotych
(7) ]]*Tabela1[[#This Row],[Obowiązujaca stawka podatku od towarów i usług w %
(5)]]</f>
        <v>0</v>
      </c>
      <c r="I133" s="11">
        <f>Tabela1[[#This Row],[Wartość netto
w złotych
(7) ]]+Tabela1[[#This Row],[Wartość podatku VAT
w złotych
(8)]]</f>
        <v>0</v>
      </c>
      <c r="K133" s="17"/>
    </row>
    <row r="134" spans="1:12" ht="39" customHeight="1" x14ac:dyDescent="0.25">
      <c r="A134" s="9" t="s">
        <v>133</v>
      </c>
      <c r="B134" s="39" t="s">
        <v>231</v>
      </c>
      <c r="C134" s="41" t="s">
        <v>0</v>
      </c>
      <c r="D134" s="41">
        <v>100</v>
      </c>
      <c r="E134" s="36">
        <v>0.05</v>
      </c>
      <c r="F134" s="10"/>
      <c r="G134" s="10">
        <f>Tabela1[[#This Row],[Ilość
(4)]]*Tabela1[[#This Row],[Cena jednostkowa netto
w złotych 
(6)]]</f>
        <v>0</v>
      </c>
      <c r="H134" s="10">
        <f>Tabela1[[#This Row],[Wartość netto
w złotych
(7) ]]*Tabela1[[#This Row],[Obowiązujaca stawka podatku od towarów i usług w %
(5)]]</f>
        <v>0</v>
      </c>
      <c r="I134" s="11">
        <f>Tabela1[[#This Row],[Wartość netto
w złotych
(7) ]]+Tabela1[[#This Row],[Wartość podatku VAT
w złotych
(8)]]</f>
        <v>0</v>
      </c>
      <c r="K134" s="17"/>
    </row>
    <row r="135" spans="1:12" ht="59.25" customHeight="1" x14ac:dyDescent="0.25">
      <c r="A135" s="9" t="s">
        <v>134</v>
      </c>
      <c r="B135" s="40" t="s">
        <v>244</v>
      </c>
      <c r="C135" s="35" t="s">
        <v>5</v>
      </c>
      <c r="D135" s="35">
        <v>150</v>
      </c>
      <c r="E135" s="36">
        <v>0.05</v>
      </c>
      <c r="F135" s="10"/>
      <c r="G135" s="10">
        <f>Tabela1[[#This Row],[Ilość
(4)]]*Tabela1[[#This Row],[Cena jednostkowa netto
w złotych 
(6)]]</f>
        <v>0</v>
      </c>
      <c r="H135" s="10">
        <f>Tabela1[[#This Row],[Wartość netto
w złotych
(7) ]]*Tabela1[[#This Row],[Obowiązujaca stawka podatku od towarów i usług w %
(5)]]</f>
        <v>0</v>
      </c>
      <c r="I135" s="11">
        <f>Tabela1[[#This Row],[Wartość netto
w złotych
(7) ]]+Tabela1[[#This Row],[Wartość podatku VAT
w złotych
(8)]]</f>
        <v>0</v>
      </c>
      <c r="K135" s="17"/>
    </row>
    <row r="136" spans="1:12" ht="69.75" customHeight="1" x14ac:dyDescent="0.25">
      <c r="A136" s="9" t="s">
        <v>136</v>
      </c>
      <c r="B136" s="39" t="s">
        <v>245</v>
      </c>
      <c r="C136" s="41" t="s">
        <v>2</v>
      </c>
      <c r="D136" s="41">
        <v>80</v>
      </c>
      <c r="E136" s="36">
        <v>0.05</v>
      </c>
      <c r="F136" s="10"/>
      <c r="G136" s="10">
        <f>Tabela1[[#This Row],[Ilość
(4)]]*Tabela1[[#This Row],[Cena jednostkowa netto
w złotych 
(6)]]</f>
        <v>0</v>
      </c>
      <c r="H136" s="10">
        <f>Tabela1[[#This Row],[Wartość netto
w złotych
(7) ]]*Tabela1[[#This Row],[Obowiązujaca stawka podatku od towarów i usług w %
(5)]]</f>
        <v>0</v>
      </c>
      <c r="I136" s="11">
        <f>Tabela1[[#This Row],[Wartość netto
w złotych
(7) ]]+Tabela1[[#This Row],[Wartość podatku VAT
w złotych
(8)]]</f>
        <v>0</v>
      </c>
      <c r="K136" s="17"/>
    </row>
    <row r="137" spans="1:12" x14ac:dyDescent="0.25">
      <c r="A137" s="18"/>
      <c r="B137" s="47"/>
      <c r="C137" s="48"/>
      <c r="D137" s="48"/>
      <c r="E137" s="48"/>
      <c r="F137" s="19" t="s">
        <v>129</v>
      </c>
      <c r="G137" s="19">
        <f>SUM(G7:G136)</f>
        <v>0</v>
      </c>
      <c r="H137" s="19">
        <f>SUM(H7:H136)</f>
        <v>0</v>
      </c>
      <c r="I137" s="20">
        <f>Tabela1[[#This Row],[Wartość netto
w złotych
(7) ]]+Tabela1[[#This Row],[Wartość podatku VAT
w złotych
(8)]]</f>
        <v>0</v>
      </c>
      <c r="K137" s="17"/>
    </row>
    <row r="138" spans="1:12" x14ac:dyDescent="0.25">
      <c r="K138" s="17"/>
    </row>
    <row r="139" spans="1:12" ht="30" x14ac:dyDescent="0.25">
      <c r="B139" s="50" t="s">
        <v>251</v>
      </c>
      <c r="K139" s="17"/>
    </row>
    <row r="140" spans="1:12" x14ac:dyDescent="0.25">
      <c r="K140" s="17"/>
    </row>
    <row r="141" spans="1:12" x14ac:dyDescent="0.25">
      <c r="K141" s="17"/>
    </row>
    <row r="143" spans="1:12" x14ac:dyDescent="0.25">
      <c r="K143" s="21"/>
    </row>
  </sheetData>
  <sheetProtection password="CE28" sheet="1"/>
  <pageMargins left="0.7" right="0.7" top="0.75" bottom="0.75" header="0.3" footer="0.3"/>
  <pageSetup paperSize="9" scale="54"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Dostawa_art.ogólnospożywczych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asortymentowo-cenowy</dc:title>
  <dc:creator/>
  <cp:lastModifiedBy/>
  <dcterms:created xsi:type="dcterms:W3CDTF">2006-09-16T00:00:00Z</dcterms:created>
  <dcterms:modified xsi:type="dcterms:W3CDTF">2024-10-02T07:13:25Z</dcterms:modified>
</cp:coreProperties>
</file>