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250" windowHeight="12435"/>
  </bookViews>
  <sheets>
    <sheet name="Art.ogólnospożywcze " sheetId="11" r:id="rId1"/>
  </sheets>
  <calcPr calcId="162913"/>
</workbook>
</file>

<file path=xl/calcChain.xml><?xml version="1.0" encoding="utf-8"?>
<calcChain xmlns="http://schemas.openxmlformats.org/spreadsheetml/2006/main">
  <c r="H13" i="11" l="1"/>
  <c r="I13" i="11" s="1"/>
  <c r="H16" i="11"/>
  <c r="I16" i="11" s="1"/>
  <c r="H25" i="11"/>
  <c r="I25" i="11" s="1"/>
  <c r="H28" i="11"/>
  <c r="I28" i="11" s="1"/>
  <c r="H37" i="11"/>
  <c r="I37" i="11" s="1"/>
  <c r="H40" i="11"/>
  <c r="I40" i="11" s="1"/>
  <c r="H49" i="11"/>
  <c r="I49" i="11" s="1"/>
  <c r="H52" i="11"/>
  <c r="I52" i="11" s="1"/>
  <c r="H61" i="11"/>
  <c r="I61" i="11" s="1"/>
  <c r="H64" i="11"/>
  <c r="I64" i="11" s="1"/>
  <c r="H73" i="11"/>
  <c r="I73" i="11" s="1"/>
  <c r="H76" i="11"/>
  <c r="I76" i="11" s="1"/>
  <c r="H85" i="11"/>
  <c r="I85" i="11" s="1"/>
  <c r="H88" i="11"/>
  <c r="I88" i="11" s="1"/>
  <c r="H97" i="11"/>
  <c r="I97" i="11" s="1"/>
  <c r="H100" i="11"/>
  <c r="I100" i="11" s="1"/>
  <c r="H109" i="11"/>
  <c r="I109" i="11" s="1"/>
  <c r="H112" i="11"/>
  <c r="I112" i="11" s="1"/>
  <c r="H121" i="11"/>
  <c r="I121" i="11" s="1"/>
  <c r="H124" i="11"/>
  <c r="I124" i="11" s="1"/>
  <c r="H133" i="11"/>
  <c r="I133" i="11" s="1"/>
  <c r="H136" i="11"/>
  <c r="I136" i="11" s="1"/>
  <c r="H145" i="11"/>
  <c r="I145" i="11" s="1"/>
  <c r="H148" i="11"/>
  <c r="I148" i="11" s="1"/>
  <c r="H157" i="11"/>
  <c r="I157" i="11" s="1"/>
  <c r="H160" i="11"/>
  <c r="I160" i="11" s="1"/>
  <c r="G8" i="11"/>
  <c r="H8" i="11" s="1"/>
  <c r="I8" i="11" s="1"/>
  <c r="G9" i="11"/>
  <c r="H9" i="11" s="1"/>
  <c r="I9" i="11" s="1"/>
  <c r="G10" i="11"/>
  <c r="H10" i="11" s="1"/>
  <c r="I10" i="11" s="1"/>
  <c r="G11" i="11"/>
  <c r="H11" i="11" s="1"/>
  <c r="I11" i="11" s="1"/>
  <c r="G12" i="11"/>
  <c r="H12" i="11" s="1"/>
  <c r="I12" i="11" s="1"/>
  <c r="G13" i="11"/>
  <c r="G14" i="11"/>
  <c r="H14" i="11" s="1"/>
  <c r="I14" i="11" s="1"/>
  <c r="G15" i="11"/>
  <c r="H15" i="11" s="1"/>
  <c r="I15" i="11" s="1"/>
  <c r="G16" i="11"/>
  <c r="G17" i="11"/>
  <c r="H17" i="11" s="1"/>
  <c r="I17" i="11" s="1"/>
  <c r="G18" i="11"/>
  <c r="H18" i="11" s="1"/>
  <c r="I18" i="11" s="1"/>
  <c r="G19" i="11"/>
  <c r="H19" i="11" s="1"/>
  <c r="I19" i="11" s="1"/>
  <c r="G20" i="11"/>
  <c r="H20" i="11" s="1"/>
  <c r="I20" i="11" s="1"/>
  <c r="G21" i="11"/>
  <c r="H21" i="11" s="1"/>
  <c r="I21" i="11" s="1"/>
  <c r="G22" i="11"/>
  <c r="H22" i="11" s="1"/>
  <c r="I22" i="11" s="1"/>
  <c r="G23" i="11"/>
  <c r="H23" i="11" s="1"/>
  <c r="I23" i="11" s="1"/>
  <c r="G24" i="11"/>
  <c r="H24" i="11" s="1"/>
  <c r="I24" i="11" s="1"/>
  <c r="G25" i="11"/>
  <c r="G26" i="11"/>
  <c r="H26" i="11" s="1"/>
  <c r="I26" i="11" s="1"/>
  <c r="G27" i="11"/>
  <c r="H27" i="11" s="1"/>
  <c r="I27" i="11" s="1"/>
  <c r="G28" i="11"/>
  <c r="G29" i="11"/>
  <c r="H29" i="11" s="1"/>
  <c r="I29" i="11" s="1"/>
  <c r="G30" i="11"/>
  <c r="H30" i="11" s="1"/>
  <c r="I30" i="11" s="1"/>
  <c r="G31" i="11"/>
  <c r="H31" i="11" s="1"/>
  <c r="I31" i="11" s="1"/>
  <c r="G32" i="11"/>
  <c r="H32" i="11" s="1"/>
  <c r="I32" i="11" s="1"/>
  <c r="G33" i="11"/>
  <c r="H33" i="11" s="1"/>
  <c r="I33" i="11" s="1"/>
  <c r="G34" i="11"/>
  <c r="H34" i="11" s="1"/>
  <c r="I34" i="11" s="1"/>
  <c r="G35" i="11"/>
  <c r="H35" i="11" s="1"/>
  <c r="I35" i="11" s="1"/>
  <c r="G36" i="11"/>
  <c r="H36" i="11" s="1"/>
  <c r="I36" i="11" s="1"/>
  <c r="G37" i="11"/>
  <c r="G38" i="11"/>
  <c r="H38" i="11" s="1"/>
  <c r="I38" i="11" s="1"/>
  <c r="G39" i="11"/>
  <c r="H39" i="11" s="1"/>
  <c r="I39" i="11" s="1"/>
  <c r="G40" i="11"/>
  <c r="G41" i="11"/>
  <c r="H41" i="11" s="1"/>
  <c r="I41" i="11" s="1"/>
  <c r="G42" i="11"/>
  <c r="H42" i="11" s="1"/>
  <c r="I42" i="11" s="1"/>
  <c r="G43" i="11"/>
  <c r="H43" i="11" s="1"/>
  <c r="I43" i="11" s="1"/>
  <c r="G44" i="11"/>
  <c r="H44" i="11" s="1"/>
  <c r="I44" i="11" s="1"/>
  <c r="G45" i="11"/>
  <c r="H45" i="11" s="1"/>
  <c r="I45" i="11" s="1"/>
  <c r="G46" i="11"/>
  <c r="H46" i="11" s="1"/>
  <c r="I46" i="11" s="1"/>
  <c r="G47" i="11"/>
  <c r="H47" i="11" s="1"/>
  <c r="I47" i="11" s="1"/>
  <c r="G48" i="11"/>
  <c r="H48" i="11" s="1"/>
  <c r="I48" i="11" s="1"/>
  <c r="G49" i="11"/>
  <c r="G50" i="11"/>
  <c r="H50" i="11" s="1"/>
  <c r="I50" i="11" s="1"/>
  <c r="G51" i="11"/>
  <c r="H51" i="11" s="1"/>
  <c r="I51" i="11" s="1"/>
  <c r="G52" i="11"/>
  <c r="G53" i="11"/>
  <c r="H53" i="11" s="1"/>
  <c r="I53" i="11" s="1"/>
  <c r="G54" i="11"/>
  <c r="H54" i="11" s="1"/>
  <c r="I54" i="11" s="1"/>
  <c r="G55" i="11"/>
  <c r="H55" i="11" s="1"/>
  <c r="I55" i="11" s="1"/>
  <c r="G56" i="11"/>
  <c r="H56" i="11" s="1"/>
  <c r="I56" i="11" s="1"/>
  <c r="G57" i="11"/>
  <c r="H57" i="11" s="1"/>
  <c r="I57" i="11" s="1"/>
  <c r="G58" i="11"/>
  <c r="H58" i="11" s="1"/>
  <c r="I58" i="11" s="1"/>
  <c r="G59" i="11"/>
  <c r="H59" i="11" s="1"/>
  <c r="I59" i="11" s="1"/>
  <c r="G60" i="11"/>
  <c r="H60" i="11" s="1"/>
  <c r="I60" i="11" s="1"/>
  <c r="G61" i="11"/>
  <c r="G62" i="11"/>
  <c r="H62" i="11" s="1"/>
  <c r="I62" i="11" s="1"/>
  <c r="G63" i="11"/>
  <c r="H63" i="11" s="1"/>
  <c r="I63" i="11" s="1"/>
  <c r="G64" i="11"/>
  <c r="G65" i="11"/>
  <c r="H65" i="11" s="1"/>
  <c r="I65" i="11" s="1"/>
  <c r="G66" i="11"/>
  <c r="H66" i="11" s="1"/>
  <c r="I66" i="11" s="1"/>
  <c r="G67" i="11"/>
  <c r="H67" i="11" s="1"/>
  <c r="I67" i="11" s="1"/>
  <c r="G68" i="11"/>
  <c r="H68" i="11" s="1"/>
  <c r="I68" i="11" s="1"/>
  <c r="G69" i="11"/>
  <c r="H69" i="11" s="1"/>
  <c r="I69" i="11" s="1"/>
  <c r="G70" i="11"/>
  <c r="H70" i="11" s="1"/>
  <c r="I70" i="11" s="1"/>
  <c r="G71" i="11"/>
  <c r="H71" i="11" s="1"/>
  <c r="I71" i="11" s="1"/>
  <c r="G72" i="11"/>
  <c r="H72" i="11" s="1"/>
  <c r="I72" i="11" s="1"/>
  <c r="G73" i="11"/>
  <c r="G74" i="11"/>
  <c r="H74" i="11" s="1"/>
  <c r="I74" i="11" s="1"/>
  <c r="G75" i="11"/>
  <c r="H75" i="11" s="1"/>
  <c r="I75" i="11" s="1"/>
  <c r="G76" i="11"/>
  <c r="G77" i="11"/>
  <c r="H77" i="11" s="1"/>
  <c r="I77" i="11" s="1"/>
  <c r="G78" i="11"/>
  <c r="H78" i="11" s="1"/>
  <c r="I78" i="11" s="1"/>
  <c r="G79" i="11"/>
  <c r="H79" i="11" s="1"/>
  <c r="I79" i="11" s="1"/>
  <c r="G80" i="11"/>
  <c r="H80" i="11" s="1"/>
  <c r="I80" i="11" s="1"/>
  <c r="G81" i="11"/>
  <c r="H81" i="11" s="1"/>
  <c r="I81" i="11" s="1"/>
  <c r="G82" i="11"/>
  <c r="H82" i="11" s="1"/>
  <c r="I82" i="11" s="1"/>
  <c r="G83" i="11"/>
  <c r="H83" i="11" s="1"/>
  <c r="I83" i="11" s="1"/>
  <c r="G84" i="11"/>
  <c r="H84" i="11" s="1"/>
  <c r="I84" i="11" s="1"/>
  <c r="G85" i="11"/>
  <c r="G86" i="11"/>
  <c r="H86" i="11" s="1"/>
  <c r="I86" i="11" s="1"/>
  <c r="G87" i="11"/>
  <c r="H87" i="11" s="1"/>
  <c r="I87" i="11" s="1"/>
  <c r="G88" i="11"/>
  <c r="G89" i="11"/>
  <c r="H89" i="11" s="1"/>
  <c r="I89" i="11" s="1"/>
  <c r="G90" i="11"/>
  <c r="H90" i="11" s="1"/>
  <c r="I90" i="11" s="1"/>
  <c r="G91" i="11"/>
  <c r="H91" i="11" s="1"/>
  <c r="I91" i="11" s="1"/>
  <c r="G92" i="11"/>
  <c r="H92" i="11" s="1"/>
  <c r="I92" i="11" s="1"/>
  <c r="G93" i="11"/>
  <c r="H93" i="11" s="1"/>
  <c r="I93" i="11" s="1"/>
  <c r="G94" i="11"/>
  <c r="H94" i="11" s="1"/>
  <c r="I94" i="11" s="1"/>
  <c r="G95" i="11"/>
  <c r="H95" i="11" s="1"/>
  <c r="I95" i="11" s="1"/>
  <c r="G96" i="11"/>
  <c r="H96" i="11" s="1"/>
  <c r="I96" i="11" s="1"/>
  <c r="G97" i="11"/>
  <c r="G98" i="11"/>
  <c r="H98" i="11" s="1"/>
  <c r="I98" i="11" s="1"/>
  <c r="G99" i="11"/>
  <c r="H99" i="11" s="1"/>
  <c r="I99" i="11" s="1"/>
  <c r="G100" i="11"/>
  <c r="G101" i="11"/>
  <c r="H101" i="11" s="1"/>
  <c r="I101" i="11" s="1"/>
  <c r="G102" i="11"/>
  <c r="H102" i="11" s="1"/>
  <c r="I102" i="11" s="1"/>
  <c r="G103" i="11"/>
  <c r="H103" i="11" s="1"/>
  <c r="I103" i="11" s="1"/>
  <c r="G104" i="11"/>
  <c r="H104" i="11" s="1"/>
  <c r="I104" i="11" s="1"/>
  <c r="G105" i="11"/>
  <c r="H105" i="11" s="1"/>
  <c r="I105" i="11" s="1"/>
  <c r="G106" i="11"/>
  <c r="H106" i="11" s="1"/>
  <c r="I106" i="11" s="1"/>
  <c r="G107" i="11"/>
  <c r="H107" i="11" s="1"/>
  <c r="I107" i="11" s="1"/>
  <c r="G108" i="11"/>
  <c r="H108" i="11" s="1"/>
  <c r="I108" i="11" s="1"/>
  <c r="G109" i="11"/>
  <c r="G110" i="11"/>
  <c r="H110" i="11" s="1"/>
  <c r="I110" i="11" s="1"/>
  <c r="G111" i="11"/>
  <c r="H111" i="11" s="1"/>
  <c r="I111" i="11" s="1"/>
  <c r="G112" i="11"/>
  <c r="G113" i="11"/>
  <c r="H113" i="11" s="1"/>
  <c r="I113" i="11" s="1"/>
  <c r="G114" i="11"/>
  <c r="H114" i="11" s="1"/>
  <c r="I114" i="11" s="1"/>
  <c r="G115" i="11"/>
  <c r="H115" i="11" s="1"/>
  <c r="I115" i="11" s="1"/>
  <c r="G116" i="11"/>
  <c r="H116" i="11" s="1"/>
  <c r="I116" i="11" s="1"/>
  <c r="G117" i="11"/>
  <c r="H117" i="11" s="1"/>
  <c r="I117" i="11" s="1"/>
  <c r="G118" i="11"/>
  <c r="H118" i="11" s="1"/>
  <c r="I118" i="11" s="1"/>
  <c r="G119" i="11"/>
  <c r="H119" i="11" s="1"/>
  <c r="I119" i="11" s="1"/>
  <c r="G120" i="11"/>
  <c r="H120" i="11" s="1"/>
  <c r="I120" i="11" s="1"/>
  <c r="G121" i="11"/>
  <c r="G122" i="11"/>
  <c r="H122" i="11" s="1"/>
  <c r="I122" i="11" s="1"/>
  <c r="G123" i="11"/>
  <c r="H123" i="11" s="1"/>
  <c r="I123" i="11" s="1"/>
  <c r="G124" i="11"/>
  <c r="G125" i="11"/>
  <c r="H125" i="11" s="1"/>
  <c r="I125" i="11" s="1"/>
  <c r="G126" i="11"/>
  <c r="H126" i="11" s="1"/>
  <c r="I126" i="11" s="1"/>
  <c r="G127" i="11"/>
  <c r="H127" i="11" s="1"/>
  <c r="I127" i="11" s="1"/>
  <c r="G128" i="11"/>
  <c r="H128" i="11" s="1"/>
  <c r="I128" i="11" s="1"/>
  <c r="G129" i="11"/>
  <c r="H129" i="11" s="1"/>
  <c r="I129" i="11" s="1"/>
  <c r="G130" i="11"/>
  <c r="H130" i="11" s="1"/>
  <c r="I130" i="11" s="1"/>
  <c r="G131" i="11"/>
  <c r="H131" i="11" s="1"/>
  <c r="I131" i="11" s="1"/>
  <c r="G132" i="11"/>
  <c r="H132" i="11" s="1"/>
  <c r="I132" i="11" s="1"/>
  <c r="G133" i="11"/>
  <c r="G134" i="11"/>
  <c r="H134" i="11" s="1"/>
  <c r="I134" i="11" s="1"/>
  <c r="G135" i="11"/>
  <c r="H135" i="11" s="1"/>
  <c r="I135" i="11" s="1"/>
  <c r="G136" i="11"/>
  <c r="G137" i="11"/>
  <c r="H137" i="11" s="1"/>
  <c r="I137" i="11" s="1"/>
  <c r="G138" i="11"/>
  <c r="H138" i="11" s="1"/>
  <c r="I138" i="11" s="1"/>
  <c r="G139" i="11"/>
  <c r="H139" i="11" s="1"/>
  <c r="I139" i="11" s="1"/>
  <c r="G140" i="11"/>
  <c r="H140" i="11" s="1"/>
  <c r="I140" i="11" s="1"/>
  <c r="G141" i="11"/>
  <c r="H141" i="11" s="1"/>
  <c r="I141" i="11" s="1"/>
  <c r="G142" i="11"/>
  <c r="H142" i="11" s="1"/>
  <c r="I142" i="11" s="1"/>
  <c r="G143" i="11"/>
  <c r="H143" i="11" s="1"/>
  <c r="I143" i="11" s="1"/>
  <c r="G144" i="11"/>
  <c r="H144" i="11" s="1"/>
  <c r="I144" i="11" s="1"/>
  <c r="G145" i="11"/>
  <c r="G146" i="11"/>
  <c r="H146" i="11" s="1"/>
  <c r="I146" i="11" s="1"/>
  <c r="G147" i="11"/>
  <c r="H147" i="11" s="1"/>
  <c r="I147" i="11" s="1"/>
  <c r="G148" i="11"/>
  <c r="G149" i="11"/>
  <c r="H149" i="11" s="1"/>
  <c r="I149" i="11" s="1"/>
  <c r="G150" i="11"/>
  <c r="H150" i="11" s="1"/>
  <c r="I150" i="11" s="1"/>
  <c r="G151" i="11"/>
  <c r="H151" i="11" s="1"/>
  <c r="I151" i="11" s="1"/>
  <c r="G152" i="11"/>
  <c r="H152" i="11" s="1"/>
  <c r="I152" i="11" s="1"/>
  <c r="G153" i="11"/>
  <c r="H153" i="11" s="1"/>
  <c r="I153" i="11" s="1"/>
  <c r="G154" i="11"/>
  <c r="H154" i="11" s="1"/>
  <c r="I154" i="11" s="1"/>
  <c r="G155" i="11"/>
  <c r="H155" i="11" s="1"/>
  <c r="I155" i="11" s="1"/>
  <c r="G156" i="11"/>
  <c r="H156" i="11" s="1"/>
  <c r="I156" i="11" s="1"/>
  <c r="G157" i="11"/>
  <c r="G158" i="11"/>
  <c r="H158" i="11" s="1"/>
  <c r="I158" i="11" s="1"/>
  <c r="G159" i="11"/>
  <c r="H159" i="11" s="1"/>
  <c r="I159" i="11" s="1"/>
  <c r="G160" i="11"/>
  <c r="G161" i="11"/>
  <c r="H161" i="11" s="1"/>
  <c r="I161" i="11" s="1"/>
  <c r="G162" i="11"/>
  <c r="H162" i="11" s="1"/>
  <c r="I162" i="11" s="1"/>
  <c r="G163" i="11"/>
  <c r="H163" i="11" s="1"/>
  <c r="I163" i="11" s="1"/>
  <c r="G164" i="11"/>
  <c r="H164" i="11" s="1"/>
  <c r="I164" i="11" s="1"/>
  <c r="G7" i="11"/>
  <c r="G165" i="11" l="1"/>
  <c r="H7" i="11"/>
  <c r="H165" i="11" l="1"/>
  <c r="I165" i="11" s="1"/>
  <c r="I7" i="11"/>
</calcChain>
</file>

<file path=xl/sharedStrings.xml><?xml version="1.0" encoding="utf-8"?>
<sst xmlns="http://schemas.openxmlformats.org/spreadsheetml/2006/main" count="332" uniqueCount="182">
  <si>
    <t>szt</t>
  </si>
  <si>
    <t>kg</t>
  </si>
  <si>
    <t>litr</t>
  </si>
  <si>
    <t xml:space="preserve">kg </t>
  </si>
  <si>
    <t xml:space="preserve">szt </t>
  </si>
  <si>
    <t>Wszystkie produkty muszą spełniać warunki zawarte w rozporządzeniu ministra zdrowia z dnia 26.07.2016 r. w sprawie grup środków spożywczych przeznaczonych do sprzedaży dzieciom i młodzieży w jednostkach systemu oświaty oraz wymagań, jakie muszą spełniać środki spożywcze stosowane w ramach żywienia zbiorowego dzieci i młodzieży w tych jednostkach systemu oświaty</t>
  </si>
  <si>
    <t>SUMA:</t>
  </si>
  <si>
    <t>Napój :sojowy, migdałowy, bez dodatku cukru  w 100% z pochodzenia roślinnego 1l</t>
  </si>
  <si>
    <t>Napój owsiany bez dodatku curu  w 100% z pochodzenia roślinnego 1l</t>
  </si>
  <si>
    <t>Lp.
(1)</t>
  </si>
  <si>
    <t>Opis przedmiotu zamówienia
Artykuły ogólnospożywcze
(2)</t>
  </si>
  <si>
    <t>Jednostka miary
(3)</t>
  </si>
  <si>
    <t>Ilość
(4)</t>
  </si>
  <si>
    <t>Obowiązujaca stawka podatku od towarów i usług w %
(5)</t>
  </si>
  <si>
    <t>Cena jednostkowa netto
w złotych 
(6)</t>
  </si>
  <si>
    <t xml:space="preserve">Wartość netto
w złotych
(7) </t>
  </si>
  <si>
    <t>Wartość podatku VAT
w złotych
(8)</t>
  </si>
  <si>
    <t xml:space="preserve">Wartość brutto
w złotych
(9) </t>
  </si>
  <si>
    <t>Nazwa jednostki oświatowej: Zespół Szkolno-Przedszkolny nr 1 w Mińsku Mazowieckim</t>
  </si>
  <si>
    <t>Okres realizacji od 01.01.2025 r.  do 31.12.2025 r.</t>
  </si>
  <si>
    <r>
      <rPr>
        <b/>
        <sz val="11"/>
        <rFont val="Times New Roman"/>
        <family val="1"/>
        <charset val="238"/>
      </rPr>
      <t>Ananas plastry w puszce</t>
    </r>
    <r>
      <rPr>
        <sz val="11"/>
        <rFont val="Times New Roman"/>
        <family val="1"/>
        <charset val="238"/>
      </rPr>
      <t>, w lekkim syropie, 580-560g (po odsączeniu 340-360g)  bez dodatku chemicznych substancji dodatkowych do żywności , puszka bez zarysowań oraz wgnieceń</t>
    </r>
  </si>
  <si>
    <r>
      <rPr>
        <b/>
        <sz val="11"/>
        <rFont val="Times New Roman"/>
        <family val="1"/>
        <charset val="238"/>
      </rPr>
      <t xml:space="preserve">Barszcz biały na zakwasie w szklanej butelce </t>
    </r>
    <r>
      <rPr>
        <sz val="11"/>
        <rFont val="Times New Roman"/>
        <family val="1"/>
        <charset val="238"/>
      </rPr>
      <t>480-500ml  bez dodatku chemicznych substancji dodatkowych do żywności , sztucznych aromatów i barwników, termin ważności nie może być krótszy niż 2 miesiące</t>
    </r>
  </si>
  <si>
    <r>
      <rPr>
        <b/>
        <sz val="11"/>
        <rFont val="Times New Roman"/>
        <family val="1"/>
        <charset val="238"/>
      </rPr>
      <t>Baton zbożowy 30-35 g. P</t>
    </r>
    <r>
      <rPr>
        <sz val="11"/>
        <rFont val="Times New Roman"/>
        <family val="1"/>
        <charset val="238"/>
      </rPr>
      <t>ołączenie zbóż, nasion, ziaren i owoców w skondensowanej  formie. Produkt bez dodatku: substancji konserwujących, wzmacniaczy smaku  sztucznych aromatów i barwników. Termin ważności nie może być krótszy niż 2 miesiące</t>
    </r>
  </si>
  <si>
    <r>
      <rPr>
        <b/>
        <sz val="11"/>
        <rFont val="Times New Roman"/>
        <family val="1"/>
        <charset val="238"/>
      </rPr>
      <t>Baton zbożowy 40 g. P</t>
    </r>
    <r>
      <rPr>
        <sz val="11"/>
        <rFont val="Times New Roman"/>
        <family val="1"/>
        <charset val="238"/>
      </rPr>
      <t>ołączenie zbóż, nasion, ziaren i owoców w skondensowanej  formie. Produkt bez dodatku: substancji konserwujących, wzmacniaczy smaku  sztucznych aromatów i barwników. Termin ważności nie może być krótszy niż 2 miesiące</t>
    </r>
  </si>
  <si>
    <r>
      <rPr>
        <b/>
        <sz val="11"/>
        <rFont val="Times New Roman"/>
        <family val="1"/>
        <charset val="238"/>
      </rPr>
      <t>Biszkopty</t>
    </r>
    <r>
      <rPr>
        <sz val="11"/>
        <rFont val="Times New Roman"/>
        <family val="1"/>
        <charset val="238"/>
      </rPr>
      <t>, op.120g, bez dodatku chemicznych substancji dodatkowych do żywności , sztucznych aromatów i barwników,  termin ważności nie może być krótszy niż 2 miesiące</t>
    </r>
  </si>
  <si>
    <r>
      <t xml:space="preserve">Chipsy naturalne - jabłkowe, opakowanie masa netto 20-25 g </t>
    </r>
    <r>
      <rPr>
        <sz val="11"/>
        <rFont val="Times New Roman"/>
        <family val="1"/>
        <charset val="238"/>
      </rPr>
      <t>bez dodatku cukru i tłuszczu, termin ważności nie może być krótszy niż 2 miesiące</t>
    </r>
  </si>
  <si>
    <r>
      <t xml:space="preserve">Chipsy naturalne owocowe 18 g, suszone - </t>
    </r>
    <r>
      <rPr>
        <sz val="11"/>
        <rFont val="Times New Roman"/>
        <family val="1"/>
        <charset val="238"/>
      </rPr>
      <t>jabłkowe, jabłkowe z dodakiem soku owocowego/różne smaki.  Pakowane w atmosferze ochronnej.Termin ważności nie może być krótszy niż 2 miesiące</t>
    </r>
  </si>
  <si>
    <r>
      <t xml:space="preserve">Chrupki kukurydziane naturalne 15 g. </t>
    </r>
    <r>
      <rPr>
        <sz val="11"/>
        <rFont val="Times New Roman"/>
        <family val="1"/>
        <charset val="238"/>
      </rPr>
      <t>Bez dodatku chemicznych substancji dodatkowych do żywności . Termin ważności nie może być krótszy niż 2 miesiące</t>
    </r>
  </si>
  <si>
    <r>
      <t xml:space="preserve">Ciasteczka  zbożowe ( śniadaniowe)  opakowanie </t>
    </r>
    <r>
      <rPr>
        <sz val="11"/>
        <rFont val="Times New Roman"/>
        <family val="1"/>
        <charset val="238"/>
      </rPr>
      <t>300g.    W opakowaniu zbirczym 6 małych opakowań (6 x 50g), każda zawierająca  po 4 ciastka. Różne rodzaje np.: musli z owocami, o smaku maślanym, z czekoladą. Bez dodatku chemicznych substancji dodatkowych do żywności, sztucznych aromatów i barwników, syropu glukozowo-fruktozowego, termin ważności nie może być krótszy niż 2 miesiące</t>
    </r>
  </si>
  <si>
    <r>
      <rPr>
        <b/>
        <sz val="11"/>
        <rFont val="Times New Roman"/>
        <family val="1"/>
        <charset val="238"/>
      </rPr>
      <t>Ciasteczka owsiane</t>
    </r>
    <r>
      <rPr>
        <sz val="11"/>
        <rFont val="Times New Roman"/>
        <family val="1"/>
        <charset val="238"/>
      </rPr>
      <t xml:space="preserve">  2 szt w opakowaniu, masa netto 30-38 g.  Ciasteczka owsiane  z dodatkiem np; suszonej żurawiny, kokosa. Bez dodatku chemicznych substancji dodatkowych do żywności. Termin ważności nie może być krótszy niż 2 miesiące</t>
    </r>
  </si>
  <si>
    <r>
      <rPr>
        <b/>
        <sz val="11"/>
        <rFont val="Times New Roman"/>
        <family val="1"/>
        <charset val="238"/>
      </rPr>
      <t>Ciasteczka zbożowe</t>
    </r>
    <r>
      <rPr>
        <sz val="11"/>
        <rFont val="Times New Roman"/>
        <family val="1"/>
        <charset val="238"/>
      </rPr>
      <t>,bez cukru 4 szt w opakowaniu, masa netto 50 g ,różne smaki np. z morelą, bez dodatku chemicznych substancji dodatkowych do żywności. Termin ważności nie może być krótszy niż 2 miesiące</t>
    </r>
  </si>
  <si>
    <r>
      <rPr>
        <b/>
        <sz val="11"/>
        <rFont val="Times New Roman"/>
        <family val="1"/>
        <charset val="238"/>
      </rPr>
      <t>Ciecierzyca  konserwowa</t>
    </r>
    <r>
      <rPr>
        <sz val="11"/>
        <rFont val="Times New Roman"/>
        <family val="1"/>
        <charset val="238"/>
      </rPr>
      <t>, masa netto 400 g, po odsączeniu zalewy 240g, bez dodatku chemicznych substancji dodatkowych do żywności , puszka bez zarysowań oraz wgnieceń</t>
    </r>
  </si>
  <si>
    <r>
      <rPr>
        <b/>
        <sz val="11"/>
        <rFont val="Times New Roman"/>
        <family val="1"/>
        <charset val="238"/>
      </rPr>
      <t>Ciecierzyca , nasiona suche,</t>
    </r>
    <r>
      <rPr>
        <sz val="11"/>
        <rFont val="Times New Roman"/>
        <family val="1"/>
        <charset val="238"/>
      </rPr>
      <t xml:space="preserve"> bez przebarwień i zanieczyszczeń, termin ważności nie może być krótszy niż 2 miesiące</t>
    </r>
  </si>
  <si>
    <r>
      <t xml:space="preserve">Cukier biały kryształ, pakowany w torebce papierowej 1kg, </t>
    </r>
    <r>
      <rPr>
        <sz val="11"/>
        <rFont val="Times New Roman"/>
        <family val="1"/>
        <charset val="238"/>
      </rPr>
      <t>przechowywany w suchym miejscu, termin ważności nie może być krótszy niż 2 miesiące</t>
    </r>
  </si>
  <si>
    <r>
      <t xml:space="preserve">Cukier puder opakowanie  400-500 g, sypki,  </t>
    </r>
    <r>
      <rPr>
        <sz val="11"/>
        <rFont val="Times New Roman"/>
        <family val="1"/>
        <charset val="238"/>
      </rPr>
      <t>przechowywany w suchym miejscu, pakowany w polietylenową torebkę</t>
    </r>
    <r>
      <rPr>
        <b/>
        <sz val="11"/>
        <rFont val="Times New Roman"/>
        <family val="1"/>
        <charset val="238"/>
      </rPr>
      <t xml:space="preserve">,  </t>
    </r>
    <r>
      <rPr>
        <sz val="11"/>
        <rFont val="Times New Roman"/>
        <family val="1"/>
        <charset val="238"/>
      </rPr>
      <t>termin ważności nie może być krótszy niż 2 miesiące</t>
    </r>
  </si>
  <si>
    <r>
      <rPr>
        <b/>
        <sz val="11"/>
        <rFont val="Times New Roman"/>
        <family val="1"/>
        <charset val="238"/>
      </rPr>
      <t>Cukier waniliowy</t>
    </r>
    <r>
      <rPr>
        <sz val="11"/>
        <rFont val="Times New Roman"/>
        <family val="1"/>
        <charset val="238"/>
      </rPr>
      <t>, opakowanie 16 g, termin ważności nie może być krótszy niż 2 miesiące</t>
    </r>
  </si>
  <si>
    <r>
      <t>Cynamon mielony op.</t>
    </r>
    <r>
      <rPr>
        <sz val="11"/>
        <rFont val="Times New Roman"/>
        <family val="1"/>
        <charset val="238"/>
      </rPr>
      <t xml:space="preserve"> masa netto 15 g  wysokiej jakości, system utrzymania aromatu,specjalne wielowarstwowe szczelne opakowania,termin ważności nie może być krótszy niż 2 miesiące</t>
    </r>
  </si>
  <si>
    <r>
      <rPr>
        <b/>
        <sz val="11"/>
        <rFont val="Times New Roman"/>
        <family val="1"/>
        <charset val="238"/>
      </rPr>
      <t>Czosnek  granulowany</t>
    </r>
    <r>
      <rPr>
        <sz val="11"/>
        <rFont val="Times New Roman"/>
        <family val="1"/>
        <charset val="238"/>
      </rPr>
      <t xml:space="preserve"> op. masa netto 20 g, system utrzymania aromatu, specjalne wielowarstwowe szczelne opakowania.Termin ważności nie może być krótszy niż 2 miesiące</t>
    </r>
  </si>
  <si>
    <r>
      <t xml:space="preserve">Daktyle suszone 100g, </t>
    </r>
    <r>
      <rPr>
        <sz val="11"/>
        <rFont val="Times New Roman"/>
        <family val="1"/>
        <charset val="238"/>
      </rPr>
      <t>skład: daktyle suszone bez pestek (drylowane).</t>
    </r>
  </si>
  <si>
    <r>
      <rPr>
        <b/>
        <sz val="11"/>
        <rFont val="Times New Roman"/>
        <family val="1"/>
        <charset val="238"/>
      </rPr>
      <t>Drożdże piekarskie</t>
    </r>
    <r>
      <rPr>
        <sz val="11"/>
        <rFont val="Times New Roman"/>
        <family val="1"/>
        <charset val="238"/>
      </rPr>
      <t xml:space="preserve">, świeże, opakowanie 100 g </t>
    </r>
  </si>
  <si>
    <r>
      <rPr>
        <b/>
        <sz val="11"/>
        <rFont val="Times New Roman"/>
        <family val="1"/>
        <charset val="238"/>
      </rPr>
      <t xml:space="preserve">Dżem 100% owoców </t>
    </r>
    <r>
      <rPr>
        <sz val="11"/>
        <rFont val="Times New Roman"/>
        <family val="1"/>
        <charset val="238"/>
      </rPr>
      <t>: Różne smaki,słoik 250-280 g.Produkt pasteryzowany. Bez dodatku substancji chemicznych dodatkowych do żywności.</t>
    </r>
  </si>
  <si>
    <r>
      <rPr>
        <b/>
        <sz val="11"/>
        <rFont val="Times New Roman"/>
        <family val="1"/>
        <charset val="238"/>
      </rPr>
      <t>Fasola biała Jaś karłowy</t>
    </r>
    <r>
      <rPr>
        <sz val="11"/>
        <rFont val="Times New Roman"/>
        <family val="1"/>
        <charset val="238"/>
      </rPr>
      <t>, niepołamana , nasiona suche bez przebarwień i zanieczyszczeń, termin ważności nie może być krótszy niż 2 miesiące</t>
    </r>
  </si>
  <si>
    <r>
      <rPr>
        <b/>
        <sz val="11"/>
        <rFont val="Times New Roman"/>
        <family val="1"/>
        <charset val="238"/>
      </rPr>
      <t>Fasola biała konserwowa</t>
    </r>
    <r>
      <rPr>
        <sz val="11"/>
        <rFont val="Times New Roman"/>
        <family val="1"/>
        <charset val="238"/>
      </rPr>
      <t>, masa netto 400 g, po odsączeniu zalewy 200-240g, bez dodatku chemicznych substancji dodatkowych do żywności, puszka bez zarysowań oraz wgnieceń</t>
    </r>
  </si>
  <si>
    <r>
      <rPr>
        <b/>
        <sz val="11"/>
        <rFont val="Times New Roman"/>
        <family val="1"/>
        <charset val="238"/>
      </rPr>
      <t>Fasola czerwona konserwowa</t>
    </r>
    <r>
      <rPr>
        <sz val="11"/>
        <rFont val="Times New Roman"/>
        <family val="1"/>
        <charset val="238"/>
      </rPr>
      <t>, masa netto 400 g, po odsączeniu zalewy 200-240g, bez dodatku chemicznych substancji dodatkowych do żywności, puszka bez zarysowań oraz wgnieceń</t>
    </r>
  </si>
  <si>
    <r>
      <t>Fasolka szparagowa cięta mrożona mix (zielona i żółta).</t>
    </r>
    <r>
      <rPr>
        <sz val="11"/>
        <rFont val="Times New Roman"/>
        <family val="1"/>
        <charset val="238"/>
      </rPr>
      <t xml:space="preserve">Warzywa młode, swieże, zamrożone, bez znaków przebarwień - zbrązowienia. Warzywa nie połamane . </t>
    </r>
  </si>
  <si>
    <r>
      <t xml:space="preserve">Fasolka szparagowa cięta zielona konserwowa </t>
    </r>
    <r>
      <rPr>
        <sz val="11"/>
        <rFont val="Times New Roman"/>
        <family val="1"/>
        <charset val="238"/>
      </rPr>
      <t>słoik 700 g, po odsączeniu minimum 380 g.  termin ważności nie może być krótszy niż 2 miesiące</t>
    </r>
  </si>
  <si>
    <r>
      <rPr>
        <b/>
        <sz val="11"/>
        <rFont val="Times New Roman"/>
        <family val="1"/>
        <charset val="238"/>
      </rPr>
      <t xml:space="preserve">Galaretka owocowa  </t>
    </r>
    <r>
      <rPr>
        <sz val="11"/>
        <rFont val="Times New Roman"/>
        <family val="1"/>
        <charset val="238"/>
      </rPr>
      <t>(różne smaki) op.70-75g, bez dodatku chemicznych substancji dodatkowych,termin ważności nie może być krótszy niż 2 miesiące</t>
    </r>
  </si>
  <si>
    <r>
      <rPr>
        <b/>
        <sz val="11"/>
        <rFont val="Times New Roman"/>
        <family val="1"/>
        <charset val="238"/>
      </rPr>
      <t>Gałka muszkatołowa mielona</t>
    </r>
    <r>
      <rPr>
        <sz val="11"/>
        <rFont val="Times New Roman"/>
        <family val="1"/>
        <charset val="238"/>
      </rPr>
      <t xml:space="preserve"> op. 10g  system utrzymania aromatów,specjalne wielowarstwowe szczelne opakowania, termin ważności nie może być krótszy niż 2 miesiące</t>
    </r>
  </si>
  <si>
    <r>
      <t>Groch łuskany połówki</t>
    </r>
    <r>
      <rPr>
        <sz val="11"/>
        <rFont val="Times New Roman"/>
        <family val="1"/>
        <charset val="238"/>
      </rPr>
      <t>, nasiona suche bez przebarwień i zanieczyszczeń, termin ważności nie może być krótszy niż 2 miesiące</t>
    </r>
  </si>
  <si>
    <r>
      <rPr>
        <b/>
        <sz val="11"/>
        <rFont val="Times New Roman"/>
        <family val="1"/>
        <charset val="238"/>
      </rPr>
      <t>Groszek zielony konserwowy</t>
    </r>
    <r>
      <rPr>
        <sz val="11"/>
        <rFont val="Times New Roman"/>
        <family val="1"/>
        <charset val="238"/>
      </rPr>
      <t xml:space="preserve"> - puszka, masa netto 400 g po zodsączeniu zalewy  240 g, termin ważności nie może być krótszy niż 2 miesiąc. puszka bez zarysowań oraz wgnieceń</t>
    </r>
  </si>
  <si>
    <r>
      <rPr>
        <b/>
        <sz val="11"/>
        <rFont val="Times New Roman"/>
        <family val="1"/>
        <charset val="238"/>
      </rPr>
      <t>Groszek zielony mrożony</t>
    </r>
    <r>
      <rPr>
        <sz val="11"/>
        <rFont val="Times New Roman"/>
        <family val="1"/>
        <charset val="238"/>
      </rPr>
      <t xml:space="preserve">  . Warzywa młode, swieże, zamrożone, bez znaków przebarwień, nie popękany ani połamany.</t>
    </r>
  </si>
  <si>
    <r>
      <t>Herbata czarna liściasta</t>
    </r>
    <r>
      <rPr>
        <sz val="11"/>
        <rFont val="Times New Roman"/>
        <family val="1"/>
        <charset val="238"/>
      </rPr>
      <t xml:space="preserve"> 100 g.  Klasyczna, czarna sypka herbata, susz z liści bez zanieczyszczeń,wysokiej jakości, zamknięta próżniowo, hermetyczne opakowanie chroniące świeżość, bez żadnych substancji dodatkowych i  chemicznych</t>
    </r>
  </si>
  <si>
    <r>
      <t xml:space="preserve">Herbata ziołowa melisa w saszetkach, </t>
    </r>
    <r>
      <rPr>
        <sz val="11"/>
        <rFont val="Times New Roman"/>
        <family val="1"/>
        <charset val="238"/>
      </rPr>
      <t>opakowanie 40g (20 saszetek x 2g).</t>
    </r>
  </si>
  <si>
    <r>
      <t xml:space="preserve">Herbata ziołowa melisa z owocami w saszetkach, </t>
    </r>
    <r>
      <rPr>
        <sz val="11"/>
        <rFont val="Times New Roman"/>
        <family val="1"/>
        <charset val="238"/>
      </rPr>
      <t>opakowanie 40g  (20 saszetek x 2g).</t>
    </r>
  </si>
  <si>
    <r>
      <rPr>
        <b/>
        <sz val="11"/>
        <rFont val="Times New Roman"/>
        <family val="1"/>
        <charset val="238"/>
      </rPr>
      <t xml:space="preserve">Herbatniki mini </t>
    </r>
    <r>
      <rPr>
        <sz val="11"/>
        <rFont val="Times New Roman"/>
        <family val="1"/>
        <charset val="238"/>
      </rPr>
      <t>16g, bez dodatku chemicznych substancji dodatkowych do żywności. Termin ważności nie może być krótszy niż 2 miesiące.</t>
    </r>
  </si>
  <si>
    <r>
      <rPr>
        <b/>
        <sz val="11"/>
        <rFont val="Times New Roman"/>
        <family val="1"/>
        <charset val="238"/>
      </rPr>
      <t>Herbatniki zwykłe</t>
    </r>
    <r>
      <rPr>
        <sz val="11"/>
        <rFont val="Times New Roman"/>
        <family val="1"/>
        <charset val="238"/>
      </rPr>
      <t>,  opakowanie  50 g, bez dodatku substancji chemicznych dodatkowych do żywności.Termin ważności nie może być krótszy niż 2 miesiące.</t>
    </r>
  </si>
  <si>
    <r>
      <t>Kakao naturalne extra ciemnne o obnizonej zawartości tłuszczu 10-12%, masa netto 80-100g</t>
    </r>
    <r>
      <rPr>
        <sz val="11"/>
        <rFont val="Times New Roman"/>
        <family val="1"/>
        <charset val="238"/>
      </rPr>
      <t>. Termin ważności nie może być krótszy niż 2 miesiące</t>
    </r>
  </si>
  <si>
    <r>
      <rPr>
        <b/>
        <sz val="11"/>
        <rFont val="Times New Roman"/>
        <family val="1"/>
        <charset val="238"/>
      </rPr>
      <t xml:space="preserve">Kalafior rózyczki mrożony. </t>
    </r>
    <r>
      <rPr>
        <sz val="11"/>
        <rFont val="Times New Roman"/>
        <family val="1"/>
        <charset val="238"/>
      </rPr>
      <t xml:space="preserve">Młody i świeży kalafior  zamrożony. Różyczki kalafiora  powinny być zwarte, jędrne, bez znaków kwitnienia, nie mogą być zbrązowiałe, bez żadnych przebarwień .  </t>
    </r>
  </si>
  <si>
    <r>
      <t>Kasza bulgur</t>
    </r>
    <r>
      <rPr>
        <sz val="11"/>
        <rFont val="Times New Roman"/>
        <family val="1"/>
        <charset val="238"/>
      </rPr>
      <t xml:space="preserve"> (uzyskana z pszenicy durum), termin ważności nie może być krótszy niż 2 miesiące</t>
    </r>
  </si>
  <si>
    <r>
      <rPr>
        <b/>
        <sz val="11"/>
        <rFont val="Times New Roman"/>
        <family val="1"/>
        <charset val="238"/>
      </rPr>
      <t xml:space="preserve">Kasza gryczana prażona cała </t>
    </r>
    <r>
      <rPr>
        <sz val="11"/>
        <rFont val="Times New Roman"/>
        <family val="1"/>
        <charset val="238"/>
      </rPr>
      <t>(nasiona gryki poddane prażeniu), termin ważności nie może być krótszy niż 2 miesiące</t>
    </r>
  </si>
  <si>
    <r>
      <rPr>
        <b/>
        <sz val="11"/>
        <rFont val="Times New Roman"/>
        <family val="1"/>
        <charset val="238"/>
      </rPr>
      <t xml:space="preserve">Kasza jaglana </t>
    </r>
    <r>
      <rPr>
        <sz val="11"/>
        <rFont val="Times New Roman"/>
        <family val="1"/>
        <charset val="238"/>
      </rPr>
      <t>(kasza z łuskanego ziarna prosa), termin ważności nie może być krótszy niż 2 miesiące</t>
    </r>
  </si>
  <si>
    <r>
      <t xml:space="preserve">Kasza jęczmienna perłowa -drobna </t>
    </r>
    <r>
      <rPr>
        <sz val="11"/>
        <rFont val="Times New Roman"/>
        <family val="1"/>
        <charset val="238"/>
      </rPr>
      <t>(kasza jęczmienna łamana poddana polerowaniu) z ziarna jęcznienia zwyczajnego, termin ważności nie może być krótszy niż 2 miesiące</t>
    </r>
  </si>
  <si>
    <r>
      <t xml:space="preserve">Kasza jęczmienna perłowa -gruba, średnia, </t>
    </r>
    <r>
      <rPr>
        <sz val="11"/>
        <rFont val="Times New Roman"/>
        <family val="1"/>
        <charset val="238"/>
      </rPr>
      <t>(kasza jęczmienna łamana poddana polerowaniu) z ziarna jęcznienia zwyczajnego, termin ważności nie może być krótszy niż 2 miesiące</t>
    </r>
  </si>
  <si>
    <r>
      <t xml:space="preserve">Kasza kuskus </t>
    </r>
    <r>
      <rPr>
        <sz val="11"/>
        <rFont val="Times New Roman"/>
        <family val="1"/>
        <charset val="238"/>
      </rPr>
      <t>(z twardej pszenicy durum),</t>
    </r>
    <r>
      <rPr>
        <b/>
        <sz val="11"/>
        <rFont val="Times New Roman"/>
        <family val="1"/>
        <charset val="238"/>
      </rPr>
      <t xml:space="preserve"> </t>
    </r>
    <r>
      <rPr>
        <sz val="11"/>
        <rFont val="Times New Roman"/>
        <family val="1"/>
        <charset val="238"/>
      </rPr>
      <t>termin ważności nie może być krótszy niż 2 miesiące</t>
    </r>
  </si>
  <si>
    <r>
      <t xml:space="preserve">Kasza kuskus perłowa </t>
    </r>
    <r>
      <rPr>
        <sz val="11"/>
        <rFont val="Times New Roman"/>
        <family val="1"/>
        <charset val="238"/>
      </rPr>
      <t>(z twardej pszenicy durum),</t>
    </r>
    <r>
      <rPr>
        <b/>
        <sz val="11"/>
        <rFont val="Times New Roman"/>
        <family val="1"/>
        <charset val="238"/>
      </rPr>
      <t xml:space="preserve"> </t>
    </r>
    <r>
      <rPr>
        <sz val="11"/>
        <rFont val="Times New Roman"/>
        <family val="1"/>
        <charset val="238"/>
      </rPr>
      <t>termin ważności nie może być krótszy niż 2 miesiące</t>
    </r>
  </si>
  <si>
    <r>
      <t>Kasza manna tradycyjna ( z ziaren pszenicy zwyczajnej)</t>
    </r>
    <r>
      <rPr>
        <sz val="11"/>
        <rFont val="Times New Roman"/>
        <family val="1"/>
        <charset val="238"/>
      </rPr>
      <t xml:space="preserve"> termin ważności nie może być krótszy niż 2 miesiące</t>
    </r>
  </si>
  <si>
    <r>
      <t>Kasza pęczak (z ziaren jęcznienia zwyczajnego)</t>
    </r>
    <r>
      <rPr>
        <sz val="11"/>
        <rFont val="Times New Roman"/>
        <family val="1"/>
        <charset val="238"/>
      </rPr>
      <t>, termin ważności nie może być krótszy niż 2 miesiące</t>
    </r>
  </si>
  <si>
    <r>
      <t>Kawa zbożowa rozpuszczalna</t>
    </r>
    <r>
      <rPr>
        <sz val="11"/>
        <rFont val="Times New Roman"/>
        <family val="1"/>
        <charset val="238"/>
      </rPr>
      <t>, op  150g  termin ważności nie może być krótszy niż 2 miesią</t>
    </r>
    <r>
      <rPr>
        <b/>
        <sz val="11"/>
        <rFont val="Times New Roman"/>
        <family val="1"/>
        <charset val="238"/>
      </rPr>
      <t>ce</t>
    </r>
  </si>
  <si>
    <r>
      <rPr>
        <b/>
        <sz val="11"/>
        <rFont val="Times New Roman"/>
        <family val="1"/>
        <charset val="238"/>
      </rPr>
      <t>Keczup dla dzieci</t>
    </r>
    <r>
      <rPr>
        <sz val="11"/>
        <rFont val="Times New Roman"/>
        <family val="1"/>
        <charset val="238"/>
      </rPr>
      <t xml:space="preserve">, opakowanie 275g. Bez dodatku chemicznych substancji dodatkowych do żywności. </t>
    </r>
  </si>
  <si>
    <r>
      <t xml:space="preserve">Koncentrat barszczu czerwonego bez konserwantów,pasteryzowany , </t>
    </r>
    <r>
      <rPr>
        <sz val="11"/>
        <rFont val="Times New Roman"/>
        <family val="1"/>
        <charset val="238"/>
      </rPr>
      <t>butelka zawartośc netto 300-330ml , bez sztucznych barwników i konserwantów</t>
    </r>
  </si>
  <si>
    <r>
      <t>Koncentrat pomidorowy</t>
    </r>
    <r>
      <rPr>
        <sz val="11"/>
        <rFont val="Times New Roman"/>
        <family val="1"/>
        <charset val="238"/>
      </rPr>
      <t>, zawartość ekstraktu min.30%. Słoik 900-1000 g, bez sztucznych barwników i konserwantów.</t>
    </r>
  </si>
  <si>
    <r>
      <rPr>
        <b/>
        <sz val="11"/>
        <rFont val="Times New Roman"/>
        <family val="1"/>
        <charset val="238"/>
      </rPr>
      <t>Kukurydza konserwowa</t>
    </r>
    <r>
      <rPr>
        <sz val="11"/>
        <rFont val="Times New Roman"/>
        <family val="1"/>
        <charset val="238"/>
      </rPr>
      <t>, puszka 400-425g, masa netto po odsączeniu 220-250g, bez zarysowań i wgnieceń</t>
    </r>
  </si>
  <si>
    <r>
      <t xml:space="preserve">Kurkuma mielona </t>
    </r>
    <r>
      <rPr>
        <sz val="11"/>
        <rFont val="Times New Roman"/>
        <family val="1"/>
        <charset val="238"/>
      </rPr>
      <t>op.masa netto 20g system utrzymania aromatu,specjalne wielowarstwowe szczelne opakowania, termin ważności nie może być krótszy niż 2 miesiące</t>
    </r>
  </si>
  <si>
    <r>
      <t xml:space="preserve">Liść laurowy suszony </t>
    </r>
    <r>
      <rPr>
        <sz val="11"/>
        <rFont val="Times New Roman"/>
        <family val="1"/>
        <charset val="238"/>
      </rPr>
      <t>op. masa netto 6 g zioła wysokiej jakości, system utrzymania aromatu, specjalne wielowarstwowe szczelne opakowania, termin ważności nie może być krótszy niż 2 miesiące</t>
    </r>
  </si>
  <si>
    <r>
      <t xml:space="preserve">Majeranek suszony otarty </t>
    </r>
    <r>
      <rPr>
        <sz val="11"/>
        <rFont val="Times New Roman"/>
        <family val="1"/>
        <charset val="238"/>
      </rPr>
      <t xml:space="preserve">op. masa netto 7-8g </t>
    </r>
    <r>
      <rPr>
        <b/>
        <sz val="11"/>
        <rFont val="Times New Roman"/>
        <family val="1"/>
        <charset val="238"/>
      </rPr>
      <t xml:space="preserve">, </t>
    </r>
    <r>
      <rPr>
        <sz val="11"/>
        <rFont val="Times New Roman"/>
        <family val="1"/>
        <charset val="238"/>
      </rPr>
      <t>zioła wysokiej jakości, system utrzymania aromatu, specjalne wielowarstwowe szczelne opakowania,termin ważności nie może być krótszy niż 2 miesiące</t>
    </r>
  </si>
  <si>
    <r>
      <t xml:space="preserve">Majonez, słoik  300 -320ml. </t>
    </r>
    <r>
      <rPr>
        <sz val="11"/>
        <rFont val="Times New Roman"/>
        <family val="1"/>
        <charset val="238"/>
      </rPr>
      <t>Bez dodatku chemicznych substancji dodatkowych do żywności</t>
    </r>
  </si>
  <si>
    <r>
      <rPr>
        <b/>
        <sz val="11"/>
        <rFont val="Times New Roman"/>
        <family val="1"/>
        <charset val="238"/>
      </rPr>
      <t xml:space="preserve">Makaron </t>
    </r>
    <r>
      <rPr>
        <sz val="11"/>
        <rFont val="Times New Roman"/>
        <family val="1"/>
        <charset val="238"/>
      </rPr>
      <t xml:space="preserve"> </t>
    </r>
    <r>
      <rPr>
        <b/>
        <sz val="11"/>
        <rFont val="Times New Roman"/>
        <family val="1"/>
        <charset val="238"/>
      </rPr>
      <t>- nitki, krajanka</t>
    </r>
    <r>
      <rPr>
        <sz val="11"/>
        <rFont val="Times New Roman"/>
        <family val="1"/>
        <charset val="238"/>
      </rPr>
      <t>,100 % pszenicy Durum, termin ważności nie może być krótszy niż 2 miesiące</t>
    </r>
  </si>
  <si>
    <r>
      <rPr>
        <b/>
        <sz val="11"/>
        <rFont val="Times New Roman"/>
        <family val="1"/>
        <charset val="238"/>
      </rPr>
      <t xml:space="preserve">Makaron - pióra,rurki </t>
    </r>
    <r>
      <rPr>
        <sz val="11"/>
        <rFont val="Times New Roman"/>
        <family val="1"/>
        <charset val="238"/>
      </rPr>
      <t xml:space="preserve"> 100% pszenicy Durum,  , termin ważności nie może być krótszy niż 2 miesiące</t>
    </r>
  </si>
  <si>
    <r>
      <rPr>
        <b/>
        <sz val="11"/>
        <rFont val="Times New Roman"/>
        <family val="1"/>
        <charset val="238"/>
      </rPr>
      <t>Makaron  spaghetti</t>
    </r>
    <r>
      <rPr>
        <sz val="11"/>
        <rFont val="Times New Roman"/>
        <family val="1"/>
        <charset val="238"/>
      </rPr>
      <t xml:space="preserve"> 100% pszenicy Durum,  termin ważności nie może być krótszy niż 2 miesiące</t>
    </r>
  </si>
  <si>
    <r>
      <rPr>
        <b/>
        <sz val="11"/>
        <rFont val="Times New Roman"/>
        <family val="1"/>
        <charset val="238"/>
      </rPr>
      <t>Makaron 5-jajeczny jajeczny gwiazdki 250g. 100% durum.</t>
    </r>
    <r>
      <rPr>
        <sz val="11"/>
        <rFont val="Times New Roman"/>
        <family val="1"/>
        <charset val="238"/>
      </rPr>
      <t>Termin ważności nie może być krótszy niż 2 miesiące</t>
    </r>
  </si>
  <si>
    <r>
      <rPr>
        <b/>
        <sz val="11"/>
        <rFont val="Times New Roman"/>
        <family val="1"/>
        <charset val="238"/>
      </rPr>
      <t>Makaron 5-jajeczny jajeczny muszelki 250 g,</t>
    </r>
    <r>
      <rPr>
        <sz val="11"/>
        <rFont val="Times New Roman"/>
        <family val="1"/>
        <charset val="238"/>
      </rPr>
      <t xml:space="preserve"> 100% durum. Termin ważności nie może być krótszy niż 2 miesiące</t>
    </r>
  </si>
  <si>
    <r>
      <t xml:space="preserve">Makaron bezglutenowy, </t>
    </r>
    <r>
      <rPr>
        <sz val="11"/>
        <rFont val="Times New Roman"/>
        <family val="1"/>
        <charset val="238"/>
      </rPr>
      <t>świderki, spaghetti, op.250 g</t>
    </r>
  </si>
  <si>
    <r>
      <rPr>
        <b/>
        <sz val="11"/>
        <rFont val="Times New Roman"/>
        <family val="1"/>
        <charset val="238"/>
      </rPr>
      <t>Makaron gryczany, opakowanie 250 g</t>
    </r>
    <r>
      <rPr>
        <sz val="11"/>
        <rFont val="Times New Roman"/>
        <family val="1"/>
        <charset val="238"/>
      </rPr>
      <t xml:space="preserve"> ,różne kształty np. świderki, penne. Termin ważności nie może być krótszy niż 2 miesiące</t>
    </r>
  </si>
  <si>
    <r>
      <rPr>
        <b/>
        <sz val="11"/>
        <rFont val="Times New Roman"/>
        <family val="1"/>
        <charset val="238"/>
      </rPr>
      <t xml:space="preserve">Makaron- kokardki,  </t>
    </r>
    <r>
      <rPr>
        <sz val="11"/>
        <rFont val="Times New Roman"/>
        <family val="1"/>
        <charset val="238"/>
      </rPr>
      <t xml:space="preserve"> 100% pszenicy Durum, , termin ważności nie może być krótszy niż 2 miesiące</t>
    </r>
  </si>
  <si>
    <r>
      <rPr>
        <b/>
        <sz val="11"/>
        <rFont val="Times New Roman"/>
        <family val="1"/>
        <charset val="238"/>
      </rPr>
      <t>Makaron kolorowy świderki</t>
    </r>
    <r>
      <rPr>
        <sz val="11"/>
        <rFont val="Times New Roman"/>
        <family val="1"/>
        <charset val="238"/>
      </rPr>
      <t xml:space="preserve"> 100% pszenicy durum, naturalne barwniki: pomidory i szpinak, termin ważności nie może być krótszy niż 2 miesiące</t>
    </r>
  </si>
  <si>
    <r>
      <rPr>
        <b/>
        <sz val="11"/>
        <rFont val="Times New Roman"/>
        <family val="1"/>
        <charset val="238"/>
      </rPr>
      <t xml:space="preserve">Makaron- muszelki  </t>
    </r>
    <r>
      <rPr>
        <sz val="11"/>
        <rFont val="Times New Roman"/>
        <family val="1"/>
        <charset val="238"/>
      </rPr>
      <t xml:space="preserve"> 100% pszenicy Durum, , termin ważności nie może być krótszy niż 2 miesiące</t>
    </r>
  </si>
  <si>
    <r>
      <rPr>
        <b/>
        <sz val="11"/>
        <rFont val="Times New Roman"/>
        <family val="1"/>
        <charset val="238"/>
      </rPr>
      <t xml:space="preserve">Makaron pełnoziarnisty kokardki, </t>
    </r>
    <r>
      <rPr>
        <sz val="11"/>
        <rFont val="Times New Roman"/>
        <family val="1"/>
        <charset val="238"/>
      </rPr>
      <t xml:space="preserve"> 100 % pszenicy Durum, termin ważności nie może być krótszy niż 2 miesiące</t>
    </r>
  </si>
  <si>
    <r>
      <rPr>
        <b/>
        <sz val="11"/>
        <rFont val="Times New Roman"/>
        <family val="1"/>
        <charset val="238"/>
      </rPr>
      <t xml:space="preserve">Makaron pełnoziarnisty pióra, </t>
    </r>
    <r>
      <rPr>
        <sz val="11"/>
        <rFont val="Times New Roman"/>
        <family val="1"/>
        <charset val="238"/>
      </rPr>
      <t xml:space="preserve"> 100 % pszenicy Durum, termin ważności nie może być krótszy niż 2 miesiące</t>
    </r>
  </si>
  <si>
    <r>
      <rPr>
        <b/>
        <sz val="11"/>
        <rFont val="Times New Roman"/>
        <family val="1"/>
        <charset val="238"/>
      </rPr>
      <t xml:space="preserve">Makaron pełnoziarnisty spaghetti </t>
    </r>
    <r>
      <rPr>
        <sz val="11"/>
        <rFont val="Times New Roman"/>
        <family val="1"/>
        <charset val="238"/>
      </rPr>
      <t>, 100 % pszenicy Durum, termin ważności nie może być krótszy niż 2 miesiące</t>
    </r>
  </si>
  <si>
    <r>
      <rPr>
        <b/>
        <sz val="11"/>
        <rFont val="Times New Roman"/>
        <family val="1"/>
        <charset val="238"/>
      </rPr>
      <t xml:space="preserve">Makaron pełnoziarnisty świderki, </t>
    </r>
    <r>
      <rPr>
        <sz val="11"/>
        <rFont val="Times New Roman"/>
        <family val="1"/>
        <charset val="238"/>
      </rPr>
      <t>100 % pszenicy Durum, termin ważności nie może być krótszy niż 2 miesiące</t>
    </r>
  </si>
  <si>
    <r>
      <rPr>
        <b/>
        <sz val="11"/>
        <rFont val="Times New Roman"/>
        <family val="1"/>
        <charset val="238"/>
      </rPr>
      <t xml:space="preserve">Makaron świderki, </t>
    </r>
    <r>
      <rPr>
        <sz val="11"/>
        <rFont val="Times New Roman"/>
        <family val="1"/>
        <charset val="238"/>
      </rPr>
      <t xml:space="preserve"> 100% pszenicy Durum, termin ważności nie może być krótszy niż 2 miesiące</t>
    </r>
  </si>
  <si>
    <r>
      <rPr>
        <b/>
        <sz val="11"/>
        <rFont val="Times New Roman"/>
        <family val="1"/>
        <charset val="238"/>
      </rPr>
      <t xml:space="preserve">Makaron- tagiatelle </t>
    </r>
    <r>
      <rPr>
        <sz val="11"/>
        <rFont val="Times New Roman"/>
        <family val="1"/>
        <charset val="238"/>
      </rPr>
      <t xml:space="preserve"> 100% pszenicy Durum, , termin ważności nie może być krótszy niż 2 miesiące</t>
    </r>
  </si>
  <si>
    <r>
      <t>Makaron zacierka</t>
    </r>
    <r>
      <rPr>
        <sz val="11"/>
        <rFont val="Times New Roman"/>
        <family val="1"/>
        <charset val="238"/>
      </rPr>
      <t xml:space="preserve">  - op  250 g  makaron zacierka jajeczna. Termin ważności nie może być krótszy niż 2 miesiące</t>
    </r>
  </si>
  <si>
    <r>
      <rPr>
        <b/>
        <sz val="11"/>
        <rFont val="Times New Roman"/>
        <family val="1"/>
        <charset val="238"/>
      </rPr>
      <t xml:space="preserve">Marchew </t>
    </r>
    <r>
      <rPr>
        <sz val="11"/>
        <rFont val="Times New Roman"/>
        <family val="1"/>
        <charset val="238"/>
      </rPr>
      <t xml:space="preserve"> </t>
    </r>
    <r>
      <rPr>
        <b/>
        <sz val="11"/>
        <rFont val="Times New Roman"/>
        <family val="1"/>
        <charset val="238"/>
      </rPr>
      <t>krojona w kostkę z groszkiem mrożona</t>
    </r>
    <r>
      <rPr>
        <sz val="11"/>
        <rFont val="Times New Roman"/>
        <family val="1"/>
        <charset val="238"/>
      </rPr>
      <t xml:space="preserve"> ,Warzywa młode, świeże, po rozmrożeniu zachowuje pełnię smaku, naturalną barwę i aromat. </t>
    </r>
  </si>
  <si>
    <r>
      <t xml:space="preserve">Marchew mini  mrożona, słodsza odmiana tradycyjnej marchewki. </t>
    </r>
    <r>
      <rPr>
        <sz val="11"/>
        <rFont val="Times New Roman"/>
        <family val="1"/>
        <charset val="238"/>
      </rPr>
      <t xml:space="preserve">Młode i świeże marchewki  zamrożone,  powinny być jędrne, bez znaków   przebarwień . Warzywa nie połamane.   </t>
    </r>
  </si>
  <si>
    <r>
      <t xml:space="preserve">Mąka  ziemniaczana (skrobia), </t>
    </r>
    <r>
      <rPr>
        <sz val="11"/>
        <rFont val="Times New Roman"/>
        <family val="1"/>
        <charset val="238"/>
      </rPr>
      <t>termin ważności nie może być krótszy niż 2 miesiące</t>
    </r>
  </si>
  <si>
    <r>
      <t>Mąka pełnoziarnista</t>
    </r>
    <r>
      <rPr>
        <sz val="11"/>
        <rFont val="Times New Roman"/>
        <family val="1"/>
        <charset val="238"/>
      </rPr>
      <t xml:space="preserve">  typ  1850 - 2000. Opakowanie 900-1000 g, termin ważności nie może być krótszy niż 2 miesiące</t>
    </r>
  </si>
  <si>
    <r>
      <rPr>
        <b/>
        <sz val="11"/>
        <rFont val="Times New Roman"/>
        <family val="1"/>
        <charset val="238"/>
      </rPr>
      <t xml:space="preserve">Mieszanka owocowa kompotowa mrożona, różne kompozycje np.; 7-składnikowa </t>
    </r>
    <r>
      <rPr>
        <sz val="11"/>
        <rFont val="Times New Roman"/>
        <family val="1"/>
        <charset val="238"/>
      </rPr>
      <t xml:space="preserve">( śliwki bez pestek, wiśnie bez pestek, truskawki, czarne porzeczki, agrest, aronia, czerwone porzeczki), </t>
    </r>
  </si>
  <si>
    <r>
      <t xml:space="preserve">Mieszanka studencka, masa netto 100 g: </t>
    </r>
    <r>
      <rPr>
        <sz val="11"/>
        <rFont val="Times New Roman"/>
        <family val="1"/>
        <charset val="238"/>
      </rPr>
      <t xml:space="preserve">mieszanka orzechów 52% (migdaały, nerkowce, laskowe), rodzynki 48 % , </t>
    </r>
  </si>
  <si>
    <r>
      <rPr>
        <b/>
        <sz val="11"/>
        <rFont val="Times New Roman"/>
        <family val="1"/>
        <charset val="238"/>
      </rPr>
      <t>Miód płynny nektarowy wielokwiatowy, pszczeli naturalny,</t>
    </r>
    <r>
      <rPr>
        <sz val="11"/>
        <rFont val="Times New Roman"/>
        <family val="1"/>
        <charset val="238"/>
      </rPr>
      <t xml:space="preserve"> słoik masa netto 380-400g</t>
    </r>
  </si>
  <si>
    <r>
      <rPr>
        <b/>
        <sz val="11"/>
        <rFont val="Times New Roman"/>
        <family val="1"/>
        <charset val="238"/>
      </rPr>
      <t>Miseczki waflowe do lodów i deserów,</t>
    </r>
    <r>
      <rPr>
        <sz val="11"/>
        <rFont val="Times New Roman"/>
        <family val="1"/>
        <charset val="238"/>
      </rPr>
      <t xml:space="preserve"> 6-8 szt w opakowaniu 70-75 g</t>
    </r>
  </si>
  <si>
    <r>
      <t>Mus 100% w tubce.</t>
    </r>
    <r>
      <rPr>
        <sz val="11"/>
        <rFont val="Times New Roman"/>
        <family val="1"/>
        <charset val="238"/>
      </rPr>
      <t xml:space="preserve"> Przecierowy, pasteryzowany. Owocowy, owocowo-warzywny lub z  dodatkiem kaszy np; jaglanej, manny. Bez dodatku cukru, awiera naturalnie występujące cukry. Wysoka zawartość witaminy C. Masa netto100 g</t>
    </r>
  </si>
  <si>
    <r>
      <t xml:space="preserve">Musli owocowe 350 g. Różne kompozycje. </t>
    </r>
    <r>
      <rPr>
        <sz val="11"/>
        <rFont val="Times New Roman"/>
        <family val="1"/>
        <charset val="238"/>
      </rPr>
      <t>Zawiera np: płatki zbożowe (owsiane, jęczmienne, orkiszowe), mieszankę owoców suszonych , orzechy.</t>
    </r>
  </si>
  <si>
    <r>
      <rPr>
        <b/>
        <sz val="11"/>
        <rFont val="Times New Roman"/>
        <family val="1"/>
        <charset val="238"/>
      </rPr>
      <t xml:space="preserve">Musztarda sarepska, </t>
    </r>
    <r>
      <rPr>
        <sz val="11"/>
        <rFont val="Times New Roman"/>
        <family val="1"/>
        <charset val="238"/>
      </rPr>
      <t>słoiczek, masa netto 175-190g,  bez dodatku chemicznych substancji dodatkowych do żywności.</t>
    </r>
  </si>
  <si>
    <r>
      <rPr>
        <b/>
        <sz val="11"/>
        <rFont val="Times New Roman"/>
        <family val="1"/>
        <charset val="238"/>
      </rPr>
      <t>Napar z hibiskusa - suszony kwiat hibiskusa 100 g</t>
    </r>
    <r>
      <rPr>
        <sz val="11"/>
        <rFont val="Times New Roman"/>
        <family val="1"/>
        <charset val="238"/>
      </rPr>
      <t xml:space="preserve"> - . wysokiej jakości.</t>
    </r>
  </si>
  <si>
    <r>
      <t xml:space="preserve">Natka pietruszki suszona op. masa netto 6g , </t>
    </r>
    <r>
      <rPr>
        <sz val="11"/>
        <rFont val="Times New Roman"/>
        <family val="1"/>
        <charset val="238"/>
      </rPr>
      <t>wysokiej jakości, system utrzymania aromatu,specjalne wielowarstwowe szczelne opakowania, termin ważności nie może być krótszy niż 2 miesiące</t>
    </r>
  </si>
  <si>
    <r>
      <t xml:space="preserve">Ocet jabłkowy ,6% </t>
    </r>
    <r>
      <rPr>
        <sz val="11"/>
        <rFont val="Times New Roman"/>
        <family val="1"/>
        <charset val="238"/>
      </rPr>
      <t>kwasowości, butelka 500  ml. Produkt pasteryzowany.</t>
    </r>
  </si>
  <si>
    <r>
      <t>Olej rzepakowy</t>
    </r>
    <r>
      <rPr>
        <sz val="11"/>
        <rFont val="Times New Roman"/>
        <family val="1"/>
        <charset val="238"/>
      </rPr>
      <t xml:space="preserve"> 100% (opakowanie 1 litr) rafinowany z pierwszego tłoczenia, filtrowany na zimno  z pierwszego tłoczenia o zawartości kwasów jednonienasyconych powyżej 50% i wielonienasyconych poniżej 40%</t>
    </r>
  </si>
  <si>
    <r>
      <t>Oliwa z oliwek</t>
    </r>
    <r>
      <rPr>
        <sz val="11"/>
        <rFont val="Times New Roman"/>
        <family val="1"/>
        <charset val="238"/>
      </rPr>
      <t xml:space="preserve"> ekstra virgin, tłoczona na zimno z całych oliwek , w ciemnej szklanej butelce .</t>
    </r>
  </si>
  <si>
    <r>
      <t xml:space="preserve">Oregano suszone </t>
    </r>
    <r>
      <rPr>
        <sz val="11"/>
        <rFont val="Times New Roman"/>
        <family val="1"/>
        <charset val="238"/>
      </rPr>
      <t>op.8-10g zioła wysokiej jakości, system utrzymania aromatu, specjalne wielowarstwowe szczelne opakowania, termin ważności nie może być krótszy niż 2 miesiące</t>
    </r>
  </si>
  <si>
    <r>
      <t>Orzechy nerkowca, połówki nie połamane, nie solone</t>
    </r>
    <r>
      <rPr>
        <sz val="11"/>
        <rFont val="Times New Roman"/>
        <family val="1"/>
        <charset val="238"/>
      </rPr>
      <t xml:space="preserve"> , masa netto 100g</t>
    </r>
  </si>
  <si>
    <r>
      <t xml:space="preserve">Orzechy włoskie łuskane, </t>
    </r>
    <r>
      <rPr>
        <sz val="11"/>
        <rFont val="Times New Roman"/>
        <family val="1"/>
        <charset val="238"/>
      </rPr>
      <t>masa netto 100g</t>
    </r>
  </si>
  <si>
    <r>
      <t>Orzeszki ziemne  (arachidowe) prażone niesolone lub lekko solone</t>
    </r>
    <r>
      <rPr>
        <sz val="11"/>
        <rFont val="Times New Roman"/>
        <family val="1"/>
        <charset val="238"/>
      </rPr>
      <t>, masa netto 40-50g</t>
    </r>
  </si>
  <si>
    <r>
      <rPr>
        <b/>
        <sz val="11"/>
        <rFont val="Times New Roman"/>
        <family val="1"/>
        <charset val="238"/>
      </rPr>
      <t>Owoc - porzeczka czarna mrożona</t>
    </r>
    <r>
      <rPr>
        <sz val="11"/>
        <rFont val="Times New Roman"/>
        <family val="1"/>
        <charset val="238"/>
      </rPr>
      <t xml:space="preserve">. Wysokiej jakości, pełnowartościowe, głęboko mrożone owoce. </t>
    </r>
  </si>
  <si>
    <r>
      <rPr>
        <b/>
        <sz val="11"/>
        <rFont val="Times New Roman"/>
        <family val="1"/>
        <charset val="238"/>
      </rPr>
      <t xml:space="preserve">Owoc - śliwka połówki bez peski mrożona. </t>
    </r>
    <r>
      <rPr>
        <sz val="11"/>
        <rFont val="Times New Roman"/>
        <family val="1"/>
        <charset val="238"/>
      </rPr>
      <t xml:space="preserve">Wysokiej jakości, pełnowartościowe, głęboko mrożone owoce. </t>
    </r>
  </si>
  <si>
    <r>
      <t>Owoc - truskawka klasy pierwszej mrożona (bez szypułek).</t>
    </r>
    <r>
      <rPr>
        <sz val="11"/>
        <rFont val="Times New Roman"/>
        <family val="1"/>
        <charset val="238"/>
      </rPr>
      <t>Wysokiej jakości, pełnowartościowe, głęboko mrożone owoce.</t>
    </r>
  </si>
  <si>
    <r>
      <rPr>
        <b/>
        <sz val="11"/>
        <rFont val="Times New Roman"/>
        <family val="1"/>
        <charset val="238"/>
      </rPr>
      <t>Owoc - wiśnia bez pestki, klasa I, mrożona</t>
    </r>
    <r>
      <rPr>
        <sz val="11"/>
        <rFont val="Times New Roman"/>
        <family val="1"/>
        <charset val="238"/>
      </rPr>
      <t xml:space="preserve">. Wiśnia klasy pierwszej mrożona. Najwyższej jakości, pełnowartościowe, głęboko mrożone owoce. </t>
    </r>
  </si>
  <si>
    <r>
      <rPr>
        <b/>
        <sz val="11"/>
        <rFont val="Times New Roman"/>
        <family val="1"/>
        <charset val="238"/>
      </rPr>
      <t>Owoc -malina extra mrożona</t>
    </r>
    <r>
      <rPr>
        <sz val="11"/>
        <rFont val="Times New Roman"/>
        <family val="1"/>
        <charset val="238"/>
      </rPr>
      <t xml:space="preserve"> .To wysokiej jakości, pełnowartościowe, głęboko mrożone owoce.</t>
    </r>
  </si>
  <si>
    <r>
      <rPr>
        <b/>
        <sz val="11"/>
        <rFont val="Times New Roman"/>
        <family val="1"/>
        <charset val="238"/>
      </rPr>
      <t>Owoc -mango w kostce  mrożone</t>
    </r>
    <r>
      <rPr>
        <sz val="11"/>
        <rFont val="Times New Roman"/>
        <family val="1"/>
        <charset val="238"/>
      </rPr>
      <t xml:space="preserve"> .To wysokiej jakości, pełnowartościowe, głęboko mrożone owoce.</t>
    </r>
  </si>
  <si>
    <r>
      <t xml:space="preserve">Papryka słodka w proszku </t>
    </r>
    <r>
      <rPr>
        <sz val="11"/>
        <rFont val="Times New Roman"/>
        <family val="1"/>
        <charset val="238"/>
      </rPr>
      <t>op. masa netto 20 g system utrzymania aromatu, specjalne wielowarstwowe szczelne opakowania</t>
    </r>
  </si>
  <si>
    <r>
      <t>Passata pomidorowa. Produkt pasteryzowany,bez sztucznych barwników i konserwantów.</t>
    </r>
    <r>
      <rPr>
        <sz val="11"/>
        <rFont val="Times New Roman"/>
        <family val="1"/>
        <charset val="238"/>
      </rPr>
      <t xml:space="preserve"> Butelka  680-700 g.</t>
    </r>
  </si>
  <si>
    <r>
      <t>Pasztet drobiowy,</t>
    </r>
    <r>
      <rPr>
        <sz val="11"/>
        <rFont val="Times New Roman"/>
        <family val="1"/>
        <charset val="238"/>
      </rPr>
      <t xml:space="preserve"> konserwa sterylizowana, bez dodatku chemicznych substancji dodatkowych do żywności. Puszka, masa netto 195g</t>
    </r>
  </si>
  <si>
    <r>
      <t xml:space="preserve">Pestki dyni łuskane, </t>
    </r>
    <r>
      <rPr>
        <sz val="11"/>
        <rFont val="Times New Roman"/>
        <family val="1"/>
        <charset val="238"/>
      </rPr>
      <t>opakowanie 100 g</t>
    </r>
  </si>
  <si>
    <r>
      <t xml:space="preserve">Pieprz cytrynowy </t>
    </r>
    <r>
      <rPr>
        <sz val="11"/>
        <rFont val="Times New Roman"/>
        <family val="1"/>
        <charset val="238"/>
      </rPr>
      <t>op. min. 20 g system utrzymania aromatu, specjalne wielowarstwowe szczelne opakowania, termin ważności nie może być krótszy niż 2 miesiące</t>
    </r>
  </si>
  <si>
    <r>
      <t xml:space="preserve">Pieprz czarny mielony </t>
    </r>
    <r>
      <rPr>
        <sz val="11"/>
        <rFont val="Times New Roman"/>
        <family val="1"/>
        <charset val="238"/>
      </rPr>
      <t>op. masa netto 15-20g system utrzymania aromatu, specjalne wielowarstwowe szczelne opakowania, termin ważności nie może być krótszy niż 2 miesiące</t>
    </r>
  </si>
  <si>
    <r>
      <t xml:space="preserve">Pieprz ziołowy mielony </t>
    </r>
    <r>
      <rPr>
        <sz val="11"/>
        <rFont val="Times New Roman"/>
        <family val="1"/>
        <charset val="238"/>
      </rPr>
      <t>op. 15-20g system utrzymania aromatu, specjalne wielowarstwowe szczelne opakowania, termin ważności nie może być krótszy niż 2 miesiące</t>
    </r>
  </si>
  <si>
    <r>
      <t xml:space="preserve">Płatki jaglane masa netto </t>
    </r>
    <r>
      <rPr>
        <sz val="11"/>
        <rFont val="Times New Roman"/>
        <family val="1"/>
        <charset val="238"/>
      </rPr>
      <t xml:space="preserve">200 g,termin ważności nie może być krótszy niż 2 miesiące </t>
    </r>
  </si>
  <si>
    <r>
      <t xml:space="preserve">Płatki jęczmienne </t>
    </r>
    <r>
      <rPr>
        <sz val="11"/>
        <rFont val="Times New Roman"/>
        <family val="1"/>
        <charset val="238"/>
      </rPr>
      <t xml:space="preserve"> masa netto 500 g , termin ważności nie może być krótszy niż 2 miesiące</t>
    </r>
  </si>
  <si>
    <r>
      <rPr>
        <b/>
        <sz val="11"/>
        <rFont val="Times New Roman"/>
        <family val="1"/>
        <charset val="238"/>
      </rPr>
      <t>Płatki kukurydziane</t>
    </r>
    <r>
      <rPr>
        <sz val="11"/>
        <rFont val="Times New Roman"/>
        <family val="1"/>
        <charset val="238"/>
      </rPr>
      <t>, śniadaniowe, opakowanie masa netto 250 g. Bez dodatku chemicznych substancji dodatkowych do żywności, termin ważności nie może być krótszy niż 2 miesiące</t>
    </r>
  </si>
  <si>
    <r>
      <rPr>
        <b/>
        <sz val="11"/>
        <rFont val="Times New Roman"/>
        <family val="1"/>
        <charset val="238"/>
      </rPr>
      <t>Płatki migdałowe</t>
    </r>
    <r>
      <rPr>
        <sz val="11"/>
        <rFont val="Times New Roman"/>
        <family val="1"/>
        <charset val="238"/>
      </rPr>
      <t xml:space="preserve"> masa netto 70-75 g, migdały łuskane, blanszowane pokrojone w plastry.  Bez dodatku chemicznych substancji dodatkowych do żywności.</t>
    </r>
  </si>
  <si>
    <r>
      <t xml:space="preserve">Płatki owsiane </t>
    </r>
    <r>
      <rPr>
        <sz val="11"/>
        <rFont val="Times New Roman"/>
        <family val="1"/>
        <charset val="238"/>
      </rPr>
      <t>po masa netto 500 g,termin ważności nie może być krótszy niż 2 miesiące</t>
    </r>
  </si>
  <si>
    <r>
      <t xml:space="preserve">Pomidory </t>
    </r>
    <r>
      <rPr>
        <sz val="11"/>
        <rFont val="Times New Roman"/>
        <family val="1"/>
        <charset val="238"/>
      </rPr>
      <t xml:space="preserve"> krojone bez skórki  w puszce masa netto 400 g po odsączeniu 240 g. Bez dodatku chemicznych substancji dodatkowych do żywności, puszka bez zarysowań oraz wgnieceń</t>
    </r>
  </si>
  <si>
    <r>
      <t xml:space="preserve">Pomidory suszone </t>
    </r>
    <r>
      <rPr>
        <sz val="11"/>
        <rFont val="Times New Roman"/>
        <family val="1"/>
        <charset val="238"/>
      </rPr>
      <t>w oleju słonecznikowym słoik masa netto 900-950g, masa netto po odcieku 430 -480 g,</t>
    </r>
  </si>
  <si>
    <r>
      <t xml:space="preserve">Przecier pomidorowy. Produkt pasteryzowany, </t>
    </r>
    <r>
      <rPr>
        <sz val="11"/>
        <rFont val="Times New Roman"/>
        <family val="1"/>
        <charset val="238"/>
      </rPr>
      <t>bez sztucznych barwników i konserwantów. Kartonik 500g</t>
    </r>
  </si>
  <si>
    <r>
      <t xml:space="preserve">Przyprawa curry orientalna </t>
    </r>
    <r>
      <rPr>
        <sz val="11"/>
        <rFont val="Times New Roman"/>
        <family val="1"/>
        <charset val="238"/>
      </rPr>
      <t xml:space="preserve"> op. masa netto  20g  zioła wysokiej jakości, system utrzymania aromatu, specjalne wielowarstwowe szczelne opakowania, termin ważności nie może być krótszy niż 2 miesiące</t>
    </r>
  </si>
  <si>
    <r>
      <t>Rodzynki sułtańskie</t>
    </r>
    <r>
      <rPr>
        <sz val="11"/>
        <rFont val="Times New Roman"/>
        <family val="1"/>
        <charset val="238"/>
      </rPr>
      <t xml:space="preserve"> opakowanie 100 g. Bez dodatku chemicznych substancji dodatkowych do żywności </t>
    </r>
  </si>
  <si>
    <r>
      <rPr>
        <b/>
        <sz val="11"/>
        <rFont val="Times New Roman"/>
        <family val="1"/>
        <charset val="238"/>
      </rPr>
      <t>Ryż biały długoziarnisty paraboliczny</t>
    </r>
    <r>
      <rPr>
        <sz val="11"/>
        <rFont val="Times New Roman"/>
        <family val="1"/>
        <charset val="238"/>
      </rPr>
      <t>, termin ważności nie może być krótszy niż 2 miesiące</t>
    </r>
  </si>
  <si>
    <r>
      <rPr>
        <b/>
        <sz val="11"/>
        <rFont val="Times New Roman"/>
        <family val="1"/>
        <charset val="238"/>
      </rPr>
      <t>Ryż biały długoziarnisty polerowany</t>
    </r>
    <r>
      <rPr>
        <sz val="11"/>
        <rFont val="Times New Roman"/>
        <family val="1"/>
        <charset val="238"/>
      </rPr>
      <t>, termin ważności nie może być krótszy niż 2 miesiące</t>
    </r>
  </si>
  <si>
    <r>
      <rPr>
        <b/>
        <sz val="11"/>
        <rFont val="Times New Roman"/>
        <family val="1"/>
        <charset val="238"/>
      </rPr>
      <t>Ryż naturalny brązowy długoziarnisty</t>
    </r>
    <r>
      <rPr>
        <sz val="11"/>
        <rFont val="Times New Roman"/>
        <family val="1"/>
        <charset val="238"/>
      </rPr>
      <t>, termin ważności nie może być krótszy niż 2 miesiące</t>
    </r>
  </si>
  <si>
    <r>
      <t>Sezam biały łuskany opakowanie</t>
    </r>
    <r>
      <rPr>
        <sz val="11"/>
        <rFont val="Times New Roman"/>
        <family val="1"/>
        <charset val="238"/>
      </rPr>
      <t xml:space="preserve"> </t>
    </r>
    <r>
      <rPr>
        <b/>
        <sz val="11"/>
        <rFont val="Times New Roman"/>
        <family val="1"/>
        <charset val="238"/>
      </rPr>
      <t>200g</t>
    </r>
    <r>
      <rPr>
        <sz val="11"/>
        <rFont val="Times New Roman"/>
        <family val="1"/>
        <charset val="238"/>
      </rPr>
      <t>, termin ważności nie może być krótszy niż 2 miesiące</t>
    </r>
  </si>
  <si>
    <r>
      <t xml:space="preserve">Słonecznik łuskany, </t>
    </r>
    <r>
      <rPr>
        <sz val="11"/>
        <rFont val="Times New Roman"/>
        <family val="1"/>
        <charset val="238"/>
      </rPr>
      <t>opakowanie 100 g.</t>
    </r>
  </si>
  <si>
    <r>
      <t xml:space="preserve">Soczewica czerwona , </t>
    </r>
    <r>
      <rPr>
        <sz val="11"/>
        <rFont val="Times New Roman"/>
        <family val="1"/>
        <charset val="238"/>
      </rPr>
      <t>nasiona sucha nie połamane</t>
    </r>
  </si>
  <si>
    <r>
      <rPr>
        <b/>
        <sz val="11"/>
        <rFont val="Times New Roman"/>
        <family val="1"/>
        <charset val="238"/>
      </rPr>
      <t>Sok  jabłkowy 100%</t>
    </r>
    <r>
      <rPr>
        <sz val="11"/>
        <rFont val="Times New Roman"/>
        <family val="1"/>
        <charset val="238"/>
      </rPr>
      <t>, z zagęszczonego soku jabłkowego, bez cukru, karton</t>
    </r>
  </si>
  <si>
    <r>
      <rPr>
        <b/>
        <sz val="11"/>
        <rFont val="Times New Roman"/>
        <family val="1"/>
        <charset val="238"/>
      </rPr>
      <t>Sok multiwitamina 100 %</t>
    </r>
    <r>
      <rPr>
        <sz val="11"/>
        <rFont val="Times New Roman"/>
        <family val="1"/>
        <charset val="238"/>
      </rPr>
      <t>, z  zagęszczonych soków, przecierów,  z dodatkiem witamin, bez cukru, karton</t>
    </r>
  </si>
  <si>
    <r>
      <rPr>
        <b/>
        <sz val="11"/>
        <rFont val="Times New Roman"/>
        <family val="1"/>
        <charset val="238"/>
      </rPr>
      <t>Sok pomarańczowy 100 %</t>
    </r>
    <r>
      <rPr>
        <sz val="11"/>
        <rFont val="Times New Roman"/>
        <family val="1"/>
        <charset val="238"/>
      </rPr>
      <t>, z zagęszczonego soku, bez cukru,  karton</t>
    </r>
  </si>
  <si>
    <r>
      <rPr>
        <b/>
        <sz val="11"/>
        <rFont val="Times New Roman"/>
        <family val="1"/>
        <charset val="238"/>
      </rPr>
      <t xml:space="preserve">Sól  jodowana </t>
    </r>
    <r>
      <rPr>
        <sz val="11"/>
        <rFont val="Times New Roman"/>
        <family val="1"/>
        <charset val="238"/>
      </rPr>
      <t xml:space="preserve">drobna, sodowo-potasowa, bez dodatku substancji przeciwzbrylajacych.                                      </t>
    </r>
  </si>
  <si>
    <r>
      <t>Szczaw konserwowy</t>
    </r>
    <r>
      <rPr>
        <sz val="11"/>
        <rFont val="Times New Roman"/>
        <family val="1"/>
        <charset val="238"/>
      </rPr>
      <t xml:space="preserve"> słoik, masa netto 270-295 g. Produkt pasteryzowany.</t>
    </r>
  </si>
  <si>
    <r>
      <t xml:space="preserve">Tofu naturalne, </t>
    </r>
    <r>
      <rPr>
        <sz val="11"/>
        <rFont val="Times New Roman"/>
        <family val="1"/>
        <charset val="238"/>
      </rPr>
      <t>masa netto 180-200 g.</t>
    </r>
  </si>
  <si>
    <r>
      <t xml:space="preserve">Tymianek suszony </t>
    </r>
    <r>
      <rPr>
        <sz val="11"/>
        <rFont val="Times New Roman"/>
        <family val="1"/>
        <charset val="238"/>
      </rPr>
      <t xml:space="preserve"> masa netto 10 g  zioła wysokiej jakości, system utrzymania aromatu, specjalne wielowarstwowe szczelne opakowania,termin ważności nie może być krótszy niż 2 miesiące</t>
    </r>
  </si>
  <si>
    <r>
      <t xml:space="preserve">Wafelki dekoracyjne do lodów , rózne kształty np.; misia. </t>
    </r>
    <r>
      <rPr>
        <sz val="11"/>
        <rFont val="Times New Roman"/>
        <family val="1"/>
        <charset val="238"/>
      </rPr>
      <t xml:space="preserve">Opakowanie 1 kg. </t>
    </r>
  </si>
  <si>
    <r>
      <t xml:space="preserve">Wafle okrągłe ryżowe naturalne lub z dodatkami np. słonecznika  </t>
    </r>
    <r>
      <rPr>
        <sz val="11"/>
        <rFont val="Times New Roman"/>
        <family val="1"/>
        <charset val="238"/>
      </rPr>
      <t>op.masa netto.110- 130g ,termin ważności nie może być krótszy niż 2 miesiące</t>
    </r>
  </si>
  <si>
    <r>
      <t>Włoszczyzna suszona</t>
    </r>
    <r>
      <rPr>
        <sz val="11"/>
        <rFont val="Times New Roman"/>
        <family val="1"/>
        <charset val="238"/>
      </rPr>
      <t xml:space="preserve">  (kostka - marchew, pasternak, por, cebula, natka pietruszki, korzeń selera, korzeń pietruszki).masa netto 200 g, bez wzmacniaczy smaków i konserwantów.</t>
    </r>
  </si>
  <si>
    <r>
      <t xml:space="preserve">Woda mineralna z ustnikiem  - </t>
    </r>
    <r>
      <rPr>
        <sz val="11"/>
        <rFont val="Times New Roman"/>
        <family val="1"/>
        <charset val="238"/>
      </rPr>
      <t>niegazowana 500 ml. Zawartość składników  mineralnych min. 316,22 mg/l.Butelka plastikowa</t>
    </r>
  </si>
  <si>
    <r>
      <t xml:space="preserve">Woda naturalna mineralna - </t>
    </r>
    <r>
      <rPr>
        <sz val="11"/>
        <rFont val="Times New Roman"/>
        <family val="1"/>
        <charset val="238"/>
      </rPr>
      <t>niegazowana . Zawartość składników  mineralnych min. 316,22 mg/l. Butelka plastikowa 5 litr</t>
    </r>
  </si>
  <si>
    <r>
      <t xml:space="preserve">Zioła prowansalskie suszone </t>
    </r>
    <r>
      <rPr>
        <sz val="11"/>
        <rFont val="Times New Roman"/>
        <family val="1"/>
        <charset val="238"/>
      </rPr>
      <t>op. masa netto10g  zioła wysokiej jakości, system utrzymania aromatu, specjalne wielowarstwowe szczelne opakowania, termin ważności nie może być krótszy niż 2 miesiące</t>
    </r>
  </si>
  <si>
    <r>
      <t xml:space="preserve">Zupa jarzynowa mrożona. </t>
    </r>
    <r>
      <rPr>
        <sz val="11"/>
        <rFont val="Times New Roman"/>
        <family val="1"/>
        <charset val="238"/>
      </rPr>
      <t xml:space="preserve">Warzywa w zmiennych proporcjach: ziemniaki, marchew, kalafior, kapusta brukselska, cebula, pietruszka. </t>
    </r>
  </si>
  <si>
    <r>
      <rPr>
        <b/>
        <sz val="11"/>
        <rFont val="Times New Roman"/>
        <family val="1"/>
        <charset val="238"/>
      </rPr>
      <t xml:space="preserve">Żurawina wielkoowocwa 100 g </t>
    </r>
    <r>
      <rPr>
        <sz val="11"/>
        <rFont val="Times New Roman"/>
        <family val="1"/>
        <charset val="238"/>
      </rPr>
      <t xml:space="preserve"> Bez dodatku chemicznych substancji dodatkowych do żywności </t>
    </r>
  </si>
  <si>
    <t>Termin ważności produktów wskazany w podszczególnych pozycjach będzie liczony od dnia dostawy.</t>
  </si>
  <si>
    <r>
      <rPr>
        <b/>
        <sz val="11"/>
        <rFont val="Times New Roman"/>
        <family val="1"/>
        <charset val="238"/>
      </rPr>
      <t>Brukselka mrożona</t>
    </r>
    <r>
      <rPr>
        <sz val="11"/>
        <rFont val="Times New Roman"/>
        <family val="1"/>
        <charset val="238"/>
      </rPr>
      <t xml:space="preserve">, zamrożone zaraz po zebraniu. Brukseli zamrożone powinny być  bez  zażółceń i żadnych przebarwień. Niepołamane. </t>
    </r>
  </si>
  <si>
    <r>
      <rPr>
        <b/>
        <sz val="11"/>
        <rFont val="Times New Roman"/>
        <family val="1"/>
        <charset val="238"/>
      </rPr>
      <t xml:space="preserve">Brzoskwinie połówki w syropie </t>
    </r>
    <r>
      <rPr>
        <sz val="11"/>
        <rFont val="Times New Roman"/>
        <family val="1"/>
        <charset val="238"/>
      </rPr>
      <t>- puszka masa netto 820 g (po odsączeniu  465-470 g) bez dodatku chemicznych substancji dodatkowych do żywności, puszka bez zarysowań oraz wgnieceń, termin ważności nie może być krótszy niż 2 miesiące</t>
    </r>
  </si>
  <si>
    <r>
      <t xml:space="preserve">Cebula suszona op. masa netto 15 g, </t>
    </r>
    <r>
      <rPr>
        <sz val="11"/>
        <rFont val="Times New Roman"/>
        <family val="1"/>
        <charset val="238"/>
      </rPr>
      <t>system utrzymania aromatu,specjalne wielowarstwowe szczelne opakowania, termin ważności nie może być krótszy niż 2 miesiące</t>
    </r>
  </si>
  <si>
    <r>
      <rPr>
        <b/>
        <sz val="11"/>
        <rFont val="Times New Roman"/>
        <family val="1"/>
        <charset val="238"/>
      </rPr>
      <t xml:space="preserve">Chrupki kukurydziane naturalne. </t>
    </r>
    <r>
      <rPr>
        <sz val="11"/>
        <rFont val="Times New Roman"/>
        <family val="1"/>
        <charset val="238"/>
      </rPr>
      <t>Masa netto 90-100 g</t>
    </r>
    <r>
      <rPr>
        <b/>
        <sz val="11"/>
        <rFont val="Times New Roman"/>
        <family val="1"/>
        <charset val="238"/>
      </rPr>
      <t xml:space="preserve">. </t>
    </r>
    <r>
      <rPr>
        <sz val="11"/>
        <rFont val="Times New Roman"/>
        <family val="1"/>
        <charset val="238"/>
      </rPr>
      <t>Składniki</t>
    </r>
    <r>
      <rPr>
        <b/>
        <sz val="11"/>
        <rFont val="Times New Roman"/>
        <family val="1"/>
        <charset val="238"/>
      </rPr>
      <t xml:space="preserve">: </t>
    </r>
    <r>
      <rPr>
        <sz val="11"/>
        <rFont val="Times New Roman"/>
        <family val="1"/>
        <charset val="238"/>
      </rPr>
      <t>Grys kukurydziany 100%</t>
    </r>
    <r>
      <rPr>
        <b/>
        <sz val="11"/>
        <rFont val="Times New Roman"/>
        <family val="1"/>
        <charset val="238"/>
      </rPr>
      <t xml:space="preserve">.  </t>
    </r>
    <r>
      <rPr>
        <sz val="11"/>
        <rFont val="Times New Roman"/>
        <family val="1"/>
        <charset val="238"/>
      </rPr>
      <t>Bez dodatku chemicznych substancji dodatkowych do żywności. Termin ważności nie może być krótszy niż 2 miesiące</t>
    </r>
  </si>
  <si>
    <r>
      <t>Chrupki kukurydziane smakowe 15 g. Różne smaki: owocowe,warzywne, czekoladowe</t>
    </r>
    <r>
      <rPr>
        <sz val="11"/>
        <rFont val="Times New Roman"/>
        <family val="1"/>
        <charset val="238"/>
      </rPr>
      <t>. Bez dodatku chemicznych substancji dodatkowych do żywności. Termin ważności nie może być krótszy niż 2 miesiące</t>
    </r>
  </si>
  <si>
    <r>
      <t xml:space="preserve">Chrzan tarty ostry. </t>
    </r>
    <r>
      <rPr>
        <sz val="11"/>
        <rFont val="Times New Roman"/>
        <family val="1"/>
        <charset val="238"/>
      </rPr>
      <t>Słoiczek 170-180 g.  Bez sztucznych barwników i konserwantów</t>
    </r>
  </si>
  <si>
    <t>opakowanie 6x50g</t>
  </si>
  <si>
    <t>op.</t>
  </si>
  <si>
    <t xml:space="preserve">op. </t>
  </si>
  <si>
    <r>
      <rPr>
        <b/>
        <sz val="11"/>
        <rFont val="Times New Roman"/>
        <family val="1"/>
        <charset val="238"/>
      </rPr>
      <t>Kompoty owocowe</t>
    </r>
    <r>
      <rPr>
        <sz val="11"/>
        <rFont val="Times New Roman"/>
        <family val="1"/>
        <charset val="238"/>
      </rPr>
      <t xml:space="preserve"> (o zawartości masy netto  owoców 40-50%) Różne smaki; wiśnia, aronia,śliwka. Słoik (900-1000 ml). Bez dodatku syropu glukozowego lub syropu glukozowo - fruktozowego, sztucznych barwników i aromatów.</t>
    </r>
  </si>
  <si>
    <r>
      <t xml:space="preserve">Sok z warzyw i owoców 100 % częściowo z soku zagęszczonego z dodatkiem witaminy C, </t>
    </r>
    <r>
      <rPr>
        <sz val="11"/>
        <rFont val="Times New Roman"/>
        <family val="1"/>
        <charset val="238"/>
      </rPr>
      <t>bez dodatku cukru, różne smaki (np. jabłko, marchew, banan, brzoskwinia, malina,truskawka ), w butelce plastikowej 300 ml, zakręcanany lub zakręcany z ustnikiem.</t>
    </r>
  </si>
  <si>
    <r>
      <rPr>
        <b/>
        <sz val="11"/>
        <rFont val="Times New Roman"/>
        <family val="1"/>
        <charset val="238"/>
      </rPr>
      <t>Sok  jabłkowy 100%</t>
    </r>
    <r>
      <rPr>
        <sz val="11"/>
        <rFont val="Times New Roman"/>
        <family val="1"/>
        <charset val="238"/>
      </rPr>
      <t>, z zagęszczonego soku jabłkowego, bez cukru, w kartonikach 200ml ze słomką</t>
    </r>
  </si>
  <si>
    <r>
      <rPr>
        <b/>
        <sz val="11"/>
        <rFont val="Times New Roman"/>
        <family val="1"/>
        <charset val="238"/>
      </rPr>
      <t>Sok multiwitamina 100 %</t>
    </r>
    <r>
      <rPr>
        <sz val="11"/>
        <rFont val="Times New Roman"/>
        <family val="1"/>
        <charset val="238"/>
      </rPr>
      <t>, z  zagęszczonych soków, przecierów,  z dodatkiem witamin, bez cukru, w kartonikach 200ml ze słomką</t>
    </r>
  </si>
  <si>
    <r>
      <rPr>
        <b/>
        <sz val="11"/>
        <rFont val="Times New Roman"/>
        <family val="1"/>
        <charset val="238"/>
      </rPr>
      <t>Sok pomarańczowy 100 %</t>
    </r>
    <r>
      <rPr>
        <sz val="11"/>
        <rFont val="Times New Roman"/>
        <family val="1"/>
        <charset val="238"/>
      </rPr>
      <t>, z zagęszczonego soku, bez cukru, w kartonikach 200ml ze słomką</t>
    </r>
  </si>
  <si>
    <r>
      <t xml:space="preserve">Ziele angielskie całe (suszone)  </t>
    </r>
    <r>
      <rPr>
        <sz val="11"/>
        <rFont val="Times New Roman"/>
        <family val="1"/>
        <charset val="238"/>
      </rPr>
      <t>op. masa netto. 12-15g system utrzymania aromatu, specjalne wielowarstwowe szczelne opakowania</t>
    </r>
  </si>
  <si>
    <r>
      <t xml:space="preserve">Woda naturalna mineralna - </t>
    </r>
    <r>
      <rPr>
        <sz val="11"/>
        <rFont val="Times New Roman"/>
        <family val="1"/>
        <charset val="238"/>
      </rPr>
      <t>niegazowana. Zawartość składników  mineralnych min. 316,22 mg/l. Butelka plastikowa 500 ml</t>
    </r>
  </si>
  <si>
    <r>
      <rPr>
        <b/>
        <sz val="11"/>
        <rFont val="Times New Roman"/>
        <family val="1"/>
        <charset val="238"/>
      </rPr>
      <t xml:space="preserve">Żur na zakwasie w szklanej butelce </t>
    </r>
    <r>
      <rPr>
        <sz val="11"/>
        <rFont val="Times New Roman"/>
        <family val="1"/>
        <charset val="238"/>
      </rPr>
      <t>480- 500 ml  bez dodatku chemicznych substancji dodatkowych do żywności, termin ważności nie może być krótszy niż 2 miesiące</t>
    </r>
  </si>
  <si>
    <r>
      <t>Mąka pszenna</t>
    </r>
    <r>
      <rPr>
        <sz val="11"/>
        <rFont val="Times New Roman"/>
        <family val="1"/>
        <charset val="238"/>
      </rPr>
      <t xml:space="preserve">  typ  od 450 do 500, op. max 1kg termin ważności nie może być krótszy niż 2 miesiące</t>
    </r>
  </si>
  <si>
    <r>
      <rPr>
        <b/>
        <sz val="11"/>
        <rFont val="Times New Roman"/>
        <family val="1"/>
        <charset val="238"/>
      </rPr>
      <t xml:space="preserve">Baton zbożowy 25 g. </t>
    </r>
    <r>
      <rPr>
        <sz val="11"/>
        <rFont val="Times New Roman"/>
        <family val="1"/>
        <charset val="238"/>
      </rPr>
      <t>Połączenie zbóż, nasion, ziaren i owoców w skondensowanej  formie. Produkt bez dodatku: substancji konserwujących, wzmacniaczy smaku  sztucznych aromatów i barwników. Termin ważności nie może być krótszy niż 2 miesiące</t>
    </r>
  </si>
  <si>
    <r>
      <t>Deser sojowy - masa netto</t>
    </r>
    <r>
      <rPr>
        <sz val="11"/>
        <rFont val="Times New Roman"/>
        <family val="1"/>
        <charset val="238"/>
      </rPr>
      <t xml:space="preserve"> 125g, różne smaki (np. waniliowy)</t>
    </r>
  </si>
  <si>
    <r>
      <rPr>
        <b/>
        <sz val="11"/>
        <rFont val="Times New Roman"/>
        <family val="1"/>
        <charset val="238"/>
      </rPr>
      <t>Czekolada gorzka, masa kakaowa 64-90 %</t>
    </r>
    <r>
      <rPr>
        <sz val="11"/>
        <rFont val="Times New Roman"/>
        <family val="1"/>
        <charset val="238"/>
      </rPr>
      <t xml:space="preserve">, masa netto 80-100 g. </t>
    </r>
  </si>
  <si>
    <r>
      <rPr>
        <b/>
        <sz val="11"/>
        <rFont val="Times New Roman"/>
        <family val="1"/>
        <charset val="238"/>
      </rPr>
      <t>Brokuły różyczki mrożone</t>
    </r>
    <r>
      <rPr>
        <sz val="11"/>
        <rFont val="Times New Roman"/>
        <family val="1"/>
        <charset val="238"/>
      </rPr>
      <t xml:space="preserve">, młode i świeże brokuły. Brokuły zamrożone powinny być zwarte, bez znaków kwitnienia czyli bez zażółceń. Łodyżki nie mogą być zbrązowiałe, bez żadnych przebarwień . Brokuły nie powinny się za bardzo kruszyć. </t>
    </r>
  </si>
  <si>
    <t>Nr postępowania: WI.271.15.2024</t>
  </si>
  <si>
    <t>Formularz asortymentowo-cenowy ZAŁĄCZNIK nr 4.6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</si>
</sst>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z_ł_-;\-* #,##0.00\ _z_ł_-;_-* &quot;-&quot;??\ _z_ł_-;_-@_-"/>
    <numFmt numFmtId="165" formatCode="#,##0.00\ &quot;zł&quot;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5" fillId="2" borderId="0" applyNumberFormat="0" applyBorder="0" applyAlignment="0" applyProtection="0"/>
    <xf numFmtId="43" fontId="4" fillId="0" borderId="0" applyFont="0" applyFill="0" applyBorder="0" applyAlignment="0" applyProtection="0"/>
    <xf numFmtId="0" fontId="1" fillId="0" borderId="0"/>
  </cellStyleXfs>
  <cellXfs count="55">
    <xf numFmtId="0" fontId="0" fillId="0" borderId="0" xfId="0"/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5" fontId="3" fillId="0" borderId="0" xfId="0" applyNumberFormat="1" applyFont="1" applyProtection="1">
      <protection locked="0"/>
    </xf>
    <xf numFmtId="165" fontId="3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3" fillId="0" borderId="0" xfId="0" applyFont="1" applyFill="1" applyBorder="1" applyAlignment="1" applyProtection="1">
      <alignment horizontal="center" vertical="top" wrapText="1"/>
      <protection locked="0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top" wrapText="1"/>
      <protection locked="0"/>
    </xf>
    <xf numFmtId="0" fontId="2" fillId="4" borderId="8" xfId="0" applyFont="1" applyFill="1" applyBorder="1" applyAlignment="1" applyProtection="1">
      <alignment horizontal="center" vertical="center" wrapText="1"/>
      <protection locked="0"/>
    </xf>
    <xf numFmtId="164" fontId="2" fillId="4" borderId="9" xfId="2" applyNumberFormat="1" applyFont="1" applyFill="1" applyBorder="1" applyAlignment="1" applyProtection="1">
      <alignment horizontal="center" vertical="center" wrapText="1"/>
      <protection locked="0"/>
    </xf>
    <xf numFmtId="0" fontId="2" fillId="4" borderId="10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165" fontId="3" fillId="0" borderId="2" xfId="0" applyNumberFormat="1" applyFont="1" applyBorder="1" applyAlignment="1" applyProtection="1">
      <alignment horizontal="center" vertical="center"/>
      <protection locked="0"/>
    </xf>
    <xf numFmtId="165" fontId="3" fillId="0" borderId="3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165" fontId="2" fillId="0" borderId="5" xfId="0" applyNumberFormat="1" applyFont="1" applyBorder="1" applyAlignment="1" applyProtection="1">
      <alignment horizontal="center" vertical="center"/>
      <protection locked="0"/>
    </xf>
    <xf numFmtId="165" fontId="3" fillId="0" borderId="5" xfId="0" applyNumberFormat="1" applyFont="1" applyBorder="1" applyAlignment="1" applyProtection="1">
      <alignment horizontal="center" vertical="center"/>
      <protection locked="0"/>
    </xf>
    <xf numFmtId="165" fontId="3" fillId="0" borderId="6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5" fontId="7" fillId="0" borderId="0" xfId="0" applyNumberFormat="1" applyFont="1" applyProtection="1">
      <protection locked="0"/>
    </xf>
    <xf numFmtId="165" fontId="7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9" fontId="3" fillId="0" borderId="0" xfId="0" applyNumberFormat="1" applyFont="1" applyAlignment="1" applyProtection="1">
      <alignment horizontal="center" vertical="center"/>
    </xf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2" fillId="0" borderId="0" xfId="0" applyFont="1" applyBorder="1" applyAlignment="1" applyProtection="1">
      <alignment vertical="top"/>
    </xf>
    <xf numFmtId="0" fontId="3" fillId="0" borderId="7" xfId="0" applyFont="1" applyFill="1" applyBorder="1" applyAlignment="1" applyProtection="1">
      <alignment horizontal="center" vertical="top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9" xfId="0" applyNumberFormat="1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9" fontId="3" fillId="3" borderId="2" xfId="0" applyNumberFormat="1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left" vertical="center" wrapText="1"/>
    </xf>
    <xf numFmtId="0" fontId="2" fillId="3" borderId="2" xfId="0" applyFont="1" applyFill="1" applyBorder="1" applyAlignment="1" applyProtection="1">
      <alignment horizontal="left" vertical="center" wrapText="1"/>
    </xf>
    <xf numFmtId="0" fontId="2" fillId="3" borderId="2" xfId="0" applyFont="1" applyFill="1" applyBorder="1" applyAlignment="1" applyProtection="1">
      <alignment vertical="center" wrapText="1"/>
    </xf>
    <xf numFmtId="0" fontId="2" fillId="3" borderId="2" xfId="0" applyFont="1" applyFill="1" applyBorder="1" applyAlignment="1" applyProtection="1">
      <alignment vertical="top" wrapText="1"/>
    </xf>
    <xf numFmtId="0" fontId="3" fillId="3" borderId="2" xfId="0" applyFont="1" applyFill="1" applyBorder="1" applyAlignment="1" applyProtection="1">
      <alignment vertical="top" wrapText="1"/>
    </xf>
    <xf numFmtId="0" fontId="3" fillId="3" borderId="2" xfId="3" applyFont="1" applyFill="1" applyBorder="1" applyAlignment="1" applyProtection="1">
      <alignment horizontal="left" vertical="center" wrapText="1"/>
    </xf>
    <xf numFmtId="0" fontId="3" fillId="3" borderId="2" xfId="3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left" vertical="top" wrapText="1"/>
    </xf>
    <xf numFmtId="0" fontId="2" fillId="3" borderId="2" xfId="3" applyFont="1" applyFill="1" applyBorder="1" applyAlignment="1" applyProtection="1">
      <alignment horizontal="left" vertical="center" wrapText="1"/>
    </xf>
    <xf numFmtId="0" fontId="3" fillId="3" borderId="2" xfId="1" applyFont="1" applyFill="1" applyBorder="1" applyAlignment="1" applyProtection="1">
      <alignment horizontal="left" vertical="center" wrapText="1"/>
    </xf>
    <xf numFmtId="0" fontId="2" fillId="0" borderId="5" xfId="0" applyFont="1" applyBorder="1" applyProtection="1"/>
    <xf numFmtId="0" fontId="3" fillId="0" borderId="5" xfId="0" applyFont="1" applyBorder="1" applyAlignment="1" applyProtection="1">
      <alignment horizontal="center" vertical="center"/>
    </xf>
    <xf numFmtId="9" fontId="3" fillId="0" borderId="5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7" fillId="0" borderId="0" xfId="0" applyFont="1" applyAlignment="1" applyProtection="1">
      <alignment horizontal="center" vertical="center"/>
    </xf>
    <xf numFmtId="9" fontId="6" fillId="0" borderId="0" xfId="0" applyNumberFormat="1" applyFont="1" applyAlignment="1" applyProtection="1">
      <alignment horizontal="center" vertical="center"/>
    </xf>
    <xf numFmtId="0" fontId="7" fillId="0" borderId="0" xfId="0" applyFont="1" applyProtection="1"/>
  </cellXfs>
  <cellStyles count="4">
    <cellStyle name="20% — akcent 6" xfId="1" builtinId="50"/>
    <cellStyle name="Dziesiętny" xfId="2" builtinId="3"/>
    <cellStyle name="Normalny" xfId="0" builtinId="0"/>
    <cellStyle name="Normalny 2" xfId="3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_-* #,##0.00\ _z_ł_-;\-* #,##0.00\ _z_ł_-;_-* &quot;-&quot;??\ _z_ł_-;_-@_-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-* #,##0.00\ _z_ł_-;\-* #,##0.00\ _z_ł_-;_-* &quot;-&quot;??\ _z_ł_-;_-@_-"/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5" formatCode="#,##0.00\ &quot;zł&quot;"/>
      <alignment horizontal="center" vertical="center" textRotation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5" formatCode="#,##0.00\ &quot;zł&quot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5" formatCode="#,##0.00\ &quot;zł&quot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5" formatCode="#,##0.00\ &quot;zł&quot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6:I165" totalsRowShown="0" headerRowDxfId="5" dataDxfId="4" headerRowBorderDxfId="13" tableBorderDxfId="12" totalsRowBorderDxfId="11" headerRowCellStyle="Dziesiętny">
  <autoFilter ref="A6:I165"/>
  <tableColumns count="9">
    <tableColumn id="1" name="Lp._x000a_(1)" dataDxfId="10"/>
    <tableColumn id="2" name="Opis przedmiotu zamówienia_x000a_Artykuły ogólnospożywcze_x000a_(2)" dataDxfId="3"/>
    <tableColumn id="3" name="Jednostka miary_x000a_(3)" dataDxfId="2"/>
    <tableColumn id="4" name="Ilość_x000a_(4)" dataDxfId="1"/>
    <tableColumn id="5" name="Obowiązujaca stawka podatku od towarów i usług w %_x000a_(5)" dataDxfId="0"/>
    <tableColumn id="6" name="Cena jednostkowa netto_x000a_w złotych _x000a_(6)" dataDxfId="9"/>
    <tableColumn id="7" name="Wartość netto_x000a_w złotych_x000a_(7) " dataDxfId="8"/>
    <tableColumn id="9" name="Wartość podatku VAT_x000a_w złotych_x000a_(8)" dataDxfId="7"/>
    <tableColumn id="8" name="Wartość brutto_x000a_w złotych_x000a_(9) " dataDxfId="6">
      <calculatedColumnFormula>Tabela1[[#This Row],[Wartość podatku VAT
w złotych
(8)]]+Tabela1[[#This Row],[Wartość netto
w złotych
(7) ]]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7"/>
  <sheetViews>
    <sheetView tabSelected="1" workbookViewId="0">
      <selection activeCell="L7" sqref="L7"/>
    </sheetView>
  </sheetViews>
  <sheetFormatPr defaultRowHeight="15.75" x14ac:dyDescent="0.25"/>
  <cols>
    <col min="1" max="1" width="6.28515625" style="20" customWidth="1"/>
    <col min="2" max="2" width="72.5703125" style="54" customWidth="1"/>
    <col min="3" max="3" width="18.5703125" style="52" customWidth="1"/>
    <col min="4" max="4" width="11.42578125" style="52" customWidth="1"/>
    <col min="5" max="5" width="21.5703125" style="53" customWidth="1"/>
    <col min="6" max="6" width="20" style="21" customWidth="1"/>
    <col min="7" max="8" width="18.42578125" style="22" customWidth="1"/>
    <col min="9" max="9" width="18.42578125" style="20" customWidth="1"/>
    <col min="10" max="16384" width="9.140625" style="5"/>
  </cols>
  <sheetData>
    <row r="1" spans="1:9" ht="15" x14ac:dyDescent="0.25">
      <c r="A1" s="1"/>
      <c r="B1" s="23" t="s">
        <v>180</v>
      </c>
      <c r="C1" s="24"/>
      <c r="D1" s="24"/>
      <c r="E1" s="25"/>
      <c r="F1" s="3"/>
      <c r="G1" s="4"/>
      <c r="H1" s="4"/>
      <c r="I1" s="2"/>
    </row>
    <row r="2" spans="1:9" ht="24.75" customHeight="1" x14ac:dyDescent="0.25">
      <c r="A2" s="1"/>
      <c r="B2" s="26" t="s">
        <v>181</v>
      </c>
      <c r="C2" s="27"/>
      <c r="D2" s="27"/>
      <c r="E2" s="27"/>
      <c r="F2" s="3"/>
      <c r="G2" s="4"/>
      <c r="H2" s="4"/>
      <c r="I2" s="2"/>
    </row>
    <row r="3" spans="1:9" ht="31.5" customHeight="1" x14ac:dyDescent="0.25">
      <c r="A3" s="6"/>
      <c r="B3" s="28" t="s">
        <v>18</v>
      </c>
      <c r="C3" s="29"/>
      <c r="D3" s="29"/>
      <c r="E3" s="29"/>
      <c r="F3" s="3"/>
      <c r="G3" s="4"/>
      <c r="H3" s="4"/>
      <c r="I3" s="2"/>
    </row>
    <row r="4" spans="1:9" ht="87" customHeight="1" x14ac:dyDescent="0.25">
      <c r="A4" s="7"/>
      <c r="B4" s="30" t="s">
        <v>5</v>
      </c>
      <c r="C4" s="30"/>
      <c r="D4" s="30"/>
      <c r="E4" s="30"/>
      <c r="F4" s="7"/>
      <c r="G4" s="7"/>
      <c r="H4" s="7"/>
      <c r="I4" s="8"/>
    </row>
    <row r="5" spans="1:9" ht="15" x14ac:dyDescent="0.25">
      <c r="A5" s="9"/>
      <c r="B5" s="31" t="s">
        <v>19</v>
      </c>
      <c r="C5" s="32"/>
      <c r="D5" s="32"/>
      <c r="E5" s="32"/>
      <c r="F5" s="3"/>
      <c r="G5" s="4"/>
      <c r="H5" s="4"/>
      <c r="I5" s="2"/>
    </row>
    <row r="6" spans="1:9" ht="66" customHeight="1" x14ac:dyDescent="0.25">
      <c r="A6" s="10" t="s">
        <v>9</v>
      </c>
      <c r="B6" s="33" t="s">
        <v>10</v>
      </c>
      <c r="C6" s="33" t="s">
        <v>11</v>
      </c>
      <c r="D6" s="34" t="s">
        <v>12</v>
      </c>
      <c r="E6" s="33" t="s">
        <v>13</v>
      </c>
      <c r="F6" s="11" t="s">
        <v>14</v>
      </c>
      <c r="G6" s="11" t="s">
        <v>15</v>
      </c>
      <c r="H6" s="11" t="s">
        <v>16</v>
      </c>
      <c r="I6" s="12" t="s">
        <v>17</v>
      </c>
    </row>
    <row r="7" spans="1:9" ht="83.25" customHeight="1" x14ac:dyDescent="0.25">
      <c r="A7" s="13">
        <v>1</v>
      </c>
      <c r="B7" s="35" t="s">
        <v>20</v>
      </c>
      <c r="C7" s="36" t="s">
        <v>0</v>
      </c>
      <c r="D7" s="36">
        <v>50</v>
      </c>
      <c r="E7" s="37">
        <v>0.05</v>
      </c>
      <c r="F7" s="14"/>
      <c r="G7" s="14">
        <f>Tabela1[[#This Row],[Ilość
(4)]]*Tabela1[[#This Row],[Cena jednostkowa netto
w złotych 
(6)]]</f>
        <v>0</v>
      </c>
      <c r="H7" s="15">
        <f>Tabela1[[#This Row],[Wartość netto
w złotych
(7) ]]*Tabela1[[#This Row],[Obowiązujaca stawka podatku od towarów i usług w %
(5)]]</f>
        <v>0</v>
      </c>
      <c r="I7" s="15">
        <f>Tabela1[[#This Row],[Wartość podatku VAT
w złotych
(8)]]+Tabela1[[#This Row],[Wartość netto
w złotych
(7) ]]</f>
        <v>0</v>
      </c>
    </row>
    <row r="8" spans="1:9" ht="81.75" customHeight="1" x14ac:dyDescent="0.25">
      <c r="A8" s="13">
        <v>2</v>
      </c>
      <c r="B8" s="35" t="s">
        <v>21</v>
      </c>
      <c r="C8" s="36" t="s">
        <v>0</v>
      </c>
      <c r="D8" s="36">
        <v>130</v>
      </c>
      <c r="E8" s="37">
        <v>0.05</v>
      </c>
      <c r="F8" s="14"/>
      <c r="G8" s="14">
        <f>Tabela1[[#This Row],[Ilość
(4)]]*Tabela1[[#This Row],[Cena jednostkowa netto
w złotych 
(6)]]</f>
        <v>0</v>
      </c>
      <c r="H8" s="15">
        <f>Tabela1[[#This Row],[Wartość netto
w złotych
(7) ]]*Tabela1[[#This Row],[Obowiązujaca stawka podatku od towarów i usług w %
(5)]]</f>
        <v>0</v>
      </c>
      <c r="I8" s="15">
        <f>Tabela1[[#This Row],[Wartość podatku VAT
w złotych
(8)]]+Tabela1[[#This Row],[Wartość netto
w złotych
(7) ]]</f>
        <v>0</v>
      </c>
    </row>
    <row r="9" spans="1:9" ht="89.25" customHeight="1" x14ac:dyDescent="0.25">
      <c r="A9" s="13">
        <v>3</v>
      </c>
      <c r="B9" s="35" t="s">
        <v>176</v>
      </c>
      <c r="C9" s="36" t="s">
        <v>0</v>
      </c>
      <c r="D9" s="36">
        <v>460</v>
      </c>
      <c r="E9" s="37">
        <v>0.05</v>
      </c>
      <c r="F9" s="14"/>
      <c r="G9" s="14">
        <f>Tabela1[[#This Row],[Ilość
(4)]]*Tabela1[[#This Row],[Cena jednostkowa netto
w złotych 
(6)]]</f>
        <v>0</v>
      </c>
      <c r="H9" s="15">
        <f>Tabela1[[#This Row],[Wartość netto
w złotych
(7) ]]*Tabela1[[#This Row],[Obowiązujaca stawka podatku od towarów i usług w %
(5)]]</f>
        <v>0</v>
      </c>
      <c r="I9" s="15">
        <f>Tabela1[[#This Row],[Wartość podatku VAT
w złotych
(8)]]+Tabela1[[#This Row],[Wartość netto
w złotych
(7) ]]</f>
        <v>0</v>
      </c>
    </row>
    <row r="10" spans="1:9" ht="105.75" customHeight="1" x14ac:dyDescent="0.25">
      <c r="A10" s="13">
        <v>4</v>
      </c>
      <c r="B10" s="35" t="s">
        <v>22</v>
      </c>
      <c r="C10" s="36" t="s">
        <v>0</v>
      </c>
      <c r="D10" s="36">
        <v>460</v>
      </c>
      <c r="E10" s="37">
        <v>0.05</v>
      </c>
      <c r="F10" s="14"/>
      <c r="G10" s="14">
        <f>Tabela1[[#This Row],[Ilość
(4)]]*Tabela1[[#This Row],[Cena jednostkowa netto
w złotych 
(6)]]</f>
        <v>0</v>
      </c>
      <c r="H10" s="15">
        <f>Tabela1[[#This Row],[Wartość netto
w złotych
(7) ]]*Tabela1[[#This Row],[Obowiązujaca stawka podatku od towarów i usług w %
(5)]]</f>
        <v>0</v>
      </c>
      <c r="I10" s="15">
        <f>Tabela1[[#This Row],[Wartość podatku VAT
w złotych
(8)]]+Tabela1[[#This Row],[Wartość netto
w złotych
(7) ]]</f>
        <v>0</v>
      </c>
    </row>
    <row r="11" spans="1:9" ht="60" x14ac:dyDescent="0.25">
      <c r="A11" s="13">
        <v>5</v>
      </c>
      <c r="B11" s="35" t="s">
        <v>23</v>
      </c>
      <c r="C11" s="36" t="s">
        <v>0</v>
      </c>
      <c r="D11" s="36">
        <v>1000</v>
      </c>
      <c r="E11" s="37">
        <v>0.05</v>
      </c>
      <c r="F11" s="14"/>
      <c r="G11" s="14">
        <f>Tabela1[[#This Row],[Ilość
(4)]]*Tabela1[[#This Row],[Cena jednostkowa netto
w złotych 
(6)]]</f>
        <v>0</v>
      </c>
      <c r="H11" s="15">
        <f>Tabela1[[#This Row],[Wartość netto
w złotych
(7) ]]*Tabela1[[#This Row],[Obowiązujaca stawka podatku od towarów i usług w %
(5)]]</f>
        <v>0</v>
      </c>
      <c r="I11" s="15">
        <f>Tabela1[[#This Row],[Wartość podatku VAT
w złotych
(8)]]+Tabela1[[#This Row],[Wartość netto
w złotych
(7) ]]</f>
        <v>0</v>
      </c>
    </row>
    <row r="12" spans="1:9" ht="82.5" customHeight="1" x14ac:dyDescent="0.25">
      <c r="A12" s="13">
        <v>6</v>
      </c>
      <c r="B12" s="35" t="s">
        <v>24</v>
      </c>
      <c r="C12" s="36" t="s">
        <v>0</v>
      </c>
      <c r="D12" s="36">
        <v>650</v>
      </c>
      <c r="E12" s="37">
        <v>0.05</v>
      </c>
      <c r="F12" s="14"/>
      <c r="G12" s="14">
        <f>Tabela1[[#This Row],[Ilość
(4)]]*Tabela1[[#This Row],[Cena jednostkowa netto
w złotych 
(6)]]</f>
        <v>0</v>
      </c>
      <c r="H12" s="15">
        <f>Tabela1[[#This Row],[Wartość netto
w złotych
(7) ]]*Tabela1[[#This Row],[Obowiązujaca stawka podatku od towarów i usług w %
(5)]]</f>
        <v>0</v>
      </c>
      <c r="I12" s="15">
        <f>Tabela1[[#This Row],[Wartość podatku VAT
w złotych
(8)]]+Tabela1[[#This Row],[Wartość netto
w złotych
(7) ]]</f>
        <v>0</v>
      </c>
    </row>
    <row r="13" spans="1:9" ht="93" customHeight="1" x14ac:dyDescent="0.25">
      <c r="A13" s="13">
        <v>7</v>
      </c>
      <c r="B13" s="38" t="s">
        <v>179</v>
      </c>
      <c r="C13" s="36" t="s">
        <v>1</v>
      </c>
      <c r="D13" s="36">
        <v>30</v>
      </c>
      <c r="E13" s="37">
        <v>0.05</v>
      </c>
      <c r="F13" s="14"/>
      <c r="G13" s="14">
        <f>Tabela1[[#This Row],[Ilość
(4)]]*Tabela1[[#This Row],[Cena jednostkowa netto
w złotych 
(6)]]</f>
        <v>0</v>
      </c>
      <c r="H13" s="15">
        <f>Tabela1[[#This Row],[Wartość netto
w złotych
(7) ]]*Tabela1[[#This Row],[Obowiązujaca stawka podatku od towarów i usług w %
(5)]]</f>
        <v>0</v>
      </c>
      <c r="I13" s="15">
        <f>Tabela1[[#This Row],[Wartość podatku VAT
w złotych
(8)]]+Tabela1[[#This Row],[Wartość netto
w złotych
(7) ]]</f>
        <v>0</v>
      </c>
    </row>
    <row r="14" spans="1:9" ht="53.25" customHeight="1" x14ac:dyDescent="0.25">
      <c r="A14" s="13">
        <v>8</v>
      </c>
      <c r="B14" s="38" t="s">
        <v>158</v>
      </c>
      <c r="C14" s="36" t="s">
        <v>1</v>
      </c>
      <c r="D14" s="36">
        <v>10</v>
      </c>
      <c r="E14" s="37">
        <v>0.05</v>
      </c>
      <c r="F14" s="14"/>
      <c r="G14" s="14">
        <f>Tabela1[[#This Row],[Ilość
(4)]]*Tabela1[[#This Row],[Cena jednostkowa netto
w złotych 
(6)]]</f>
        <v>0</v>
      </c>
      <c r="H14" s="15">
        <f>Tabela1[[#This Row],[Wartość netto
w złotych
(7) ]]*Tabela1[[#This Row],[Obowiązujaca stawka podatku od towarów i usług w %
(5)]]</f>
        <v>0</v>
      </c>
      <c r="I14" s="15">
        <f>Tabela1[[#This Row],[Wartość podatku VAT
w złotych
(8)]]+Tabela1[[#This Row],[Wartość netto
w złotych
(7) ]]</f>
        <v>0</v>
      </c>
    </row>
    <row r="15" spans="1:9" ht="75" customHeight="1" x14ac:dyDescent="0.25">
      <c r="A15" s="13">
        <v>9</v>
      </c>
      <c r="B15" s="35" t="s">
        <v>159</v>
      </c>
      <c r="C15" s="36" t="s">
        <v>0</v>
      </c>
      <c r="D15" s="36">
        <v>25</v>
      </c>
      <c r="E15" s="37">
        <v>0.05</v>
      </c>
      <c r="F15" s="14"/>
      <c r="G15" s="14">
        <f>Tabela1[[#This Row],[Ilość
(4)]]*Tabela1[[#This Row],[Cena jednostkowa netto
w złotych 
(6)]]</f>
        <v>0</v>
      </c>
      <c r="H15" s="15">
        <f>Tabela1[[#This Row],[Wartość netto
w złotych
(7) ]]*Tabela1[[#This Row],[Obowiązujaca stawka podatku od towarów i usług w %
(5)]]</f>
        <v>0</v>
      </c>
      <c r="I15" s="15">
        <f>Tabela1[[#This Row],[Wartość podatku VAT
w złotych
(8)]]+Tabela1[[#This Row],[Wartość netto
w złotych
(7) ]]</f>
        <v>0</v>
      </c>
    </row>
    <row r="16" spans="1:9" ht="58.5" customHeight="1" x14ac:dyDescent="0.25">
      <c r="A16" s="13">
        <v>10</v>
      </c>
      <c r="B16" s="39" t="s">
        <v>160</v>
      </c>
      <c r="C16" s="36" t="s">
        <v>0</v>
      </c>
      <c r="D16" s="36">
        <v>20</v>
      </c>
      <c r="E16" s="37">
        <v>0.05</v>
      </c>
      <c r="F16" s="14"/>
      <c r="G16" s="14">
        <f>Tabela1[[#This Row],[Ilość
(4)]]*Tabela1[[#This Row],[Cena jednostkowa netto
w złotych 
(6)]]</f>
        <v>0</v>
      </c>
      <c r="H16" s="15">
        <f>Tabela1[[#This Row],[Wartość netto
w złotych
(7) ]]*Tabela1[[#This Row],[Obowiązujaca stawka podatku od towarów i usług w %
(5)]]</f>
        <v>0</v>
      </c>
      <c r="I16" s="15">
        <f>Tabela1[[#This Row],[Wartość podatku VAT
w złotych
(8)]]+Tabela1[[#This Row],[Wartość netto
w złotych
(7) ]]</f>
        <v>0</v>
      </c>
    </row>
    <row r="17" spans="1:9" ht="63.75" customHeight="1" x14ac:dyDescent="0.25">
      <c r="A17" s="13">
        <v>11</v>
      </c>
      <c r="B17" s="39" t="s">
        <v>25</v>
      </c>
      <c r="C17" s="36" t="s">
        <v>0</v>
      </c>
      <c r="D17" s="36">
        <v>450</v>
      </c>
      <c r="E17" s="37">
        <v>0.05</v>
      </c>
      <c r="F17" s="14"/>
      <c r="G17" s="14">
        <f>Tabela1[[#This Row],[Ilość
(4)]]*Tabela1[[#This Row],[Cena jednostkowa netto
w złotych 
(6)]]</f>
        <v>0</v>
      </c>
      <c r="H17" s="15">
        <f>Tabela1[[#This Row],[Wartość netto
w złotych
(7) ]]*Tabela1[[#This Row],[Obowiązujaca stawka podatku od towarów i usług w %
(5)]]</f>
        <v>0</v>
      </c>
      <c r="I17" s="15">
        <f>Tabela1[[#This Row],[Wartość podatku VAT
w złotych
(8)]]+Tabela1[[#This Row],[Wartość netto
w złotych
(7) ]]</f>
        <v>0</v>
      </c>
    </row>
    <row r="18" spans="1:9" ht="85.5" customHeight="1" x14ac:dyDescent="0.25">
      <c r="A18" s="13">
        <v>12</v>
      </c>
      <c r="B18" s="39" t="s">
        <v>26</v>
      </c>
      <c r="C18" s="36" t="s">
        <v>0</v>
      </c>
      <c r="D18" s="36">
        <v>2000</v>
      </c>
      <c r="E18" s="37">
        <v>0.05</v>
      </c>
      <c r="F18" s="14"/>
      <c r="G18" s="14">
        <f>Tabela1[[#This Row],[Ilość
(4)]]*Tabela1[[#This Row],[Cena jednostkowa netto
w złotych 
(6)]]</f>
        <v>0</v>
      </c>
      <c r="H18" s="15">
        <f>Tabela1[[#This Row],[Wartość netto
w złotych
(7) ]]*Tabela1[[#This Row],[Obowiązujaca stawka podatku od towarów i usług w %
(5)]]</f>
        <v>0</v>
      </c>
      <c r="I18" s="15">
        <f>Tabela1[[#This Row],[Wartość podatku VAT
w złotych
(8)]]+Tabela1[[#This Row],[Wartość netto
w złotych
(7) ]]</f>
        <v>0</v>
      </c>
    </row>
    <row r="19" spans="1:9" ht="57.75" customHeight="1" x14ac:dyDescent="0.25">
      <c r="A19" s="13">
        <v>13</v>
      </c>
      <c r="B19" s="40" t="s">
        <v>27</v>
      </c>
      <c r="C19" s="36" t="s">
        <v>0</v>
      </c>
      <c r="D19" s="36">
        <v>150</v>
      </c>
      <c r="E19" s="37">
        <v>0.05</v>
      </c>
      <c r="F19" s="14"/>
      <c r="G19" s="14">
        <f>Tabela1[[#This Row],[Ilość
(4)]]*Tabela1[[#This Row],[Cena jednostkowa netto
w złotych 
(6)]]</f>
        <v>0</v>
      </c>
      <c r="H19" s="15">
        <f>Tabela1[[#This Row],[Wartość netto
w złotych
(7) ]]*Tabela1[[#This Row],[Obowiązujaca stawka podatku od towarów i usług w %
(5)]]</f>
        <v>0</v>
      </c>
      <c r="I19" s="15">
        <f>Tabela1[[#This Row],[Wartość podatku VAT
w złotych
(8)]]+Tabela1[[#This Row],[Wartość netto
w złotych
(7) ]]</f>
        <v>0</v>
      </c>
    </row>
    <row r="20" spans="1:9" ht="57.75" customHeight="1" x14ac:dyDescent="0.25">
      <c r="A20" s="13">
        <v>14</v>
      </c>
      <c r="B20" s="35" t="s">
        <v>161</v>
      </c>
      <c r="C20" s="36" t="s">
        <v>0</v>
      </c>
      <c r="D20" s="36">
        <v>160</v>
      </c>
      <c r="E20" s="37">
        <v>0.05</v>
      </c>
      <c r="F20" s="14"/>
      <c r="G20" s="14">
        <f>Tabela1[[#This Row],[Ilość
(4)]]*Tabela1[[#This Row],[Cena jednostkowa netto
w złotych 
(6)]]</f>
        <v>0</v>
      </c>
      <c r="H20" s="15">
        <f>Tabela1[[#This Row],[Wartość netto
w złotych
(7) ]]*Tabela1[[#This Row],[Obowiązujaca stawka podatku od towarów i usług w %
(5)]]</f>
        <v>0</v>
      </c>
      <c r="I20" s="15">
        <f>Tabela1[[#This Row],[Wartość podatku VAT
w złotych
(8)]]+Tabela1[[#This Row],[Wartość netto
w złotych
(7) ]]</f>
        <v>0</v>
      </c>
    </row>
    <row r="21" spans="1:9" ht="92.25" customHeight="1" x14ac:dyDescent="0.25">
      <c r="A21" s="13">
        <v>15</v>
      </c>
      <c r="B21" s="40" t="s">
        <v>162</v>
      </c>
      <c r="C21" s="36" t="s">
        <v>0</v>
      </c>
      <c r="D21" s="36">
        <v>550</v>
      </c>
      <c r="E21" s="37">
        <v>0.05</v>
      </c>
      <c r="F21" s="14"/>
      <c r="G21" s="14">
        <f>Tabela1[[#This Row],[Ilość
(4)]]*Tabela1[[#This Row],[Cena jednostkowa netto
w złotych 
(6)]]</f>
        <v>0</v>
      </c>
      <c r="H21" s="15">
        <f>Tabela1[[#This Row],[Wartość netto
w złotych
(7) ]]*Tabela1[[#This Row],[Obowiązujaca stawka podatku od towarów i usług w %
(5)]]</f>
        <v>0</v>
      </c>
      <c r="I21" s="15">
        <f>Tabela1[[#This Row],[Wartość podatku VAT
w złotych
(8)]]+Tabela1[[#This Row],[Wartość netto
w złotych
(7) ]]</f>
        <v>0</v>
      </c>
    </row>
    <row r="22" spans="1:9" ht="73.5" customHeight="1" x14ac:dyDescent="0.25">
      <c r="A22" s="13">
        <v>16</v>
      </c>
      <c r="B22" s="40" t="s">
        <v>163</v>
      </c>
      <c r="C22" s="36" t="s">
        <v>0</v>
      </c>
      <c r="D22" s="36">
        <v>40</v>
      </c>
      <c r="E22" s="37">
        <v>0.05</v>
      </c>
      <c r="F22" s="14"/>
      <c r="G22" s="14">
        <f>Tabela1[[#This Row],[Ilość
(4)]]*Tabela1[[#This Row],[Cena jednostkowa netto
w złotych 
(6)]]</f>
        <v>0</v>
      </c>
      <c r="H22" s="15">
        <f>Tabela1[[#This Row],[Wartość netto
w złotych
(7) ]]*Tabela1[[#This Row],[Obowiązujaca stawka podatku od towarów i usług w %
(5)]]</f>
        <v>0</v>
      </c>
      <c r="I22" s="15">
        <f>Tabela1[[#This Row],[Wartość podatku VAT
w złotych
(8)]]+Tabela1[[#This Row],[Wartość netto
w złotych
(7) ]]</f>
        <v>0</v>
      </c>
    </row>
    <row r="23" spans="1:9" ht="105" customHeight="1" x14ac:dyDescent="0.25">
      <c r="A23" s="13">
        <v>17</v>
      </c>
      <c r="B23" s="41" t="s">
        <v>28</v>
      </c>
      <c r="C23" s="36" t="s">
        <v>164</v>
      </c>
      <c r="D23" s="36">
        <v>100</v>
      </c>
      <c r="E23" s="37">
        <v>0.05</v>
      </c>
      <c r="F23" s="14"/>
      <c r="G23" s="14">
        <f>Tabela1[[#This Row],[Ilość
(4)]]*Tabela1[[#This Row],[Cena jednostkowa netto
w złotych 
(6)]]</f>
        <v>0</v>
      </c>
      <c r="H23" s="15">
        <f>Tabela1[[#This Row],[Wartość netto
w złotych
(7) ]]*Tabela1[[#This Row],[Obowiązujaca stawka podatku od towarów i usług w %
(5)]]</f>
        <v>0</v>
      </c>
      <c r="I23" s="15">
        <f>Tabela1[[#This Row],[Wartość podatku VAT
w złotych
(8)]]+Tabela1[[#This Row],[Wartość netto
w złotych
(7) ]]</f>
        <v>0</v>
      </c>
    </row>
    <row r="24" spans="1:9" ht="76.5" customHeight="1" x14ac:dyDescent="0.25">
      <c r="A24" s="13">
        <v>18</v>
      </c>
      <c r="B24" s="42" t="s">
        <v>29</v>
      </c>
      <c r="C24" s="36" t="s">
        <v>165</v>
      </c>
      <c r="D24" s="36">
        <v>800</v>
      </c>
      <c r="E24" s="37">
        <v>0.05</v>
      </c>
      <c r="F24" s="14"/>
      <c r="G24" s="14">
        <f>Tabela1[[#This Row],[Ilość
(4)]]*Tabela1[[#This Row],[Cena jednostkowa netto
w złotych 
(6)]]</f>
        <v>0</v>
      </c>
      <c r="H24" s="15">
        <f>Tabela1[[#This Row],[Wartość netto
w złotych
(7) ]]*Tabela1[[#This Row],[Obowiązujaca stawka podatku od towarów i usług w %
(5)]]</f>
        <v>0</v>
      </c>
      <c r="I24" s="15">
        <f>Tabela1[[#This Row],[Wartość podatku VAT
w złotych
(8)]]+Tabela1[[#This Row],[Wartość netto
w złotych
(7) ]]</f>
        <v>0</v>
      </c>
    </row>
    <row r="25" spans="1:9" ht="57" customHeight="1" x14ac:dyDescent="0.25">
      <c r="A25" s="13">
        <v>19</v>
      </c>
      <c r="B25" s="42" t="s">
        <v>30</v>
      </c>
      <c r="C25" s="36" t="s">
        <v>166</v>
      </c>
      <c r="D25" s="36">
        <v>2000</v>
      </c>
      <c r="E25" s="37">
        <v>0.05</v>
      </c>
      <c r="F25" s="14"/>
      <c r="G25" s="14">
        <f>Tabela1[[#This Row],[Ilość
(4)]]*Tabela1[[#This Row],[Cena jednostkowa netto
w złotych 
(6)]]</f>
        <v>0</v>
      </c>
      <c r="H25" s="15">
        <f>Tabela1[[#This Row],[Wartość netto
w złotych
(7) ]]*Tabela1[[#This Row],[Obowiązujaca stawka podatku od towarów i usług w %
(5)]]</f>
        <v>0</v>
      </c>
      <c r="I25" s="15">
        <f>Tabela1[[#This Row],[Wartość podatku VAT
w złotych
(8)]]+Tabela1[[#This Row],[Wartość netto
w złotych
(7) ]]</f>
        <v>0</v>
      </c>
    </row>
    <row r="26" spans="1:9" ht="75.75" customHeight="1" x14ac:dyDescent="0.25">
      <c r="A26" s="13">
        <v>20</v>
      </c>
      <c r="B26" s="35" t="s">
        <v>31</v>
      </c>
      <c r="C26" s="36" t="s">
        <v>0</v>
      </c>
      <c r="D26" s="36">
        <v>30</v>
      </c>
      <c r="E26" s="37">
        <v>0.05</v>
      </c>
      <c r="F26" s="14"/>
      <c r="G26" s="14">
        <f>Tabela1[[#This Row],[Ilość
(4)]]*Tabela1[[#This Row],[Cena jednostkowa netto
w złotych 
(6)]]</f>
        <v>0</v>
      </c>
      <c r="H26" s="15">
        <f>Tabela1[[#This Row],[Wartość netto
w złotych
(7) ]]*Tabela1[[#This Row],[Obowiązujaca stawka podatku od towarów i usług w %
(5)]]</f>
        <v>0</v>
      </c>
      <c r="I26" s="15">
        <f>Tabela1[[#This Row],[Wartość podatku VAT
w złotych
(8)]]+Tabela1[[#This Row],[Wartość netto
w złotych
(7) ]]</f>
        <v>0</v>
      </c>
    </row>
    <row r="27" spans="1:9" ht="42" customHeight="1" x14ac:dyDescent="0.25">
      <c r="A27" s="13">
        <v>21</v>
      </c>
      <c r="B27" s="35" t="s">
        <v>32</v>
      </c>
      <c r="C27" s="36" t="s">
        <v>1</v>
      </c>
      <c r="D27" s="36">
        <v>20</v>
      </c>
      <c r="E27" s="37">
        <v>0.05</v>
      </c>
      <c r="F27" s="14"/>
      <c r="G27" s="14">
        <f>Tabela1[[#This Row],[Ilość
(4)]]*Tabela1[[#This Row],[Cena jednostkowa netto
w złotych 
(6)]]</f>
        <v>0</v>
      </c>
      <c r="H27" s="15">
        <f>Tabela1[[#This Row],[Wartość netto
w złotych
(7) ]]*Tabela1[[#This Row],[Obowiązujaca stawka podatku od towarów i usług w %
(5)]]</f>
        <v>0</v>
      </c>
      <c r="I27" s="15">
        <f>Tabela1[[#This Row],[Wartość podatku VAT
w złotych
(8)]]+Tabela1[[#This Row],[Wartość netto
w złotych
(7) ]]</f>
        <v>0</v>
      </c>
    </row>
    <row r="28" spans="1:9" ht="71.25" customHeight="1" x14ac:dyDescent="0.25">
      <c r="A28" s="13">
        <v>22</v>
      </c>
      <c r="B28" s="40" t="s">
        <v>33</v>
      </c>
      <c r="C28" s="36" t="s">
        <v>1</v>
      </c>
      <c r="D28" s="36">
        <v>500</v>
      </c>
      <c r="E28" s="37">
        <v>0.08</v>
      </c>
      <c r="F28" s="14"/>
      <c r="G28" s="14">
        <f>Tabela1[[#This Row],[Ilość
(4)]]*Tabela1[[#This Row],[Cena jednostkowa netto
w złotych 
(6)]]</f>
        <v>0</v>
      </c>
      <c r="H28" s="15">
        <f>Tabela1[[#This Row],[Wartość netto
w złotych
(7) ]]*Tabela1[[#This Row],[Obowiązujaca stawka podatku od towarów i usług w %
(5)]]</f>
        <v>0</v>
      </c>
      <c r="I28" s="15">
        <f>Tabela1[[#This Row],[Wartość podatku VAT
w złotych
(8)]]+Tabela1[[#This Row],[Wartość netto
w złotych
(7) ]]</f>
        <v>0</v>
      </c>
    </row>
    <row r="29" spans="1:9" ht="92.25" customHeight="1" x14ac:dyDescent="0.25">
      <c r="A29" s="13">
        <v>23</v>
      </c>
      <c r="B29" s="40" t="s">
        <v>34</v>
      </c>
      <c r="C29" s="36" t="s">
        <v>0</v>
      </c>
      <c r="D29" s="36">
        <v>10</v>
      </c>
      <c r="E29" s="37">
        <v>0.08</v>
      </c>
      <c r="F29" s="14"/>
      <c r="G29" s="14">
        <f>Tabela1[[#This Row],[Ilość
(4)]]*Tabela1[[#This Row],[Cena jednostkowa netto
w złotych 
(6)]]</f>
        <v>0</v>
      </c>
      <c r="H29" s="15">
        <f>Tabela1[[#This Row],[Wartość netto
w złotych
(7) ]]*Tabela1[[#This Row],[Obowiązujaca stawka podatku od towarów i usług w %
(5)]]</f>
        <v>0</v>
      </c>
      <c r="I29" s="15">
        <f>Tabela1[[#This Row],[Wartość podatku VAT
w złotych
(8)]]+Tabela1[[#This Row],[Wartość netto
w złotych
(7) ]]</f>
        <v>0</v>
      </c>
    </row>
    <row r="30" spans="1:9" ht="30" x14ac:dyDescent="0.25">
      <c r="A30" s="13">
        <v>24</v>
      </c>
      <c r="B30" s="35" t="s">
        <v>35</v>
      </c>
      <c r="C30" s="36" t="s">
        <v>0</v>
      </c>
      <c r="D30" s="36">
        <v>150</v>
      </c>
      <c r="E30" s="37">
        <v>0.08</v>
      </c>
      <c r="F30" s="14"/>
      <c r="G30" s="14">
        <f>Tabela1[[#This Row],[Ilość
(4)]]*Tabela1[[#This Row],[Cena jednostkowa netto
w złotych 
(6)]]</f>
        <v>0</v>
      </c>
      <c r="H30" s="15">
        <f>Tabela1[[#This Row],[Wartość netto
w złotych
(7) ]]*Tabela1[[#This Row],[Obowiązujaca stawka podatku od towarów i usług w %
(5)]]</f>
        <v>0</v>
      </c>
      <c r="I30" s="15">
        <f>Tabela1[[#This Row],[Wartość podatku VAT
w złotych
(8)]]+Tabela1[[#This Row],[Wartość netto
w złotych
(7) ]]</f>
        <v>0</v>
      </c>
    </row>
    <row r="31" spans="1:9" ht="81" customHeight="1" x14ac:dyDescent="0.25">
      <c r="A31" s="13">
        <v>25</v>
      </c>
      <c r="B31" s="39" t="s">
        <v>36</v>
      </c>
      <c r="C31" s="36" t="s">
        <v>0</v>
      </c>
      <c r="D31" s="36">
        <v>10</v>
      </c>
      <c r="E31" s="37">
        <v>0.08</v>
      </c>
      <c r="F31" s="14"/>
      <c r="G31" s="14">
        <f>Tabela1[[#This Row],[Ilość
(4)]]*Tabela1[[#This Row],[Cena jednostkowa netto
w złotych 
(6)]]</f>
        <v>0</v>
      </c>
      <c r="H31" s="15">
        <f>Tabela1[[#This Row],[Wartość netto
w złotych
(7) ]]*Tabela1[[#This Row],[Obowiązujaca stawka podatku od towarów i usług w %
(5)]]</f>
        <v>0</v>
      </c>
      <c r="I31" s="15">
        <f>Tabela1[[#This Row],[Wartość podatku VAT
w złotych
(8)]]+Tabela1[[#This Row],[Wartość netto
w złotych
(7) ]]</f>
        <v>0</v>
      </c>
    </row>
    <row r="32" spans="1:9" ht="38.25" customHeight="1" x14ac:dyDescent="0.25">
      <c r="A32" s="13">
        <v>26</v>
      </c>
      <c r="B32" s="35" t="s">
        <v>178</v>
      </c>
      <c r="C32" s="36" t="s">
        <v>4</v>
      </c>
      <c r="D32" s="36">
        <v>10</v>
      </c>
      <c r="E32" s="37">
        <v>0.23</v>
      </c>
      <c r="F32" s="14"/>
      <c r="G32" s="14">
        <f>Tabela1[[#This Row],[Ilość
(4)]]*Tabela1[[#This Row],[Cena jednostkowa netto
w złotych 
(6)]]</f>
        <v>0</v>
      </c>
      <c r="H32" s="15">
        <f>Tabela1[[#This Row],[Wartość netto
w złotych
(7) ]]*Tabela1[[#This Row],[Obowiązujaca stawka podatku od towarów i usług w %
(5)]]</f>
        <v>0</v>
      </c>
      <c r="I32" s="15">
        <f>Tabela1[[#This Row],[Wartość podatku VAT
w złotych
(8)]]+Tabela1[[#This Row],[Wartość netto
w złotych
(7) ]]</f>
        <v>0</v>
      </c>
    </row>
    <row r="33" spans="1:9" ht="62.25" customHeight="1" x14ac:dyDescent="0.25">
      <c r="A33" s="13">
        <v>27</v>
      </c>
      <c r="B33" s="38" t="s">
        <v>37</v>
      </c>
      <c r="C33" s="36" t="s">
        <v>0</v>
      </c>
      <c r="D33" s="36">
        <v>200</v>
      </c>
      <c r="E33" s="37">
        <v>0.05</v>
      </c>
      <c r="F33" s="14"/>
      <c r="G33" s="14">
        <f>Tabela1[[#This Row],[Ilość
(4)]]*Tabela1[[#This Row],[Cena jednostkowa netto
w złotych 
(6)]]</f>
        <v>0</v>
      </c>
      <c r="H33" s="15">
        <f>Tabela1[[#This Row],[Wartość netto
w złotych
(7) ]]*Tabela1[[#This Row],[Obowiązujaca stawka podatku od towarów i usług w %
(5)]]</f>
        <v>0</v>
      </c>
      <c r="I33" s="15">
        <f>Tabela1[[#This Row],[Wartość podatku VAT
w złotych
(8)]]+Tabela1[[#This Row],[Wartość netto
w złotych
(7) ]]</f>
        <v>0</v>
      </c>
    </row>
    <row r="34" spans="1:9" ht="15" x14ac:dyDescent="0.25">
      <c r="A34" s="13">
        <v>28</v>
      </c>
      <c r="B34" s="40" t="s">
        <v>38</v>
      </c>
      <c r="C34" s="36" t="s">
        <v>0</v>
      </c>
      <c r="D34" s="36">
        <v>10</v>
      </c>
      <c r="E34" s="37">
        <v>0.05</v>
      </c>
      <c r="F34" s="14"/>
      <c r="G34" s="14">
        <f>Tabela1[[#This Row],[Ilość
(4)]]*Tabela1[[#This Row],[Cena jednostkowa netto
w złotych 
(6)]]</f>
        <v>0</v>
      </c>
      <c r="H34" s="15">
        <f>Tabela1[[#This Row],[Wartość netto
w złotych
(7) ]]*Tabela1[[#This Row],[Obowiązujaca stawka podatku od towarów i usług w %
(5)]]</f>
        <v>0</v>
      </c>
      <c r="I34" s="15">
        <f>Tabela1[[#This Row],[Wartość podatku VAT
w złotych
(8)]]+Tabela1[[#This Row],[Wartość netto
w złotych
(7) ]]</f>
        <v>0</v>
      </c>
    </row>
    <row r="35" spans="1:9" ht="55.5" customHeight="1" x14ac:dyDescent="0.25">
      <c r="A35" s="13">
        <v>29</v>
      </c>
      <c r="B35" s="39" t="s">
        <v>177</v>
      </c>
      <c r="C35" s="36" t="s">
        <v>0</v>
      </c>
      <c r="D35" s="36">
        <v>80</v>
      </c>
      <c r="E35" s="37">
        <v>0.08</v>
      </c>
      <c r="F35" s="14"/>
      <c r="G35" s="14">
        <f>Tabela1[[#This Row],[Ilość
(4)]]*Tabela1[[#This Row],[Cena jednostkowa netto
w złotych 
(6)]]</f>
        <v>0</v>
      </c>
      <c r="H35" s="15">
        <f>Tabela1[[#This Row],[Wartość netto
w złotych
(7) ]]*Tabela1[[#This Row],[Obowiązujaca stawka podatku od towarów i usług w %
(5)]]</f>
        <v>0</v>
      </c>
      <c r="I35" s="15">
        <f>Tabela1[[#This Row],[Wartość podatku VAT
w złotych
(8)]]+Tabela1[[#This Row],[Wartość netto
w złotych
(7) ]]</f>
        <v>0</v>
      </c>
    </row>
    <row r="36" spans="1:9" ht="42.75" customHeight="1" x14ac:dyDescent="0.25">
      <c r="A36" s="13">
        <v>30</v>
      </c>
      <c r="B36" s="35" t="s">
        <v>39</v>
      </c>
      <c r="C36" s="36" t="s">
        <v>0</v>
      </c>
      <c r="D36" s="36">
        <v>10</v>
      </c>
      <c r="E36" s="37">
        <v>0.23</v>
      </c>
      <c r="F36" s="14"/>
      <c r="G36" s="14">
        <f>Tabela1[[#This Row],[Ilość
(4)]]*Tabela1[[#This Row],[Cena jednostkowa netto
w złotych 
(6)]]</f>
        <v>0</v>
      </c>
      <c r="H36" s="15">
        <f>Tabela1[[#This Row],[Wartość netto
w złotych
(7) ]]*Tabela1[[#This Row],[Obowiązujaca stawka podatku od towarów i usług w %
(5)]]</f>
        <v>0</v>
      </c>
      <c r="I36" s="15">
        <f>Tabela1[[#This Row],[Wartość podatku VAT
w złotych
(8)]]+Tabela1[[#This Row],[Wartość netto
w złotych
(7) ]]</f>
        <v>0</v>
      </c>
    </row>
    <row r="37" spans="1:9" ht="70.5" customHeight="1" x14ac:dyDescent="0.25">
      <c r="A37" s="13">
        <v>31</v>
      </c>
      <c r="B37" s="35" t="s">
        <v>40</v>
      </c>
      <c r="C37" s="36" t="s">
        <v>0</v>
      </c>
      <c r="D37" s="36">
        <v>200</v>
      </c>
      <c r="E37" s="37">
        <v>0.05</v>
      </c>
      <c r="F37" s="14"/>
      <c r="G37" s="14">
        <f>Tabela1[[#This Row],[Ilość
(4)]]*Tabela1[[#This Row],[Cena jednostkowa netto
w złotych 
(6)]]</f>
        <v>0</v>
      </c>
      <c r="H37" s="15">
        <f>Tabela1[[#This Row],[Wartość netto
w złotych
(7) ]]*Tabela1[[#This Row],[Obowiązujaca stawka podatku od towarów i usług w %
(5)]]</f>
        <v>0</v>
      </c>
      <c r="I37" s="15">
        <f>Tabela1[[#This Row],[Wartość podatku VAT
w złotych
(8)]]+Tabela1[[#This Row],[Wartość netto
w złotych
(7) ]]</f>
        <v>0</v>
      </c>
    </row>
    <row r="38" spans="1:9" ht="57.75" customHeight="1" x14ac:dyDescent="0.25">
      <c r="A38" s="13">
        <v>32</v>
      </c>
      <c r="B38" s="35" t="s">
        <v>41</v>
      </c>
      <c r="C38" s="36" t="s">
        <v>1</v>
      </c>
      <c r="D38" s="36">
        <v>30</v>
      </c>
      <c r="E38" s="37">
        <v>0.05</v>
      </c>
      <c r="F38" s="14"/>
      <c r="G38" s="14">
        <f>Tabela1[[#This Row],[Ilość
(4)]]*Tabela1[[#This Row],[Cena jednostkowa netto
w złotych 
(6)]]</f>
        <v>0</v>
      </c>
      <c r="H38" s="15">
        <f>Tabela1[[#This Row],[Wartość netto
w złotych
(7) ]]*Tabela1[[#This Row],[Obowiązujaca stawka podatku od towarów i usług w %
(5)]]</f>
        <v>0</v>
      </c>
      <c r="I38" s="15">
        <f>Tabela1[[#This Row],[Wartość podatku VAT
w złotych
(8)]]+Tabela1[[#This Row],[Wartość netto
w złotych
(7) ]]</f>
        <v>0</v>
      </c>
    </row>
    <row r="39" spans="1:9" ht="54" customHeight="1" x14ac:dyDescent="0.25">
      <c r="A39" s="13">
        <v>33</v>
      </c>
      <c r="B39" s="35" t="s">
        <v>42</v>
      </c>
      <c r="C39" s="36" t="s">
        <v>0</v>
      </c>
      <c r="D39" s="36">
        <v>50</v>
      </c>
      <c r="E39" s="37">
        <v>0.05</v>
      </c>
      <c r="F39" s="14"/>
      <c r="G39" s="14">
        <f>Tabela1[[#This Row],[Ilość
(4)]]*Tabela1[[#This Row],[Cena jednostkowa netto
w złotych 
(6)]]</f>
        <v>0</v>
      </c>
      <c r="H39" s="15">
        <f>Tabela1[[#This Row],[Wartość netto
w złotych
(7) ]]*Tabela1[[#This Row],[Obowiązujaca stawka podatku od towarów i usług w %
(5)]]</f>
        <v>0</v>
      </c>
      <c r="I39" s="15">
        <f>Tabela1[[#This Row],[Wartość podatku VAT
w złotych
(8)]]+Tabela1[[#This Row],[Wartość netto
w złotych
(7) ]]</f>
        <v>0</v>
      </c>
    </row>
    <row r="40" spans="1:9" ht="70.5" customHeight="1" x14ac:dyDescent="0.25">
      <c r="A40" s="13">
        <v>34</v>
      </c>
      <c r="B40" s="35" t="s">
        <v>43</v>
      </c>
      <c r="C40" s="36" t="s">
        <v>0</v>
      </c>
      <c r="D40" s="36">
        <v>50</v>
      </c>
      <c r="E40" s="37">
        <v>0.05</v>
      </c>
      <c r="F40" s="14"/>
      <c r="G40" s="14">
        <f>Tabela1[[#This Row],[Ilość
(4)]]*Tabela1[[#This Row],[Cena jednostkowa netto
w złotych 
(6)]]</f>
        <v>0</v>
      </c>
      <c r="H40" s="15">
        <f>Tabela1[[#This Row],[Wartość netto
w złotych
(7) ]]*Tabela1[[#This Row],[Obowiązujaca stawka podatku od towarów i usług w %
(5)]]</f>
        <v>0</v>
      </c>
      <c r="I40" s="15">
        <f>Tabela1[[#This Row],[Wartość podatku VAT
w złotych
(8)]]+Tabela1[[#This Row],[Wartość netto
w złotych
(7) ]]</f>
        <v>0</v>
      </c>
    </row>
    <row r="41" spans="1:9" ht="57.75" customHeight="1" x14ac:dyDescent="0.25">
      <c r="A41" s="13">
        <v>35</v>
      </c>
      <c r="B41" s="39" t="s">
        <v>44</v>
      </c>
      <c r="C41" s="36" t="s">
        <v>3</v>
      </c>
      <c r="D41" s="36">
        <v>30</v>
      </c>
      <c r="E41" s="37">
        <v>0.05</v>
      </c>
      <c r="F41" s="14"/>
      <c r="G41" s="14">
        <f>Tabela1[[#This Row],[Ilość
(4)]]*Tabela1[[#This Row],[Cena jednostkowa netto
w złotych 
(6)]]</f>
        <v>0</v>
      </c>
      <c r="H41" s="15">
        <f>Tabela1[[#This Row],[Wartość netto
w złotych
(7) ]]*Tabela1[[#This Row],[Obowiązujaca stawka podatku od towarów i usług w %
(5)]]</f>
        <v>0</v>
      </c>
      <c r="I41" s="15">
        <f>Tabela1[[#This Row],[Wartość podatku VAT
w złotych
(8)]]+Tabela1[[#This Row],[Wartość netto
w złotych
(7) ]]</f>
        <v>0</v>
      </c>
    </row>
    <row r="42" spans="1:9" ht="75" customHeight="1" x14ac:dyDescent="0.25">
      <c r="A42" s="13">
        <v>36</v>
      </c>
      <c r="B42" s="39" t="s">
        <v>45</v>
      </c>
      <c r="C42" s="36" t="s">
        <v>0</v>
      </c>
      <c r="D42" s="36">
        <v>300</v>
      </c>
      <c r="E42" s="37">
        <v>0.05</v>
      </c>
      <c r="F42" s="14"/>
      <c r="G42" s="14">
        <f>Tabela1[[#This Row],[Ilość
(4)]]*Tabela1[[#This Row],[Cena jednostkowa netto
w złotych 
(6)]]</f>
        <v>0</v>
      </c>
      <c r="H42" s="15">
        <f>Tabela1[[#This Row],[Wartość netto
w złotych
(7) ]]*Tabela1[[#This Row],[Obowiązujaca stawka podatku od towarów i usług w %
(5)]]</f>
        <v>0</v>
      </c>
      <c r="I42" s="15">
        <f>Tabela1[[#This Row],[Wartość podatku VAT
w złotych
(8)]]+Tabela1[[#This Row],[Wartość netto
w złotych
(7) ]]</f>
        <v>0</v>
      </c>
    </row>
    <row r="43" spans="1:9" ht="65.25" customHeight="1" x14ac:dyDescent="0.25">
      <c r="A43" s="13">
        <v>37</v>
      </c>
      <c r="B43" s="35" t="s">
        <v>46</v>
      </c>
      <c r="C43" s="36" t="s">
        <v>0</v>
      </c>
      <c r="D43" s="36">
        <v>400</v>
      </c>
      <c r="E43" s="37">
        <v>0.08</v>
      </c>
      <c r="F43" s="14"/>
      <c r="G43" s="14">
        <f>Tabela1[[#This Row],[Ilość
(4)]]*Tabela1[[#This Row],[Cena jednostkowa netto
w złotych 
(6)]]</f>
        <v>0</v>
      </c>
      <c r="H43" s="15">
        <f>Tabela1[[#This Row],[Wartość netto
w złotych
(7) ]]*Tabela1[[#This Row],[Obowiązujaca stawka podatku od towarów i usług w %
(5)]]</f>
        <v>0</v>
      </c>
      <c r="I43" s="15">
        <f>Tabela1[[#This Row],[Wartość podatku VAT
w złotych
(8)]]+Tabela1[[#This Row],[Wartość netto
w złotych
(7) ]]</f>
        <v>0</v>
      </c>
    </row>
    <row r="44" spans="1:9" ht="75" customHeight="1" x14ac:dyDescent="0.25">
      <c r="A44" s="13">
        <v>38</v>
      </c>
      <c r="B44" s="35" t="s">
        <v>47</v>
      </c>
      <c r="C44" s="36" t="s">
        <v>0</v>
      </c>
      <c r="D44" s="36">
        <v>10</v>
      </c>
      <c r="E44" s="37">
        <v>0.08</v>
      </c>
      <c r="F44" s="14"/>
      <c r="G44" s="14">
        <f>Tabela1[[#This Row],[Ilość
(4)]]*Tabela1[[#This Row],[Cena jednostkowa netto
w złotych 
(6)]]</f>
        <v>0</v>
      </c>
      <c r="H44" s="15">
        <f>Tabela1[[#This Row],[Wartość netto
w złotych
(7) ]]*Tabela1[[#This Row],[Obowiązujaca stawka podatku od towarów i usług w %
(5)]]</f>
        <v>0</v>
      </c>
      <c r="I44" s="15">
        <f>Tabela1[[#This Row],[Wartość podatku VAT
w złotych
(8)]]+Tabela1[[#This Row],[Wartość netto
w złotych
(7) ]]</f>
        <v>0</v>
      </c>
    </row>
    <row r="45" spans="1:9" ht="69.75" customHeight="1" x14ac:dyDescent="0.25">
      <c r="A45" s="13">
        <v>39</v>
      </c>
      <c r="B45" s="40" t="s">
        <v>48</v>
      </c>
      <c r="C45" s="36" t="s">
        <v>1</v>
      </c>
      <c r="D45" s="36">
        <v>40</v>
      </c>
      <c r="E45" s="37">
        <v>0.05</v>
      </c>
      <c r="F45" s="14"/>
      <c r="G45" s="14">
        <f>Tabela1[[#This Row],[Ilość
(4)]]*Tabela1[[#This Row],[Cena jednostkowa netto
w złotych 
(6)]]</f>
        <v>0</v>
      </c>
      <c r="H45" s="15">
        <f>Tabela1[[#This Row],[Wartość netto
w złotych
(7) ]]*Tabela1[[#This Row],[Obowiązujaca stawka podatku od towarów i usług w %
(5)]]</f>
        <v>0</v>
      </c>
      <c r="I45" s="15">
        <f>Tabela1[[#This Row],[Wartość podatku VAT
w złotych
(8)]]+Tabela1[[#This Row],[Wartość netto
w złotych
(7) ]]</f>
        <v>0</v>
      </c>
    </row>
    <row r="46" spans="1:9" ht="75.75" customHeight="1" x14ac:dyDescent="0.25">
      <c r="A46" s="13">
        <v>40</v>
      </c>
      <c r="B46" s="35" t="s">
        <v>49</v>
      </c>
      <c r="C46" s="36" t="s">
        <v>0</v>
      </c>
      <c r="D46" s="36">
        <v>50</v>
      </c>
      <c r="E46" s="37">
        <v>0.05</v>
      </c>
      <c r="F46" s="14"/>
      <c r="G46" s="14">
        <f>Tabela1[[#This Row],[Ilość
(4)]]*Tabela1[[#This Row],[Cena jednostkowa netto
w złotych 
(6)]]</f>
        <v>0</v>
      </c>
      <c r="H46" s="15">
        <f>Tabela1[[#This Row],[Wartość netto
w złotych
(7) ]]*Tabela1[[#This Row],[Obowiązujaca stawka podatku od towarów i usług w %
(5)]]</f>
        <v>0</v>
      </c>
      <c r="I46" s="15">
        <f>Tabela1[[#This Row],[Wartość podatku VAT
w złotych
(8)]]+Tabela1[[#This Row],[Wartość netto
w złotych
(7) ]]</f>
        <v>0</v>
      </c>
    </row>
    <row r="47" spans="1:9" ht="62.25" customHeight="1" x14ac:dyDescent="0.25">
      <c r="A47" s="13">
        <v>41</v>
      </c>
      <c r="B47" s="43" t="s">
        <v>50</v>
      </c>
      <c r="C47" s="44" t="s">
        <v>3</v>
      </c>
      <c r="D47" s="36">
        <v>20</v>
      </c>
      <c r="E47" s="37">
        <v>0.05</v>
      </c>
      <c r="F47" s="14"/>
      <c r="G47" s="14">
        <f>Tabela1[[#This Row],[Ilość
(4)]]*Tabela1[[#This Row],[Cena jednostkowa netto
w złotych 
(6)]]</f>
        <v>0</v>
      </c>
      <c r="H47" s="15">
        <f>Tabela1[[#This Row],[Wartość netto
w złotych
(7) ]]*Tabela1[[#This Row],[Obowiązujaca stawka podatku od towarów i usług w %
(5)]]</f>
        <v>0</v>
      </c>
      <c r="I47" s="15">
        <f>Tabela1[[#This Row],[Wartość podatku VAT
w złotych
(8)]]+Tabela1[[#This Row],[Wartość netto
w złotych
(7) ]]</f>
        <v>0</v>
      </c>
    </row>
    <row r="48" spans="1:9" ht="74.25" customHeight="1" x14ac:dyDescent="0.25">
      <c r="A48" s="13">
        <v>42</v>
      </c>
      <c r="B48" s="39" t="s">
        <v>51</v>
      </c>
      <c r="C48" s="36" t="s">
        <v>0</v>
      </c>
      <c r="D48" s="36">
        <v>100</v>
      </c>
      <c r="E48" s="37">
        <v>0.23</v>
      </c>
      <c r="F48" s="14"/>
      <c r="G48" s="14">
        <f>Tabela1[[#This Row],[Ilość
(4)]]*Tabela1[[#This Row],[Cena jednostkowa netto
w złotych 
(6)]]</f>
        <v>0</v>
      </c>
      <c r="H48" s="15">
        <f>Tabela1[[#This Row],[Wartość netto
w złotych
(7) ]]*Tabela1[[#This Row],[Obowiązujaca stawka podatku od towarów i usług w %
(5)]]</f>
        <v>0</v>
      </c>
      <c r="I48" s="15">
        <f>Tabela1[[#This Row],[Wartość podatku VAT
w złotych
(8)]]+Tabela1[[#This Row],[Wartość netto
w złotych
(7) ]]</f>
        <v>0</v>
      </c>
    </row>
    <row r="49" spans="1:9" ht="54.75" customHeight="1" x14ac:dyDescent="0.25">
      <c r="A49" s="13">
        <v>43</v>
      </c>
      <c r="B49" s="39" t="s">
        <v>52</v>
      </c>
      <c r="C49" s="36" t="s">
        <v>0</v>
      </c>
      <c r="D49" s="36">
        <v>20</v>
      </c>
      <c r="E49" s="37">
        <v>0.05</v>
      </c>
      <c r="F49" s="14"/>
      <c r="G49" s="14">
        <f>Tabela1[[#This Row],[Ilość
(4)]]*Tabela1[[#This Row],[Cena jednostkowa netto
w złotych 
(6)]]</f>
        <v>0</v>
      </c>
      <c r="H49" s="15">
        <f>Tabela1[[#This Row],[Wartość netto
w złotych
(7) ]]*Tabela1[[#This Row],[Obowiązujaca stawka podatku od towarów i usług w %
(5)]]</f>
        <v>0</v>
      </c>
      <c r="I49" s="15">
        <f>Tabela1[[#This Row],[Wartość podatku VAT
w złotych
(8)]]+Tabela1[[#This Row],[Wartość netto
w złotych
(7) ]]</f>
        <v>0</v>
      </c>
    </row>
    <row r="50" spans="1:9" ht="40.5" customHeight="1" x14ac:dyDescent="0.25">
      <c r="A50" s="13">
        <v>44</v>
      </c>
      <c r="B50" s="39" t="s">
        <v>53</v>
      </c>
      <c r="C50" s="36" t="s">
        <v>0</v>
      </c>
      <c r="D50" s="36">
        <v>20</v>
      </c>
      <c r="E50" s="37">
        <v>0.08</v>
      </c>
      <c r="F50" s="14"/>
      <c r="G50" s="14">
        <f>Tabela1[[#This Row],[Ilość
(4)]]*Tabela1[[#This Row],[Cena jednostkowa netto
w złotych 
(6)]]</f>
        <v>0</v>
      </c>
      <c r="H50" s="15">
        <f>Tabela1[[#This Row],[Wartość netto
w złotych
(7) ]]*Tabela1[[#This Row],[Obowiązujaca stawka podatku od towarów i usług w %
(5)]]</f>
        <v>0</v>
      </c>
      <c r="I50" s="15">
        <f>Tabela1[[#This Row],[Wartość podatku VAT
w złotych
(8)]]+Tabela1[[#This Row],[Wartość netto
w złotych
(7) ]]</f>
        <v>0</v>
      </c>
    </row>
    <row r="51" spans="1:9" ht="74.25" customHeight="1" x14ac:dyDescent="0.25">
      <c r="A51" s="13">
        <v>45</v>
      </c>
      <c r="B51" s="38" t="s">
        <v>54</v>
      </c>
      <c r="C51" s="36" t="s">
        <v>0</v>
      </c>
      <c r="D51" s="36">
        <v>300</v>
      </c>
      <c r="E51" s="37">
        <v>0.05</v>
      </c>
      <c r="F51" s="14"/>
      <c r="G51" s="14">
        <f>Tabela1[[#This Row],[Ilość
(4)]]*Tabela1[[#This Row],[Cena jednostkowa netto
w złotych 
(6)]]</f>
        <v>0</v>
      </c>
      <c r="H51" s="15">
        <f>Tabela1[[#This Row],[Wartość netto
w złotych
(7) ]]*Tabela1[[#This Row],[Obowiązujaca stawka podatku od towarów i usług w %
(5)]]</f>
        <v>0</v>
      </c>
      <c r="I51" s="15">
        <f>Tabela1[[#This Row],[Wartość podatku VAT
w złotych
(8)]]+Tabela1[[#This Row],[Wartość netto
w złotych
(7) ]]</f>
        <v>0</v>
      </c>
    </row>
    <row r="52" spans="1:9" ht="71.25" customHeight="1" x14ac:dyDescent="0.25">
      <c r="A52" s="13">
        <v>46</v>
      </c>
      <c r="B52" s="35" t="s">
        <v>55</v>
      </c>
      <c r="C52" s="36" t="s">
        <v>0</v>
      </c>
      <c r="D52" s="36">
        <v>2100</v>
      </c>
      <c r="E52" s="37">
        <v>0.05</v>
      </c>
      <c r="F52" s="14"/>
      <c r="G52" s="14">
        <f>Tabela1[[#This Row],[Ilość
(4)]]*Tabela1[[#This Row],[Cena jednostkowa netto
w złotych 
(6)]]</f>
        <v>0</v>
      </c>
      <c r="H52" s="15">
        <f>Tabela1[[#This Row],[Wartość netto
w złotych
(7) ]]*Tabela1[[#This Row],[Obowiązujaca stawka podatku od towarów i usług w %
(5)]]</f>
        <v>0</v>
      </c>
      <c r="I52" s="15">
        <f>Tabela1[[#This Row],[Wartość podatku VAT
w złotych
(8)]]+Tabela1[[#This Row],[Wartość netto
w złotych
(7) ]]</f>
        <v>0</v>
      </c>
    </row>
    <row r="53" spans="1:9" ht="42" customHeight="1" x14ac:dyDescent="0.25">
      <c r="A53" s="13">
        <v>47</v>
      </c>
      <c r="B53" s="40" t="s">
        <v>56</v>
      </c>
      <c r="C53" s="36" t="s">
        <v>0</v>
      </c>
      <c r="D53" s="36">
        <v>40</v>
      </c>
      <c r="E53" s="37">
        <v>0.23</v>
      </c>
      <c r="F53" s="14"/>
      <c r="G53" s="14">
        <f>Tabela1[[#This Row],[Ilość
(4)]]*Tabela1[[#This Row],[Cena jednostkowa netto
w złotych 
(6)]]</f>
        <v>0</v>
      </c>
      <c r="H53" s="15">
        <f>Tabela1[[#This Row],[Wartość netto
w złotych
(7) ]]*Tabela1[[#This Row],[Obowiązujaca stawka podatku od towarów i usług w %
(5)]]</f>
        <v>0</v>
      </c>
      <c r="I53" s="15">
        <f>Tabela1[[#This Row],[Wartość podatku VAT
w złotych
(8)]]+Tabela1[[#This Row],[Wartość netto
w złotych
(7) ]]</f>
        <v>0</v>
      </c>
    </row>
    <row r="54" spans="1:9" ht="57" customHeight="1" x14ac:dyDescent="0.25">
      <c r="A54" s="13">
        <v>48</v>
      </c>
      <c r="B54" s="38" t="s">
        <v>57</v>
      </c>
      <c r="C54" s="36" t="s">
        <v>1</v>
      </c>
      <c r="D54" s="36">
        <v>20</v>
      </c>
      <c r="E54" s="37">
        <v>0.05</v>
      </c>
      <c r="F54" s="14"/>
      <c r="G54" s="14">
        <f>Tabela1[[#This Row],[Ilość
(4)]]*Tabela1[[#This Row],[Cena jednostkowa netto
w złotych 
(6)]]</f>
        <v>0</v>
      </c>
      <c r="H54" s="15">
        <f>Tabela1[[#This Row],[Wartość netto
w złotych
(7) ]]*Tabela1[[#This Row],[Obowiązujaca stawka podatku od towarów i usług w %
(5)]]</f>
        <v>0</v>
      </c>
      <c r="I54" s="15">
        <f>Tabela1[[#This Row],[Wartość podatku VAT
w złotych
(8)]]+Tabela1[[#This Row],[Wartość netto
w złotych
(7) ]]</f>
        <v>0</v>
      </c>
    </row>
    <row r="55" spans="1:9" ht="30" x14ac:dyDescent="0.25">
      <c r="A55" s="13">
        <v>49</v>
      </c>
      <c r="B55" s="40" t="s">
        <v>58</v>
      </c>
      <c r="C55" s="36" t="s">
        <v>1</v>
      </c>
      <c r="D55" s="36">
        <v>250</v>
      </c>
      <c r="E55" s="37">
        <v>0.05</v>
      </c>
      <c r="F55" s="14"/>
      <c r="G55" s="14">
        <f>Tabela1[[#This Row],[Ilość
(4)]]*Tabela1[[#This Row],[Cena jednostkowa netto
w złotych 
(6)]]</f>
        <v>0</v>
      </c>
      <c r="H55" s="15">
        <f>Tabela1[[#This Row],[Wartość netto
w złotych
(7) ]]*Tabela1[[#This Row],[Obowiązujaca stawka podatku od towarów i usług w %
(5)]]</f>
        <v>0</v>
      </c>
      <c r="I55" s="15">
        <f>Tabela1[[#This Row],[Wartość podatku VAT
w złotych
(8)]]+Tabela1[[#This Row],[Wartość netto
w złotych
(7) ]]</f>
        <v>0</v>
      </c>
    </row>
    <row r="56" spans="1:9" ht="30" x14ac:dyDescent="0.25">
      <c r="A56" s="13">
        <v>50</v>
      </c>
      <c r="B56" s="35" t="s">
        <v>59</v>
      </c>
      <c r="C56" s="36" t="s">
        <v>1</v>
      </c>
      <c r="D56" s="36">
        <v>60</v>
      </c>
      <c r="E56" s="37">
        <v>0.05</v>
      </c>
      <c r="F56" s="14"/>
      <c r="G56" s="14">
        <f>Tabela1[[#This Row],[Ilość
(4)]]*Tabela1[[#This Row],[Cena jednostkowa netto
w złotych 
(6)]]</f>
        <v>0</v>
      </c>
      <c r="H56" s="15">
        <f>Tabela1[[#This Row],[Wartość netto
w złotych
(7) ]]*Tabela1[[#This Row],[Obowiązujaca stawka podatku od towarów i usług w %
(5)]]</f>
        <v>0</v>
      </c>
      <c r="I56" s="15">
        <f>Tabela1[[#This Row],[Wartość podatku VAT
w złotych
(8)]]+Tabela1[[#This Row],[Wartość netto
w złotych
(7) ]]</f>
        <v>0</v>
      </c>
    </row>
    <row r="57" spans="1:9" ht="63.75" customHeight="1" x14ac:dyDescent="0.25">
      <c r="A57" s="13">
        <v>51</v>
      </c>
      <c r="B57" s="38" t="s">
        <v>60</v>
      </c>
      <c r="C57" s="36" t="s">
        <v>1</v>
      </c>
      <c r="D57" s="36">
        <v>10</v>
      </c>
      <c r="E57" s="37">
        <v>0.05</v>
      </c>
      <c r="F57" s="14"/>
      <c r="G57" s="14">
        <f>Tabela1[[#This Row],[Ilość
(4)]]*Tabela1[[#This Row],[Cena jednostkowa netto
w złotych 
(6)]]</f>
        <v>0</v>
      </c>
      <c r="H57" s="15">
        <f>Tabela1[[#This Row],[Wartość netto
w złotych
(7) ]]*Tabela1[[#This Row],[Obowiązujaca stawka podatku od towarów i usług w %
(5)]]</f>
        <v>0</v>
      </c>
      <c r="I57" s="15">
        <f>Tabela1[[#This Row],[Wartość podatku VAT
w złotych
(8)]]+Tabela1[[#This Row],[Wartość netto
w złotych
(7) ]]</f>
        <v>0</v>
      </c>
    </row>
    <row r="58" spans="1:9" ht="75" customHeight="1" x14ac:dyDescent="0.25">
      <c r="A58" s="13">
        <v>52</v>
      </c>
      <c r="B58" s="40" t="s">
        <v>61</v>
      </c>
      <c r="C58" s="36" t="s">
        <v>1</v>
      </c>
      <c r="D58" s="36">
        <v>8</v>
      </c>
      <c r="E58" s="37">
        <v>0.05</v>
      </c>
      <c r="F58" s="14"/>
      <c r="G58" s="14">
        <f>Tabela1[[#This Row],[Ilość
(4)]]*Tabela1[[#This Row],[Cena jednostkowa netto
w złotych 
(6)]]</f>
        <v>0</v>
      </c>
      <c r="H58" s="15">
        <f>Tabela1[[#This Row],[Wartość netto
w złotych
(7) ]]*Tabela1[[#This Row],[Obowiązujaca stawka podatku od towarów i usług w %
(5)]]</f>
        <v>0</v>
      </c>
      <c r="I58" s="15">
        <f>Tabela1[[#This Row],[Wartość podatku VAT
w złotych
(8)]]+Tabela1[[#This Row],[Wartość netto
w złotych
(7) ]]</f>
        <v>0</v>
      </c>
    </row>
    <row r="59" spans="1:9" ht="63" customHeight="1" x14ac:dyDescent="0.25">
      <c r="A59" s="13">
        <v>53</v>
      </c>
      <c r="B59" s="40" t="s">
        <v>62</v>
      </c>
      <c r="C59" s="36" t="s">
        <v>1</v>
      </c>
      <c r="D59" s="36">
        <v>180</v>
      </c>
      <c r="E59" s="37">
        <v>0.05</v>
      </c>
      <c r="F59" s="14"/>
      <c r="G59" s="14">
        <f>Tabela1[[#This Row],[Ilość
(4)]]*Tabela1[[#This Row],[Cena jednostkowa netto
w złotych 
(6)]]</f>
        <v>0</v>
      </c>
      <c r="H59" s="15">
        <f>Tabela1[[#This Row],[Wartość netto
w złotych
(7) ]]*Tabela1[[#This Row],[Obowiązujaca stawka podatku od towarów i usług w %
(5)]]</f>
        <v>0</v>
      </c>
      <c r="I59" s="15">
        <f>Tabela1[[#This Row],[Wartość podatku VAT
w złotych
(8)]]+Tabela1[[#This Row],[Wartość netto
w złotych
(7) ]]</f>
        <v>0</v>
      </c>
    </row>
    <row r="60" spans="1:9" ht="57" customHeight="1" x14ac:dyDescent="0.25">
      <c r="A60" s="13">
        <v>54</v>
      </c>
      <c r="B60" s="40" t="s">
        <v>63</v>
      </c>
      <c r="C60" s="36" t="s">
        <v>1</v>
      </c>
      <c r="D60" s="36">
        <v>250</v>
      </c>
      <c r="E60" s="37">
        <v>0.05</v>
      </c>
      <c r="F60" s="14"/>
      <c r="G60" s="14">
        <f>Tabela1[[#This Row],[Ilość
(4)]]*Tabela1[[#This Row],[Cena jednostkowa netto
w złotych 
(6)]]</f>
        <v>0</v>
      </c>
      <c r="H60" s="15">
        <f>Tabela1[[#This Row],[Wartość netto
w złotych
(7) ]]*Tabela1[[#This Row],[Obowiązujaca stawka podatku od towarów i usług w %
(5)]]</f>
        <v>0</v>
      </c>
      <c r="I60" s="15">
        <f>Tabela1[[#This Row],[Wartość podatku VAT
w złotych
(8)]]+Tabela1[[#This Row],[Wartość netto
w złotych
(7) ]]</f>
        <v>0</v>
      </c>
    </row>
    <row r="61" spans="1:9" ht="43.5" customHeight="1" x14ac:dyDescent="0.25">
      <c r="A61" s="13">
        <v>55</v>
      </c>
      <c r="B61" s="40" t="s">
        <v>64</v>
      </c>
      <c r="C61" s="36" t="s">
        <v>1</v>
      </c>
      <c r="D61" s="36">
        <v>50</v>
      </c>
      <c r="E61" s="37">
        <v>0.05</v>
      </c>
      <c r="F61" s="14"/>
      <c r="G61" s="14">
        <f>Tabela1[[#This Row],[Ilość
(4)]]*Tabela1[[#This Row],[Cena jednostkowa netto
w złotych 
(6)]]</f>
        <v>0</v>
      </c>
      <c r="H61" s="15">
        <f>Tabela1[[#This Row],[Wartość netto
w złotych
(7) ]]*Tabela1[[#This Row],[Obowiązujaca stawka podatku od towarów i usług w %
(5)]]</f>
        <v>0</v>
      </c>
      <c r="I61" s="15">
        <f>Tabela1[[#This Row],[Wartość podatku VAT
w złotych
(8)]]+Tabela1[[#This Row],[Wartość netto
w złotych
(7) ]]</f>
        <v>0</v>
      </c>
    </row>
    <row r="62" spans="1:9" ht="39.75" customHeight="1" x14ac:dyDescent="0.25">
      <c r="A62" s="13">
        <v>56</v>
      </c>
      <c r="B62" s="40" t="s">
        <v>65</v>
      </c>
      <c r="C62" s="36" t="s">
        <v>1</v>
      </c>
      <c r="D62" s="36">
        <v>20</v>
      </c>
      <c r="E62" s="37">
        <v>0.05</v>
      </c>
      <c r="F62" s="14"/>
      <c r="G62" s="14">
        <f>Tabela1[[#This Row],[Ilość
(4)]]*Tabela1[[#This Row],[Cena jednostkowa netto
w złotych 
(6)]]</f>
        <v>0</v>
      </c>
      <c r="H62" s="15">
        <f>Tabela1[[#This Row],[Wartość netto
w złotych
(7) ]]*Tabela1[[#This Row],[Obowiązujaca stawka podatku od towarów i usług w %
(5)]]</f>
        <v>0</v>
      </c>
      <c r="I62" s="15">
        <f>Tabela1[[#This Row],[Wartość podatku VAT
w złotych
(8)]]+Tabela1[[#This Row],[Wartość netto
w złotych
(7) ]]</f>
        <v>0</v>
      </c>
    </row>
    <row r="63" spans="1:9" ht="58.5" customHeight="1" x14ac:dyDescent="0.25">
      <c r="A63" s="13">
        <v>57</v>
      </c>
      <c r="B63" s="39" t="s">
        <v>66</v>
      </c>
      <c r="C63" s="36" t="s">
        <v>1</v>
      </c>
      <c r="D63" s="36">
        <v>100</v>
      </c>
      <c r="E63" s="37">
        <v>0.05</v>
      </c>
      <c r="F63" s="14"/>
      <c r="G63" s="14">
        <f>Tabela1[[#This Row],[Ilość
(4)]]*Tabela1[[#This Row],[Cena jednostkowa netto
w złotych 
(6)]]</f>
        <v>0</v>
      </c>
      <c r="H63" s="15">
        <f>Tabela1[[#This Row],[Wartość netto
w złotych
(7) ]]*Tabela1[[#This Row],[Obowiązujaca stawka podatku od towarów i usług w %
(5)]]</f>
        <v>0</v>
      </c>
      <c r="I63" s="15">
        <f>Tabela1[[#This Row],[Wartość podatku VAT
w złotych
(8)]]+Tabela1[[#This Row],[Wartość netto
w złotych
(7) ]]</f>
        <v>0</v>
      </c>
    </row>
    <row r="64" spans="1:9" ht="55.5" customHeight="1" x14ac:dyDescent="0.25">
      <c r="A64" s="13">
        <v>58</v>
      </c>
      <c r="B64" s="40" t="s">
        <v>67</v>
      </c>
      <c r="C64" s="36" t="s">
        <v>0</v>
      </c>
      <c r="D64" s="36">
        <v>15</v>
      </c>
      <c r="E64" s="37">
        <v>0.08</v>
      </c>
      <c r="F64" s="14"/>
      <c r="G64" s="14">
        <f>Tabela1[[#This Row],[Ilość
(4)]]*Tabela1[[#This Row],[Cena jednostkowa netto
w złotych 
(6)]]</f>
        <v>0</v>
      </c>
      <c r="H64" s="15">
        <f>Tabela1[[#This Row],[Wartość netto
w złotych
(7) ]]*Tabela1[[#This Row],[Obowiązujaca stawka podatku od towarów i usług w %
(5)]]</f>
        <v>0</v>
      </c>
      <c r="I64" s="15">
        <f>Tabela1[[#This Row],[Wartość podatku VAT
w złotych
(8)]]+Tabela1[[#This Row],[Wartość netto
w złotych
(7) ]]</f>
        <v>0</v>
      </c>
    </row>
    <row r="65" spans="1:9" ht="58.5" customHeight="1" x14ac:dyDescent="0.25">
      <c r="A65" s="13">
        <v>59</v>
      </c>
      <c r="B65" s="35" t="s">
        <v>68</v>
      </c>
      <c r="C65" s="36" t="s">
        <v>0</v>
      </c>
      <c r="D65" s="36">
        <v>140</v>
      </c>
      <c r="E65" s="37">
        <v>0.08</v>
      </c>
      <c r="F65" s="14"/>
      <c r="G65" s="14">
        <f>Tabela1[[#This Row],[Ilość
(4)]]*Tabela1[[#This Row],[Cena jednostkowa netto
w złotych 
(6)]]</f>
        <v>0</v>
      </c>
      <c r="H65" s="15">
        <f>Tabela1[[#This Row],[Wartość netto
w złotych
(7) ]]*Tabela1[[#This Row],[Obowiązujaca stawka podatku od towarów i usług w %
(5)]]</f>
        <v>0</v>
      </c>
      <c r="I65" s="15">
        <f>Tabela1[[#This Row],[Wartość podatku VAT
w złotych
(8)]]+Tabela1[[#This Row],[Wartość netto
w złotych
(7) ]]</f>
        <v>0</v>
      </c>
    </row>
    <row r="66" spans="1:9" ht="75.75" customHeight="1" x14ac:dyDescent="0.25">
      <c r="A66" s="13">
        <v>60</v>
      </c>
      <c r="B66" s="35" t="s">
        <v>167</v>
      </c>
      <c r="C66" s="36" t="s">
        <v>0</v>
      </c>
      <c r="D66" s="36">
        <v>300</v>
      </c>
      <c r="E66" s="37">
        <v>0.05</v>
      </c>
      <c r="F66" s="14"/>
      <c r="G66" s="14">
        <f>Tabela1[[#This Row],[Ilość
(4)]]*Tabela1[[#This Row],[Cena jednostkowa netto
w złotych 
(6)]]</f>
        <v>0</v>
      </c>
      <c r="H66" s="15">
        <f>Tabela1[[#This Row],[Wartość netto
w złotych
(7) ]]*Tabela1[[#This Row],[Obowiązujaca stawka podatku od towarów i usług w %
(5)]]</f>
        <v>0</v>
      </c>
      <c r="I66" s="15">
        <f>Tabela1[[#This Row],[Wartość podatku VAT
w złotych
(8)]]+Tabela1[[#This Row],[Wartość netto
w złotych
(7) ]]</f>
        <v>0</v>
      </c>
    </row>
    <row r="67" spans="1:9" ht="41.25" customHeight="1" x14ac:dyDescent="0.25">
      <c r="A67" s="13">
        <v>61</v>
      </c>
      <c r="B67" s="40" t="s">
        <v>69</v>
      </c>
      <c r="C67" s="36" t="s">
        <v>0</v>
      </c>
      <c r="D67" s="36">
        <v>70</v>
      </c>
      <c r="E67" s="37">
        <v>0.05</v>
      </c>
      <c r="F67" s="14"/>
      <c r="G67" s="14">
        <f>Tabela1[[#This Row],[Ilość
(4)]]*Tabela1[[#This Row],[Cena jednostkowa netto
w złotych 
(6)]]</f>
        <v>0</v>
      </c>
      <c r="H67" s="15">
        <f>Tabela1[[#This Row],[Wartość netto
w złotych
(7) ]]*Tabela1[[#This Row],[Obowiązujaca stawka podatku od towarów i usług w %
(5)]]</f>
        <v>0</v>
      </c>
      <c r="I67" s="15">
        <f>Tabela1[[#This Row],[Wartość podatku VAT
w złotych
(8)]]+Tabela1[[#This Row],[Wartość netto
w złotych
(7) ]]</f>
        <v>0</v>
      </c>
    </row>
    <row r="68" spans="1:9" ht="42" customHeight="1" x14ac:dyDescent="0.25">
      <c r="A68" s="13">
        <v>62</v>
      </c>
      <c r="B68" s="40" t="s">
        <v>70</v>
      </c>
      <c r="C68" s="36" t="s">
        <v>0</v>
      </c>
      <c r="D68" s="36">
        <v>300</v>
      </c>
      <c r="E68" s="37">
        <v>0.05</v>
      </c>
      <c r="F68" s="14"/>
      <c r="G68" s="14">
        <f>Tabela1[[#This Row],[Ilość
(4)]]*Tabela1[[#This Row],[Cena jednostkowa netto
w złotych 
(6)]]</f>
        <v>0</v>
      </c>
      <c r="H68" s="15">
        <f>Tabela1[[#This Row],[Wartość netto
w złotych
(7) ]]*Tabela1[[#This Row],[Obowiązujaca stawka podatku od towarów i usług w %
(5)]]</f>
        <v>0</v>
      </c>
      <c r="I68" s="15">
        <f>Tabela1[[#This Row],[Wartość podatku VAT
w złotych
(8)]]+Tabela1[[#This Row],[Wartość netto
w złotych
(7) ]]</f>
        <v>0</v>
      </c>
    </row>
    <row r="69" spans="1:9" ht="57.75" customHeight="1" x14ac:dyDescent="0.25">
      <c r="A69" s="13">
        <v>63</v>
      </c>
      <c r="B69" s="35" t="s">
        <v>71</v>
      </c>
      <c r="C69" s="36" t="s">
        <v>0</v>
      </c>
      <c r="D69" s="36">
        <v>100</v>
      </c>
      <c r="E69" s="37">
        <v>0.05</v>
      </c>
      <c r="F69" s="14"/>
      <c r="G69" s="14">
        <f>Tabela1[[#This Row],[Ilość
(4)]]*Tabela1[[#This Row],[Cena jednostkowa netto
w złotych 
(6)]]</f>
        <v>0</v>
      </c>
      <c r="H69" s="15">
        <f>Tabela1[[#This Row],[Wartość netto
w złotych
(7) ]]*Tabela1[[#This Row],[Obowiązujaca stawka podatku od towarów i usług w %
(5)]]</f>
        <v>0</v>
      </c>
      <c r="I69" s="15">
        <f>Tabela1[[#This Row],[Wartość podatku VAT
w złotych
(8)]]+Tabela1[[#This Row],[Wartość netto
w złotych
(7) ]]</f>
        <v>0</v>
      </c>
    </row>
    <row r="70" spans="1:9" ht="76.5" customHeight="1" x14ac:dyDescent="0.25">
      <c r="A70" s="13">
        <v>64</v>
      </c>
      <c r="B70" s="40" t="s">
        <v>72</v>
      </c>
      <c r="C70" s="36" t="s">
        <v>0</v>
      </c>
      <c r="D70" s="36">
        <v>10</v>
      </c>
      <c r="E70" s="37">
        <v>0.08</v>
      </c>
      <c r="F70" s="14"/>
      <c r="G70" s="14">
        <f>Tabela1[[#This Row],[Ilość
(4)]]*Tabela1[[#This Row],[Cena jednostkowa netto
w złotych 
(6)]]</f>
        <v>0</v>
      </c>
      <c r="H70" s="15">
        <f>Tabela1[[#This Row],[Wartość netto
w złotych
(7) ]]*Tabela1[[#This Row],[Obowiązujaca stawka podatku od towarów i usług w %
(5)]]</f>
        <v>0</v>
      </c>
      <c r="I70" s="15">
        <f>Tabela1[[#This Row],[Wartość podatku VAT
w złotych
(8)]]+Tabela1[[#This Row],[Wartość netto
w złotych
(7) ]]</f>
        <v>0</v>
      </c>
    </row>
    <row r="71" spans="1:9" ht="61.5" customHeight="1" x14ac:dyDescent="0.25">
      <c r="A71" s="13">
        <v>65</v>
      </c>
      <c r="B71" s="40" t="s">
        <v>73</v>
      </c>
      <c r="C71" s="36" t="s">
        <v>0</v>
      </c>
      <c r="D71" s="36">
        <v>300</v>
      </c>
      <c r="E71" s="37">
        <v>0.08</v>
      </c>
      <c r="F71" s="14"/>
      <c r="G71" s="14">
        <f>Tabela1[[#This Row],[Ilość
(4)]]*Tabela1[[#This Row],[Cena jednostkowa netto
w złotych 
(6)]]</f>
        <v>0</v>
      </c>
      <c r="H71" s="15">
        <f>Tabela1[[#This Row],[Wartość netto
w złotych
(7) ]]*Tabela1[[#This Row],[Obowiązujaca stawka podatku od towarów i usług w %
(5)]]</f>
        <v>0</v>
      </c>
      <c r="I71" s="15">
        <f>Tabela1[[#This Row],[Wartość podatku VAT
w złotych
(8)]]+Tabela1[[#This Row],[Wartość netto
w złotych
(7) ]]</f>
        <v>0</v>
      </c>
    </row>
    <row r="72" spans="1:9" ht="65.25" customHeight="1" x14ac:dyDescent="0.25">
      <c r="A72" s="13">
        <v>66</v>
      </c>
      <c r="B72" s="40" t="s">
        <v>74</v>
      </c>
      <c r="C72" s="36" t="s">
        <v>0</v>
      </c>
      <c r="D72" s="36">
        <v>250</v>
      </c>
      <c r="E72" s="37">
        <v>0.05</v>
      </c>
      <c r="F72" s="14"/>
      <c r="G72" s="14">
        <f>Tabela1[[#This Row],[Ilość
(4)]]*Tabela1[[#This Row],[Cena jednostkowa netto
w złotych 
(6)]]</f>
        <v>0</v>
      </c>
      <c r="H72" s="15">
        <f>Tabela1[[#This Row],[Wartość netto
w złotych
(7) ]]*Tabela1[[#This Row],[Obowiązujaca stawka podatku od towarów i usług w %
(5)]]</f>
        <v>0</v>
      </c>
      <c r="I72" s="15">
        <f>Tabela1[[#This Row],[Wartość podatku VAT
w złotych
(8)]]+Tabela1[[#This Row],[Wartość netto
w złotych
(7) ]]</f>
        <v>0</v>
      </c>
    </row>
    <row r="73" spans="1:9" ht="54.75" customHeight="1" x14ac:dyDescent="0.25">
      <c r="A73" s="13">
        <v>67</v>
      </c>
      <c r="B73" s="40" t="s">
        <v>75</v>
      </c>
      <c r="C73" s="36" t="s">
        <v>0</v>
      </c>
      <c r="D73" s="36">
        <v>250</v>
      </c>
      <c r="E73" s="37">
        <v>0.08</v>
      </c>
      <c r="F73" s="14"/>
      <c r="G73" s="14">
        <f>Tabela1[[#This Row],[Ilość
(4)]]*Tabela1[[#This Row],[Cena jednostkowa netto
w złotych 
(6)]]</f>
        <v>0</v>
      </c>
      <c r="H73" s="15">
        <f>Tabela1[[#This Row],[Wartość netto
w złotych
(7) ]]*Tabela1[[#This Row],[Obowiązujaca stawka podatku od towarów i usług w %
(5)]]</f>
        <v>0</v>
      </c>
      <c r="I73" s="15">
        <f>Tabela1[[#This Row],[Wartość podatku VAT
w złotych
(8)]]+Tabela1[[#This Row],[Wartość netto
w złotych
(7) ]]</f>
        <v>0</v>
      </c>
    </row>
    <row r="74" spans="1:9" ht="57.75" customHeight="1" x14ac:dyDescent="0.25">
      <c r="A74" s="13">
        <v>68</v>
      </c>
      <c r="B74" s="35" t="s">
        <v>76</v>
      </c>
      <c r="C74" s="36" t="s">
        <v>1</v>
      </c>
      <c r="D74" s="36">
        <v>80</v>
      </c>
      <c r="E74" s="37">
        <v>0.05</v>
      </c>
      <c r="F74" s="14"/>
      <c r="G74" s="14">
        <f>Tabela1[[#This Row],[Ilość
(4)]]*Tabela1[[#This Row],[Cena jednostkowa netto
w złotych 
(6)]]</f>
        <v>0</v>
      </c>
      <c r="H74" s="15">
        <f>Tabela1[[#This Row],[Wartość netto
w złotych
(7) ]]*Tabela1[[#This Row],[Obowiązujaca stawka podatku od towarów i usług w %
(5)]]</f>
        <v>0</v>
      </c>
      <c r="I74" s="15">
        <f>Tabela1[[#This Row],[Wartość podatku VAT
w złotych
(8)]]+Tabela1[[#This Row],[Wartość netto
w złotych
(7) ]]</f>
        <v>0</v>
      </c>
    </row>
    <row r="75" spans="1:9" ht="68.25" customHeight="1" x14ac:dyDescent="0.25">
      <c r="A75" s="13">
        <v>69</v>
      </c>
      <c r="B75" s="35" t="s">
        <v>77</v>
      </c>
      <c r="C75" s="36" t="s">
        <v>1</v>
      </c>
      <c r="D75" s="36">
        <v>50</v>
      </c>
      <c r="E75" s="37">
        <v>0.05</v>
      </c>
      <c r="F75" s="14"/>
      <c r="G75" s="14">
        <f>Tabela1[[#This Row],[Ilość
(4)]]*Tabela1[[#This Row],[Cena jednostkowa netto
w złotych 
(6)]]</f>
        <v>0</v>
      </c>
      <c r="H75" s="15">
        <f>Tabela1[[#This Row],[Wartość netto
w złotych
(7) ]]*Tabela1[[#This Row],[Obowiązujaca stawka podatku od towarów i usług w %
(5)]]</f>
        <v>0</v>
      </c>
      <c r="I75" s="15">
        <f>Tabela1[[#This Row],[Wartość podatku VAT
w złotych
(8)]]+Tabela1[[#This Row],[Wartość netto
w złotych
(7) ]]</f>
        <v>0</v>
      </c>
    </row>
    <row r="76" spans="1:9" ht="55.5" customHeight="1" x14ac:dyDescent="0.25">
      <c r="A76" s="13">
        <v>70</v>
      </c>
      <c r="B76" s="35" t="s">
        <v>78</v>
      </c>
      <c r="C76" s="36" t="s">
        <v>1</v>
      </c>
      <c r="D76" s="36">
        <v>320</v>
      </c>
      <c r="E76" s="37">
        <v>0.05</v>
      </c>
      <c r="F76" s="14"/>
      <c r="G76" s="14">
        <f>Tabela1[[#This Row],[Ilość
(4)]]*Tabela1[[#This Row],[Cena jednostkowa netto
w złotych 
(6)]]</f>
        <v>0</v>
      </c>
      <c r="H76" s="15">
        <f>Tabela1[[#This Row],[Wartość netto
w złotych
(7) ]]*Tabela1[[#This Row],[Obowiązujaca stawka podatku od towarów i usług w %
(5)]]</f>
        <v>0</v>
      </c>
      <c r="I76" s="15">
        <f>Tabela1[[#This Row],[Wartość podatku VAT
w złotych
(8)]]+Tabela1[[#This Row],[Wartość netto
w złotych
(7) ]]</f>
        <v>0</v>
      </c>
    </row>
    <row r="77" spans="1:9" ht="45.75" customHeight="1" x14ac:dyDescent="0.25">
      <c r="A77" s="13">
        <v>71</v>
      </c>
      <c r="B77" s="35" t="s">
        <v>79</v>
      </c>
      <c r="C77" s="36" t="s">
        <v>0</v>
      </c>
      <c r="D77" s="36">
        <v>10</v>
      </c>
      <c r="E77" s="37">
        <v>0.05</v>
      </c>
      <c r="F77" s="14"/>
      <c r="G77" s="14">
        <f>Tabela1[[#This Row],[Ilość
(4)]]*Tabela1[[#This Row],[Cena jednostkowa netto
w złotych 
(6)]]</f>
        <v>0</v>
      </c>
      <c r="H77" s="15">
        <f>Tabela1[[#This Row],[Wartość netto
w złotych
(7) ]]*Tabela1[[#This Row],[Obowiązujaca stawka podatku od towarów i usług w %
(5)]]</f>
        <v>0</v>
      </c>
      <c r="I77" s="15">
        <f>Tabela1[[#This Row],[Wartość podatku VAT
w złotych
(8)]]+Tabela1[[#This Row],[Wartość netto
w złotych
(7) ]]</f>
        <v>0</v>
      </c>
    </row>
    <row r="78" spans="1:9" ht="60" customHeight="1" x14ac:dyDescent="0.25">
      <c r="A78" s="13">
        <v>72</v>
      </c>
      <c r="B78" s="35" t="s">
        <v>80</v>
      </c>
      <c r="C78" s="36" t="s">
        <v>0</v>
      </c>
      <c r="D78" s="36">
        <v>10</v>
      </c>
      <c r="E78" s="37">
        <v>0.05</v>
      </c>
      <c r="F78" s="14"/>
      <c r="G78" s="14">
        <f>Tabela1[[#This Row],[Ilość
(4)]]*Tabela1[[#This Row],[Cena jednostkowa netto
w złotych 
(6)]]</f>
        <v>0</v>
      </c>
      <c r="H78" s="15">
        <f>Tabela1[[#This Row],[Wartość netto
w złotych
(7) ]]*Tabela1[[#This Row],[Obowiązujaca stawka podatku od towarów i usług w %
(5)]]</f>
        <v>0</v>
      </c>
      <c r="I78" s="15">
        <f>Tabela1[[#This Row],[Wartość podatku VAT
w złotych
(8)]]+Tabela1[[#This Row],[Wartość netto
w złotych
(7) ]]</f>
        <v>0</v>
      </c>
    </row>
    <row r="79" spans="1:9" ht="42.75" customHeight="1" x14ac:dyDescent="0.25">
      <c r="A79" s="13">
        <v>73</v>
      </c>
      <c r="B79" s="40" t="s">
        <v>81</v>
      </c>
      <c r="C79" s="36" t="s">
        <v>0</v>
      </c>
      <c r="D79" s="36">
        <v>5</v>
      </c>
      <c r="E79" s="37">
        <v>0.05</v>
      </c>
      <c r="F79" s="14"/>
      <c r="G79" s="14">
        <f>Tabela1[[#This Row],[Ilość
(4)]]*Tabela1[[#This Row],[Cena jednostkowa netto
w złotych 
(6)]]</f>
        <v>0</v>
      </c>
      <c r="H79" s="15">
        <f>Tabela1[[#This Row],[Wartość netto
w złotych
(7) ]]*Tabela1[[#This Row],[Obowiązujaca stawka podatku od towarów i usług w %
(5)]]</f>
        <v>0</v>
      </c>
      <c r="I79" s="15">
        <f>Tabela1[[#This Row],[Wartość podatku VAT
w złotych
(8)]]+Tabela1[[#This Row],[Wartość netto
w złotych
(7) ]]</f>
        <v>0</v>
      </c>
    </row>
    <row r="80" spans="1:9" ht="73.5" customHeight="1" x14ac:dyDescent="0.25">
      <c r="A80" s="13">
        <v>74</v>
      </c>
      <c r="B80" s="35" t="s">
        <v>82</v>
      </c>
      <c r="C80" s="36" t="s">
        <v>0</v>
      </c>
      <c r="D80" s="36">
        <v>5</v>
      </c>
      <c r="E80" s="37">
        <v>0.05</v>
      </c>
      <c r="F80" s="14"/>
      <c r="G80" s="14">
        <f>Tabela1[[#This Row],[Ilość
(4)]]*Tabela1[[#This Row],[Cena jednostkowa netto
w złotych 
(6)]]</f>
        <v>0</v>
      </c>
      <c r="H80" s="15">
        <f>Tabela1[[#This Row],[Wartość netto
w złotych
(7) ]]*Tabela1[[#This Row],[Obowiązujaca stawka podatku od towarów i usług w %
(5)]]</f>
        <v>0</v>
      </c>
      <c r="I80" s="15">
        <f>Tabela1[[#This Row],[Wartość podatku VAT
w złotych
(8)]]+Tabela1[[#This Row],[Wartość netto
w złotych
(7) ]]</f>
        <v>0</v>
      </c>
    </row>
    <row r="81" spans="1:9" ht="55.5" customHeight="1" x14ac:dyDescent="0.25">
      <c r="A81" s="13">
        <v>75</v>
      </c>
      <c r="B81" s="35" t="s">
        <v>83</v>
      </c>
      <c r="C81" s="36" t="s">
        <v>1</v>
      </c>
      <c r="D81" s="36">
        <v>75</v>
      </c>
      <c r="E81" s="37">
        <v>0.05</v>
      </c>
      <c r="F81" s="14"/>
      <c r="G81" s="14">
        <f>Tabela1[[#This Row],[Ilość
(4)]]*Tabela1[[#This Row],[Cena jednostkowa netto
w złotych 
(6)]]</f>
        <v>0</v>
      </c>
      <c r="H81" s="15">
        <f>Tabela1[[#This Row],[Wartość netto
w złotych
(7) ]]*Tabela1[[#This Row],[Obowiązujaca stawka podatku od towarów i usług w %
(5)]]</f>
        <v>0</v>
      </c>
      <c r="I81" s="15">
        <f>Tabela1[[#This Row],[Wartość podatku VAT
w złotych
(8)]]+Tabela1[[#This Row],[Wartość netto
w złotych
(7) ]]</f>
        <v>0</v>
      </c>
    </row>
    <row r="82" spans="1:9" ht="72.75" customHeight="1" x14ac:dyDescent="0.25">
      <c r="A82" s="13">
        <v>76</v>
      </c>
      <c r="B82" s="38" t="s">
        <v>84</v>
      </c>
      <c r="C82" s="36" t="s">
        <v>1</v>
      </c>
      <c r="D82" s="36">
        <v>80</v>
      </c>
      <c r="E82" s="37">
        <v>0.05</v>
      </c>
      <c r="F82" s="14"/>
      <c r="G82" s="14">
        <f>Tabela1[[#This Row],[Ilość
(4)]]*Tabela1[[#This Row],[Cena jednostkowa netto
w złotych 
(6)]]</f>
        <v>0</v>
      </c>
      <c r="H82" s="15">
        <f>Tabela1[[#This Row],[Wartość netto
w złotych
(7) ]]*Tabela1[[#This Row],[Obowiązujaca stawka podatku od towarów i usług w %
(5)]]</f>
        <v>0</v>
      </c>
      <c r="I82" s="15">
        <f>Tabela1[[#This Row],[Wartość podatku VAT
w złotych
(8)]]+Tabela1[[#This Row],[Wartość netto
w złotych
(7) ]]</f>
        <v>0</v>
      </c>
    </row>
    <row r="83" spans="1:9" ht="42" customHeight="1" x14ac:dyDescent="0.25">
      <c r="A83" s="13">
        <v>77</v>
      </c>
      <c r="B83" s="35" t="s">
        <v>85</v>
      </c>
      <c r="C83" s="36" t="s">
        <v>1</v>
      </c>
      <c r="D83" s="36">
        <v>10</v>
      </c>
      <c r="E83" s="37">
        <v>0.05</v>
      </c>
      <c r="F83" s="14"/>
      <c r="G83" s="14">
        <f>Tabela1[[#This Row],[Ilość
(4)]]*Tabela1[[#This Row],[Cena jednostkowa netto
w złotych 
(6)]]</f>
        <v>0</v>
      </c>
      <c r="H83" s="15">
        <f>Tabela1[[#This Row],[Wartość netto
w złotych
(7) ]]*Tabela1[[#This Row],[Obowiązujaca stawka podatku od towarów i usług w %
(5)]]</f>
        <v>0</v>
      </c>
      <c r="I83" s="15">
        <f>Tabela1[[#This Row],[Wartość podatku VAT
w złotych
(8)]]+Tabela1[[#This Row],[Wartość netto
w złotych
(7) ]]</f>
        <v>0</v>
      </c>
    </row>
    <row r="84" spans="1:9" ht="40.5" customHeight="1" x14ac:dyDescent="0.25">
      <c r="A84" s="13">
        <v>78</v>
      </c>
      <c r="B84" s="35" t="s">
        <v>86</v>
      </c>
      <c r="C84" s="36" t="s">
        <v>1</v>
      </c>
      <c r="D84" s="36">
        <v>25</v>
      </c>
      <c r="E84" s="37">
        <v>0.05</v>
      </c>
      <c r="F84" s="14"/>
      <c r="G84" s="14">
        <f>Tabela1[[#This Row],[Ilość
(4)]]*Tabela1[[#This Row],[Cena jednostkowa netto
w złotych 
(6)]]</f>
        <v>0</v>
      </c>
      <c r="H84" s="15">
        <f>Tabela1[[#This Row],[Wartość netto
w złotych
(7) ]]*Tabela1[[#This Row],[Obowiązujaca stawka podatku od towarów i usług w %
(5)]]</f>
        <v>0</v>
      </c>
      <c r="I84" s="15">
        <f>Tabela1[[#This Row],[Wartość podatku VAT
w złotych
(8)]]+Tabela1[[#This Row],[Wartość netto
w złotych
(7) ]]</f>
        <v>0</v>
      </c>
    </row>
    <row r="85" spans="1:9" ht="73.5" customHeight="1" x14ac:dyDescent="0.25">
      <c r="A85" s="13">
        <v>79</v>
      </c>
      <c r="B85" s="35" t="s">
        <v>87</v>
      </c>
      <c r="C85" s="36" t="s">
        <v>1</v>
      </c>
      <c r="D85" s="36">
        <v>25</v>
      </c>
      <c r="E85" s="37">
        <v>0.05</v>
      </c>
      <c r="F85" s="14"/>
      <c r="G85" s="14">
        <f>Tabela1[[#This Row],[Ilość
(4)]]*Tabela1[[#This Row],[Cena jednostkowa netto
w złotych 
(6)]]</f>
        <v>0</v>
      </c>
      <c r="H85" s="15">
        <f>Tabela1[[#This Row],[Wartość netto
w złotych
(7) ]]*Tabela1[[#This Row],[Obowiązujaca stawka podatku od towarów i usług w %
(5)]]</f>
        <v>0</v>
      </c>
      <c r="I85" s="15">
        <f>Tabela1[[#This Row],[Wartość podatku VAT
w złotych
(8)]]+Tabela1[[#This Row],[Wartość netto
w złotych
(7) ]]</f>
        <v>0</v>
      </c>
    </row>
    <row r="86" spans="1:9" ht="63.75" customHeight="1" x14ac:dyDescent="0.25">
      <c r="A86" s="13">
        <v>80</v>
      </c>
      <c r="B86" s="35" t="s">
        <v>88</v>
      </c>
      <c r="C86" s="36" t="s">
        <v>1</v>
      </c>
      <c r="D86" s="36">
        <v>30</v>
      </c>
      <c r="E86" s="37">
        <v>0.05</v>
      </c>
      <c r="F86" s="14"/>
      <c r="G86" s="14">
        <f>Tabela1[[#This Row],[Ilość
(4)]]*Tabela1[[#This Row],[Cena jednostkowa netto
w złotych 
(6)]]</f>
        <v>0</v>
      </c>
      <c r="H86" s="15">
        <f>Tabela1[[#This Row],[Wartość netto
w złotych
(7) ]]*Tabela1[[#This Row],[Obowiązujaca stawka podatku od towarów i usług w %
(5)]]</f>
        <v>0</v>
      </c>
      <c r="I86" s="15">
        <f>Tabela1[[#This Row],[Wartość podatku VAT
w złotych
(8)]]+Tabela1[[#This Row],[Wartość netto
w złotych
(7) ]]</f>
        <v>0</v>
      </c>
    </row>
    <row r="87" spans="1:9" ht="77.25" customHeight="1" x14ac:dyDescent="0.25">
      <c r="A87" s="13">
        <v>81</v>
      </c>
      <c r="B87" s="35" t="s">
        <v>89</v>
      </c>
      <c r="C87" s="36" t="s">
        <v>1</v>
      </c>
      <c r="D87" s="36">
        <v>20</v>
      </c>
      <c r="E87" s="37">
        <v>0.05</v>
      </c>
      <c r="F87" s="14"/>
      <c r="G87" s="14">
        <f>Tabela1[[#This Row],[Ilość
(4)]]*Tabela1[[#This Row],[Cena jednostkowa netto
w złotych 
(6)]]</f>
        <v>0</v>
      </c>
      <c r="H87" s="15">
        <f>Tabela1[[#This Row],[Wartość netto
w złotych
(7) ]]*Tabela1[[#This Row],[Obowiązujaca stawka podatku od towarów i usług w %
(5)]]</f>
        <v>0</v>
      </c>
      <c r="I87" s="15">
        <f>Tabela1[[#This Row],[Wartość podatku VAT
w złotych
(8)]]+Tabela1[[#This Row],[Wartość netto
w złotych
(7) ]]</f>
        <v>0</v>
      </c>
    </row>
    <row r="88" spans="1:9" ht="43.5" customHeight="1" x14ac:dyDescent="0.25">
      <c r="A88" s="13">
        <v>82</v>
      </c>
      <c r="B88" s="35" t="s">
        <v>90</v>
      </c>
      <c r="C88" s="36" t="s">
        <v>1</v>
      </c>
      <c r="D88" s="36">
        <v>500</v>
      </c>
      <c r="E88" s="37">
        <v>0.05</v>
      </c>
      <c r="F88" s="14"/>
      <c r="G88" s="14">
        <f>Tabela1[[#This Row],[Ilość
(4)]]*Tabela1[[#This Row],[Cena jednostkowa netto
w złotych 
(6)]]</f>
        <v>0</v>
      </c>
      <c r="H88" s="15">
        <f>Tabela1[[#This Row],[Wartość netto
w złotych
(7) ]]*Tabela1[[#This Row],[Obowiązujaca stawka podatku od towarów i usług w %
(5)]]</f>
        <v>0</v>
      </c>
      <c r="I88" s="15">
        <f>Tabela1[[#This Row],[Wartość podatku VAT
w złotych
(8)]]+Tabela1[[#This Row],[Wartość netto
w złotych
(7) ]]</f>
        <v>0</v>
      </c>
    </row>
    <row r="89" spans="1:9" ht="76.5" customHeight="1" x14ac:dyDescent="0.25">
      <c r="A89" s="13">
        <v>83</v>
      </c>
      <c r="B89" s="35" t="s">
        <v>91</v>
      </c>
      <c r="C89" s="36" t="s">
        <v>1</v>
      </c>
      <c r="D89" s="36">
        <v>25</v>
      </c>
      <c r="E89" s="37">
        <v>0.05</v>
      </c>
      <c r="F89" s="14"/>
      <c r="G89" s="14">
        <f>Tabela1[[#This Row],[Ilość
(4)]]*Tabela1[[#This Row],[Cena jednostkowa netto
w złotych 
(6)]]</f>
        <v>0</v>
      </c>
      <c r="H89" s="15">
        <f>Tabela1[[#This Row],[Wartość netto
w złotych
(7) ]]*Tabela1[[#This Row],[Obowiązujaca stawka podatku od towarów i usług w %
(5)]]</f>
        <v>0</v>
      </c>
      <c r="I89" s="15">
        <f>Tabela1[[#This Row],[Wartość podatku VAT
w złotych
(8)]]+Tabela1[[#This Row],[Wartość netto
w złotych
(7) ]]</f>
        <v>0</v>
      </c>
    </row>
    <row r="90" spans="1:9" ht="57" customHeight="1" x14ac:dyDescent="0.25">
      <c r="A90" s="13">
        <v>84</v>
      </c>
      <c r="B90" s="40" t="s">
        <v>92</v>
      </c>
      <c r="C90" s="36" t="s">
        <v>0</v>
      </c>
      <c r="D90" s="36">
        <v>300</v>
      </c>
      <c r="E90" s="37">
        <v>0.05</v>
      </c>
      <c r="F90" s="14"/>
      <c r="G90" s="14">
        <f>Tabela1[[#This Row],[Ilość
(4)]]*Tabela1[[#This Row],[Cena jednostkowa netto
w złotych 
(6)]]</f>
        <v>0</v>
      </c>
      <c r="H90" s="15">
        <f>Tabela1[[#This Row],[Wartość netto
w złotych
(7) ]]*Tabela1[[#This Row],[Obowiązujaca stawka podatku od towarów i usług w %
(5)]]</f>
        <v>0</v>
      </c>
      <c r="I90" s="15">
        <f>Tabela1[[#This Row],[Wartość podatku VAT
w złotych
(8)]]+Tabela1[[#This Row],[Wartość netto
w złotych
(7) ]]</f>
        <v>0</v>
      </c>
    </row>
    <row r="91" spans="1:9" ht="42.75" customHeight="1" x14ac:dyDescent="0.25">
      <c r="A91" s="13">
        <v>85</v>
      </c>
      <c r="B91" s="38" t="s">
        <v>93</v>
      </c>
      <c r="C91" s="36" t="s">
        <v>1</v>
      </c>
      <c r="D91" s="36">
        <v>50</v>
      </c>
      <c r="E91" s="37">
        <v>0.05</v>
      </c>
      <c r="F91" s="14"/>
      <c r="G91" s="14">
        <f>Tabela1[[#This Row],[Ilość
(4)]]*Tabela1[[#This Row],[Cena jednostkowa netto
w złotych 
(6)]]</f>
        <v>0</v>
      </c>
      <c r="H91" s="15">
        <f>Tabela1[[#This Row],[Wartość netto
w złotych
(7) ]]*Tabela1[[#This Row],[Obowiązujaca stawka podatku od towarów i usług w %
(5)]]</f>
        <v>0</v>
      </c>
      <c r="I91" s="15">
        <f>Tabela1[[#This Row],[Wartość podatku VAT
w złotych
(8)]]+Tabela1[[#This Row],[Wartość netto
w złotych
(7) ]]</f>
        <v>0</v>
      </c>
    </row>
    <row r="92" spans="1:9" ht="55.5" customHeight="1" x14ac:dyDescent="0.25">
      <c r="A92" s="13">
        <v>86</v>
      </c>
      <c r="B92" s="39" t="s">
        <v>94</v>
      </c>
      <c r="C92" s="36" t="s">
        <v>1</v>
      </c>
      <c r="D92" s="36">
        <v>200</v>
      </c>
      <c r="E92" s="37">
        <v>0.05</v>
      </c>
      <c r="F92" s="14"/>
      <c r="G92" s="14">
        <f>Tabela1[[#This Row],[Ilość
(4)]]*Tabela1[[#This Row],[Cena jednostkowa netto
w złotych 
(6)]]</f>
        <v>0</v>
      </c>
      <c r="H92" s="15">
        <f>Tabela1[[#This Row],[Wartość netto
w złotych
(7) ]]*Tabela1[[#This Row],[Obowiązujaca stawka podatku od towarów i usług w %
(5)]]</f>
        <v>0</v>
      </c>
      <c r="I92" s="15">
        <f>Tabela1[[#This Row],[Wartość podatku VAT
w złotych
(8)]]+Tabela1[[#This Row],[Wartość netto
w złotych
(7) ]]</f>
        <v>0</v>
      </c>
    </row>
    <row r="93" spans="1:9" ht="39" customHeight="1" x14ac:dyDescent="0.25">
      <c r="A93" s="13">
        <v>87</v>
      </c>
      <c r="B93" s="45" t="s">
        <v>95</v>
      </c>
      <c r="C93" s="36" t="s">
        <v>1</v>
      </c>
      <c r="D93" s="36">
        <v>30</v>
      </c>
      <c r="E93" s="37">
        <v>0.05</v>
      </c>
      <c r="F93" s="14"/>
      <c r="G93" s="14">
        <f>Tabela1[[#This Row],[Ilość
(4)]]*Tabela1[[#This Row],[Cena jednostkowa netto
w złotych 
(6)]]</f>
        <v>0</v>
      </c>
      <c r="H93" s="15">
        <f>Tabela1[[#This Row],[Wartość netto
w złotych
(7) ]]*Tabela1[[#This Row],[Obowiązujaca stawka podatku od towarów i usług w %
(5)]]</f>
        <v>0</v>
      </c>
      <c r="I93" s="15">
        <f>Tabela1[[#This Row],[Wartość podatku VAT
w złotych
(8)]]+Tabela1[[#This Row],[Wartość netto
w złotych
(7) ]]</f>
        <v>0</v>
      </c>
    </row>
    <row r="94" spans="1:9" ht="44.25" customHeight="1" x14ac:dyDescent="0.25">
      <c r="A94" s="13">
        <v>88</v>
      </c>
      <c r="B94" s="39" t="s">
        <v>96</v>
      </c>
      <c r="C94" s="36" t="s">
        <v>0</v>
      </c>
      <c r="D94" s="36">
        <v>10</v>
      </c>
      <c r="E94" s="37">
        <v>0.05</v>
      </c>
      <c r="F94" s="14"/>
      <c r="G94" s="14">
        <f>Tabela1[[#This Row],[Ilość
(4)]]*Tabela1[[#This Row],[Cena jednostkowa netto
w złotych 
(6)]]</f>
        <v>0</v>
      </c>
      <c r="H94" s="15">
        <f>Tabela1[[#This Row],[Wartość netto
w złotych
(7) ]]*Tabela1[[#This Row],[Obowiązujaca stawka podatku od towarów i usług w %
(5)]]</f>
        <v>0</v>
      </c>
      <c r="I94" s="15">
        <f>Tabela1[[#This Row],[Wartość podatku VAT
w złotych
(8)]]+Tabela1[[#This Row],[Wartość netto
w złotych
(7) ]]</f>
        <v>0</v>
      </c>
    </row>
    <row r="95" spans="1:9" ht="48" customHeight="1" x14ac:dyDescent="0.25">
      <c r="A95" s="13">
        <v>89</v>
      </c>
      <c r="B95" s="39" t="s">
        <v>175</v>
      </c>
      <c r="C95" s="36" t="s">
        <v>1</v>
      </c>
      <c r="D95" s="36">
        <v>180</v>
      </c>
      <c r="E95" s="37">
        <v>0.05</v>
      </c>
      <c r="F95" s="14"/>
      <c r="G95" s="14">
        <f>Tabela1[[#This Row],[Ilość
(4)]]*Tabela1[[#This Row],[Cena jednostkowa netto
w złotych 
(6)]]</f>
        <v>0</v>
      </c>
      <c r="H95" s="15">
        <f>Tabela1[[#This Row],[Wartość netto
w złotych
(7) ]]*Tabela1[[#This Row],[Obowiązujaca stawka podatku od towarów i usług w %
(5)]]</f>
        <v>0</v>
      </c>
      <c r="I95" s="15">
        <f>Tabela1[[#This Row],[Wartość podatku VAT
w złotych
(8)]]+Tabela1[[#This Row],[Wartość netto
w złotych
(7) ]]</f>
        <v>0</v>
      </c>
    </row>
    <row r="96" spans="1:9" ht="57.75" customHeight="1" x14ac:dyDescent="0.25">
      <c r="A96" s="13">
        <v>90</v>
      </c>
      <c r="B96" s="38" t="s">
        <v>97</v>
      </c>
      <c r="C96" s="36" t="s">
        <v>1</v>
      </c>
      <c r="D96" s="36">
        <v>650</v>
      </c>
      <c r="E96" s="37">
        <v>0.05</v>
      </c>
      <c r="F96" s="14"/>
      <c r="G96" s="14">
        <f>Tabela1[[#This Row],[Ilość
(4)]]*Tabela1[[#This Row],[Cena jednostkowa netto
w złotych 
(6)]]</f>
        <v>0</v>
      </c>
      <c r="H96" s="15">
        <f>Tabela1[[#This Row],[Wartość netto
w złotych
(7) ]]*Tabela1[[#This Row],[Obowiązujaca stawka podatku od towarów i usług w %
(5)]]</f>
        <v>0</v>
      </c>
      <c r="I96" s="15">
        <f>Tabela1[[#This Row],[Wartość podatku VAT
w złotych
(8)]]+Tabela1[[#This Row],[Wartość netto
w złotych
(7) ]]</f>
        <v>0</v>
      </c>
    </row>
    <row r="97" spans="1:9" ht="39" customHeight="1" x14ac:dyDescent="0.25">
      <c r="A97" s="13">
        <v>91</v>
      </c>
      <c r="B97" s="40" t="s">
        <v>98</v>
      </c>
      <c r="C97" s="36" t="s">
        <v>0</v>
      </c>
      <c r="D97" s="36">
        <v>20</v>
      </c>
      <c r="E97" s="37">
        <v>0.05</v>
      </c>
      <c r="F97" s="14"/>
      <c r="G97" s="14">
        <f>Tabela1[[#This Row],[Ilość
(4)]]*Tabela1[[#This Row],[Cena jednostkowa netto
w złotych 
(6)]]</f>
        <v>0</v>
      </c>
      <c r="H97" s="15">
        <f>Tabela1[[#This Row],[Wartość netto
w złotych
(7) ]]*Tabela1[[#This Row],[Obowiązujaca stawka podatku od towarów i usług w %
(5)]]</f>
        <v>0</v>
      </c>
      <c r="I97" s="15">
        <f>Tabela1[[#This Row],[Wartość podatku VAT
w złotych
(8)]]+Tabela1[[#This Row],[Wartość netto
w złotych
(7) ]]</f>
        <v>0</v>
      </c>
    </row>
    <row r="98" spans="1:9" ht="41.25" customHeight="1" x14ac:dyDescent="0.25">
      <c r="A98" s="13">
        <v>92</v>
      </c>
      <c r="B98" s="43" t="s">
        <v>99</v>
      </c>
      <c r="C98" s="36" t="s">
        <v>0</v>
      </c>
      <c r="D98" s="36">
        <v>150</v>
      </c>
      <c r="E98" s="37">
        <v>0.05</v>
      </c>
      <c r="F98" s="14"/>
      <c r="G98" s="14">
        <f>Tabela1[[#This Row],[Ilość
(4)]]*Tabela1[[#This Row],[Cena jednostkowa netto
w złotych 
(6)]]</f>
        <v>0</v>
      </c>
      <c r="H98" s="15">
        <f>Tabela1[[#This Row],[Wartość netto
w złotych
(7) ]]*Tabela1[[#This Row],[Obowiązujaca stawka podatku od towarów i usług w %
(5)]]</f>
        <v>0</v>
      </c>
      <c r="I98" s="15">
        <f>Tabela1[[#This Row],[Wartość podatku VAT
w złotych
(8)]]+Tabela1[[#This Row],[Wartość netto
w złotych
(7) ]]</f>
        <v>0</v>
      </c>
    </row>
    <row r="99" spans="1:9" ht="44.25" customHeight="1" x14ac:dyDescent="0.25">
      <c r="A99" s="13">
        <v>93</v>
      </c>
      <c r="B99" s="43" t="s">
        <v>100</v>
      </c>
      <c r="C99" s="36" t="s">
        <v>0</v>
      </c>
      <c r="D99" s="36">
        <v>50</v>
      </c>
      <c r="E99" s="37">
        <v>0.05</v>
      </c>
      <c r="F99" s="14"/>
      <c r="G99" s="14">
        <f>Tabela1[[#This Row],[Ilość
(4)]]*Tabela1[[#This Row],[Cena jednostkowa netto
w złotych 
(6)]]</f>
        <v>0</v>
      </c>
      <c r="H99" s="15">
        <f>Tabela1[[#This Row],[Wartość netto
w złotych
(7) ]]*Tabela1[[#This Row],[Obowiązujaca stawka podatku od towarów i usług w %
(5)]]</f>
        <v>0</v>
      </c>
      <c r="I99" s="15">
        <f>Tabela1[[#This Row],[Wartość podatku VAT
w złotych
(8)]]+Tabela1[[#This Row],[Wartość netto
w złotych
(7) ]]</f>
        <v>0</v>
      </c>
    </row>
    <row r="100" spans="1:9" ht="74.25" customHeight="1" x14ac:dyDescent="0.25">
      <c r="A100" s="13">
        <v>94</v>
      </c>
      <c r="B100" s="40" t="s">
        <v>101</v>
      </c>
      <c r="C100" s="36" t="s">
        <v>0</v>
      </c>
      <c r="D100" s="36">
        <v>2000</v>
      </c>
      <c r="E100" s="37">
        <v>0.05</v>
      </c>
      <c r="F100" s="14"/>
      <c r="G100" s="14">
        <f>Tabela1[[#This Row],[Ilość
(4)]]*Tabela1[[#This Row],[Cena jednostkowa netto
w złotych 
(6)]]</f>
        <v>0</v>
      </c>
      <c r="H100" s="15">
        <f>Tabela1[[#This Row],[Wartość netto
w złotych
(7) ]]*Tabela1[[#This Row],[Obowiązujaca stawka podatku od towarów i usług w %
(5)]]</f>
        <v>0</v>
      </c>
      <c r="I100" s="15">
        <f>Tabela1[[#This Row],[Wartość podatku VAT
w złotych
(8)]]+Tabela1[[#This Row],[Wartość netto
w złotych
(7) ]]</f>
        <v>0</v>
      </c>
    </row>
    <row r="101" spans="1:9" ht="45" customHeight="1" x14ac:dyDescent="0.25">
      <c r="A101" s="13">
        <v>95</v>
      </c>
      <c r="B101" s="40" t="s">
        <v>102</v>
      </c>
      <c r="C101" s="36" t="s">
        <v>0</v>
      </c>
      <c r="D101" s="36">
        <v>5</v>
      </c>
      <c r="E101" s="37">
        <v>0.05</v>
      </c>
      <c r="F101" s="14"/>
      <c r="G101" s="14">
        <f>Tabela1[[#This Row],[Ilość
(4)]]*Tabela1[[#This Row],[Cena jednostkowa netto
w złotych 
(6)]]</f>
        <v>0</v>
      </c>
      <c r="H101" s="15">
        <f>Tabela1[[#This Row],[Wartość netto
w złotych
(7) ]]*Tabela1[[#This Row],[Obowiązujaca stawka podatku od towarów i usług w %
(5)]]</f>
        <v>0</v>
      </c>
      <c r="I101" s="15">
        <f>Tabela1[[#This Row],[Wartość podatku VAT
w złotych
(8)]]+Tabela1[[#This Row],[Wartość netto
w złotych
(7) ]]</f>
        <v>0</v>
      </c>
    </row>
    <row r="102" spans="1:9" ht="57.75" customHeight="1" x14ac:dyDescent="0.25">
      <c r="A102" s="13">
        <v>96</v>
      </c>
      <c r="B102" s="35" t="s">
        <v>103</v>
      </c>
      <c r="C102" s="36" t="s">
        <v>0</v>
      </c>
      <c r="D102" s="36">
        <v>80</v>
      </c>
      <c r="E102" s="37">
        <v>0.08</v>
      </c>
      <c r="F102" s="14"/>
      <c r="G102" s="14">
        <f>Tabela1[[#This Row],[Ilość
(4)]]*Tabela1[[#This Row],[Cena jednostkowa netto
w złotych 
(6)]]</f>
        <v>0</v>
      </c>
      <c r="H102" s="15">
        <f>Tabela1[[#This Row],[Wartość netto
w złotych
(7) ]]*Tabela1[[#This Row],[Obowiązujaca stawka podatku od towarów i usług w %
(5)]]</f>
        <v>0</v>
      </c>
      <c r="I102" s="15">
        <f>Tabela1[[#This Row],[Wartość podatku VAT
w złotych
(8)]]+Tabela1[[#This Row],[Wartość netto
w złotych
(7) ]]</f>
        <v>0</v>
      </c>
    </row>
    <row r="103" spans="1:9" ht="38.25" customHeight="1" x14ac:dyDescent="0.25">
      <c r="A103" s="13">
        <v>97</v>
      </c>
      <c r="B103" s="43" t="s">
        <v>104</v>
      </c>
      <c r="C103" s="36" t="s">
        <v>0</v>
      </c>
      <c r="D103" s="36">
        <v>10</v>
      </c>
      <c r="E103" s="37">
        <v>0.05</v>
      </c>
      <c r="F103" s="14"/>
      <c r="G103" s="14">
        <f>Tabela1[[#This Row],[Ilość
(4)]]*Tabela1[[#This Row],[Cena jednostkowa netto
w złotych 
(6)]]</f>
        <v>0</v>
      </c>
      <c r="H103" s="15">
        <f>Tabela1[[#This Row],[Wartość netto
w złotych
(7) ]]*Tabela1[[#This Row],[Obowiązujaca stawka podatku od towarów i usług w %
(5)]]</f>
        <v>0</v>
      </c>
      <c r="I103" s="15">
        <f>Tabela1[[#This Row],[Wartość podatku VAT
w złotych
(8)]]+Tabela1[[#This Row],[Wartość netto
w złotych
(7) ]]</f>
        <v>0</v>
      </c>
    </row>
    <row r="104" spans="1:9" ht="58.5" customHeight="1" x14ac:dyDescent="0.25">
      <c r="A104" s="13">
        <v>98</v>
      </c>
      <c r="B104" s="39" t="s">
        <v>7</v>
      </c>
      <c r="C104" s="36" t="s">
        <v>2</v>
      </c>
      <c r="D104" s="36">
        <v>5</v>
      </c>
      <c r="E104" s="37">
        <v>0.05</v>
      </c>
      <c r="F104" s="14"/>
      <c r="G104" s="14">
        <f>Tabela1[[#This Row],[Ilość
(4)]]*Tabela1[[#This Row],[Cena jednostkowa netto
w złotych 
(6)]]</f>
        <v>0</v>
      </c>
      <c r="H104" s="15">
        <f>Tabela1[[#This Row],[Wartość netto
w złotych
(7) ]]*Tabela1[[#This Row],[Obowiązujaca stawka podatku od towarów i usług w %
(5)]]</f>
        <v>0</v>
      </c>
      <c r="I104" s="15">
        <f>Tabela1[[#This Row],[Wartość podatku VAT
w złotych
(8)]]+Tabela1[[#This Row],[Wartość netto
w złotych
(7) ]]</f>
        <v>0</v>
      </c>
    </row>
    <row r="105" spans="1:9" ht="44.25" customHeight="1" x14ac:dyDescent="0.25">
      <c r="A105" s="13">
        <v>99</v>
      </c>
      <c r="B105" s="39" t="s">
        <v>8</v>
      </c>
      <c r="C105" s="36" t="s">
        <v>2</v>
      </c>
      <c r="D105" s="36">
        <v>5</v>
      </c>
      <c r="E105" s="37">
        <v>0.05</v>
      </c>
      <c r="F105" s="14"/>
      <c r="G105" s="14">
        <f>Tabela1[[#This Row],[Ilość
(4)]]*Tabela1[[#This Row],[Cena jednostkowa netto
w złotych 
(6)]]</f>
        <v>0</v>
      </c>
      <c r="H105" s="15">
        <f>Tabela1[[#This Row],[Wartość netto
w złotych
(7) ]]*Tabela1[[#This Row],[Obowiązujaca stawka podatku od towarów i usług w %
(5)]]</f>
        <v>0</v>
      </c>
      <c r="I105" s="15">
        <f>Tabela1[[#This Row],[Wartość podatku VAT
w złotych
(8)]]+Tabela1[[#This Row],[Wartość netto
w złotych
(7) ]]</f>
        <v>0</v>
      </c>
    </row>
    <row r="106" spans="1:9" ht="57.75" customHeight="1" x14ac:dyDescent="0.25">
      <c r="A106" s="13">
        <v>100</v>
      </c>
      <c r="B106" s="39" t="s">
        <v>105</v>
      </c>
      <c r="C106" s="36" t="s">
        <v>0</v>
      </c>
      <c r="D106" s="36">
        <v>20</v>
      </c>
      <c r="E106" s="37">
        <v>0.05</v>
      </c>
      <c r="F106" s="14"/>
      <c r="G106" s="14">
        <f>Tabela1[[#This Row],[Ilość
(4)]]*Tabela1[[#This Row],[Cena jednostkowa netto
w złotych 
(6)]]</f>
        <v>0</v>
      </c>
      <c r="H106" s="15">
        <f>Tabela1[[#This Row],[Wartość netto
w złotych
(7) ]]*Tabela1[[#This Row],[Obowiązujaca stawka podatku od towarów i usług w %
(5)]]</f>
        <v>0</v>
      </c>
      <c r="I106" s="15">
        <f>Tabela1[[#This Row],[Wartość podatku VAT
w złotych
(8)]]+Tabela1[[#This Row],[Wartość netto
w złotych
(7) ]]</f>
        <v>0</v>
      </c>
    </row>
    <row r="107" spans="1:9" ht="45" customHeight="1" x14ac:dyDescent="0.25">
      <c r="A107" s="13">
        <v>101</v>
      </c>
      <c r="B107" s="39" t="s">
        <v>106</v>
      </c>
      <c r="C107" s="36" t="s">
        <v>0</v>
      </c>
      <c r="D107" s="36">
        <v>60</v>
      </c>
      <c r="E107" s="37">
        <v>0.23</v>
      </c>
      <c r="F107" s="14"/>
      <c r="G107" s="14">
        <f>Tabela1[[#This Row],[Ilość
(4)]]*Tabela1[[#This Row],[Cena jednostkowa netto
w złotych 
(6)]]</f>
        <v>0</v>
      </c>
      <c r="H107" s="15">
        <f>Tabela1[[#This Row],[Wartość netto
w złotych
(7) ]]*Tabela1[[#This Row],[Obowiązujaca stawka podatku od towarów i usług w %
(5)]]</f>
        <v>0</v>
      </c>
      <c r="I107" s="15">
        <f>Tabela1[[#This Row],[Wartość podatku VAT
w złotych
(8)]]+Tabela1[[#This Row],[Wartość netto
w złotych
(7) ]]</f>
        <v>0</v>
      </c>
    </row>
    <row r="108" spans="1:9" ht="59.25" customHeight="1" x14ac:dyDescent="0.25">
      <c r="A108" s="13">
        <v>102</v>
      </c>
      <c r="B108" s="40" t="s">
        <v>107</v>
      </c>
      <c r="C108" s="36" t="s">
        <v>2</v>
      </c>
      <c r="D108" s="36">
        <v>720</v>
      </c>
      <c r="E108" s="37">
        <v>0.05</v>
      </c>
      <c r="F108" s="14"/>
      <c r="G108" s="14">
        <f>Tabela1[[#This Row],[Ilość
(4)]]*Tabela1[[#This Row],[Cena jednostkowa netto
w złotych 
(6)]]</f>
        <v>0</v>
      </c>
      <c r="H108" s="15">
        <f>Tabela1[[#This Row],[Wartość netto
w złotych
(7) ]]*Tabela1[[#This Row],[Obowiązujaca stawka podatku od towarów i usług w %
(5)]]</f>
        <v>0</v>
      </c>
      <c r="I108" s="15">
        <f>Tabela1[[#This Row],[Wartość podatku VAT
w złotych
(8)]]+Tabela1[[#This Row],[Wartość netto
w złotych
(7) ]]</f>
        <v>0</v>
      </c>
    </row>
    <row r="109" spans="1:9" ht="50.25" customHeight="1" x14ac:dyDescent="0.25">
      <c r="A109" s="13">
        <v>103</v>
      </c>
      <c r="B109" s="40" t="s">
        <v>108</v>
      </c>
      <c r="C109" s="36" t="s">
        <v>2</v>
      </c>
      <c r="D109" s="36">
        <v>10</v>
      </c>
      <c r="E109" s="37">
        <v>0.05</v>
      </c>
      <c r="F109" s="14"/>
      <c r="G109" s="14">
        <f>Tabela1[[#This Row],[Ilość
(4)]]*Tabela1[[#This Row],[Cena jednostkowa netto
w złotych 
(6)]]</f>
        <v>0</v>
      </c>
      <c r="H109" s="15">
        <f>Tabela1[[#This Row],[Wartość netto
w złotych
(7) ]]*Tabela1[[#This Row],[Obowiązujaca stawka podatku od towarów i usług w %
(5)]]</f>
        <v>0</v>
      </c>
      <c r="I109" s="15">
        <f>Tabela1[[#This Row],[Wartość podatku VAT
w złotych
(8)]]+Tabela1[[#This Row],[Wartość netto
w złotych
(7) ]]</f>
        <v>0</v>
      </c>
    </row>
    <row r="110" spans="1:9" ht="57" customHeight="1" x14ac:dyDescent="0.25">
      <c r="A110" s="13">
        <v>104</v>
      </c>
      <c r="B110" s="40" t="s">
        <v>109</v>
      </c>
      <c r="C110" s="36" t="s">
        <v>0</v>
      </c>
      <c r="D110" s="36">
        <v>50</v>
      </c>
      <c r="E110" s="37">
        <v>0.05</v>
      </c>
      <c r="F110" s="14"/>
      <c r="G110" s="14">
        <f>Tabela1[[#This Row],[Ilość
(4)]]*Tabela1[[#This Row],[Cena jednostkowa netto
w złotych 
(6)]]</f>
        <v>0</v>
      </c>
      <c r="H110" s="15">
        <f>Tabela1[[#This Row],[Wartość netto
w złotych
(7) ]]*Tabela1[[#This Row],[Obowiązujaca stawka podatku od towarów i usług w %
(5)]]</f>
        <v>0</v>
      </c>
      <c r="I110" s="15">
        <f>Tabela1[[#This Row],[Wartość podatku VAT
w złotych
(8)]]+Tabela1[[#This Row],[Wartość netto
w złotych
(7) ]]</f>
        <v>0</v>
      </c>
    </row>
    <row r="111" spans="1:9" ht="39.75" customHeight="1" x14ac:dyDescent="0.25">
      <c r="A111" s="13">
        <v>105</v>
      </c>
      <c r="B111" s="40" t="s">
        <v>110</v>
      </c>
      <c r="C111" s="36" t="s">
        <v>0</v>
      </c>
      <c r="D111" s="36">
        <v>10</v>
      </c>
      <c r="E111" s="37">
        <v>0.05</v>
      </c>
      <c r="F111" s="14"/>
      <c r="G111" s="14">
        <f>Tabela1[[#This Row],[Ilość
(4)]]*Tabela1[[#This Row],[Cena jednostkowa netto
w złotych 
(6)]]</f>
        <v>0</v>
      </c>
      <c r="H111" s="15">
        <f>Tabela1[[#This Row],[Wartość netto
w złotych
(7) ]]*Tabela1[[#This Row],[Obowiązujaca stawka podatku od towarów i usług w %
(5)]]</f>
        <v>0</v>
      </c>
      <c r="I111" s="15">
        <f>Tabela1[[#This Row],[Wartość podatku VAT
w złotych
(8)]]+Tabela1[[#This Row],[Wartość netto
w złotych
(7) ]]</f>
        <v>0</v>
      </c>
    </row>
    <row r="112" spans="1:9" ht="40.5" customHeight="1" x14ac:dyDescent="0.25">
      <c r="A112" s="13">
        <v>106</v>
      </c>
      <c r="B112" s="40" t="s">
        <v>111</v>
      </c>
      <c r="C112" s="36" t="s">
        <v>0</v>
      </c>
      <c r="D112" s="36">
        <v>30</v>
      </c>
      <c r="E112" s="37">
        <v>0.05</v>
      </c>
      <c r="F112" s="14"/>
      <c r="G112" s="14">
        <f>Tabela1[[#This Row],[Ilość
(4)]]*Tabela1[[#This Row],[Cena jednostkowa netto
w złotych 
(6)]]</f>
        <v>0</v>
      </c>
      <c r="H112" s="15">
        <f>Tabela1[[#This Row],[Wartość netto
w złotych
(7) ]]*Tabela1[[#This Row],[Obowiązujaca stawka podatku od towarów i usług w %
(5)]]</f>
        <v>0</v>
      </c>
      <c r="I112" s="15">
        <f>Tabela1[[#This Row],[Wartość podatku VAT
w złotych
(8)]]+Tabela1[[#This Row],[Wartość netto
w złotych
(7) ]]</f>
        <v>0</v>
      </c>
    </row>
    <row r="113" spans="1:9" ht="43.5" customHeight="1" x14ac:dyDescent="0.25">
      <c r="A113" s="13">
        <v>107</v>
      </c>
      <c r="B113" s="40" t="s">
        <v>112</v>
      </c>
      <c r="C113" s="36" t="s">
        <v>0</v>
      </c>
      <c r="D113" s="36">
        <v>500</v>
      </c>
      <c r="E113" s="37">
        <v>0.05</v>
      </c>
      <c r="F113" s="14"/>
      <c r="G113" s="14">
        <f>Tabela1[[#This Row],[Ilość
(4)]]*Tabela1[[#This Row],[Cena jednostkowa netto
w złotych 
(6)]]</f>
        <v>0</v>
      </c>
      <c r="H113" s="15">
        <f>Tabela1[[#This Row],[Wartość netto
w złotych
(7) ]]*Tabela1[[#This Row],[Obowiązujaca stawka podatku od towarów i usług w %
(5)]]</f>
        <v>0</v>
      </c>
      <c r="I113" s="15">
        <f>Tabela1[[#This Row],[Wartość podatku VAT
w złotych
(8)]]+Tabela1[[#This Row],[Wartość netto
w złotych
(7) ]]</f>
        <v>0</v>
      </c>
    </row>
    <row r="114" spans="1:9" ht="37.5" customHeight="1" x14ac:dyDescent="0.25">
      <c r="A114" s="13">
        <v>108</v>
      </c>
      <c r="B114" s="43" t="s">
        <v>113</v>
      </c>
      <c r="C114" s="44" t="s">
        <v>3</v>
      </c>
      <c r="D114" s="36">
        <v>10</v>
      </c>
      <c r="E114" s="37">
        <v>0.05</v>
      </c>
      <c r="F114" s="14"/>
      <c r="G114" s="14">
        <f>Tabela1[[#This Row],[Ilość
(4)]]*Tabela1[[#This Row],[Cena jednostkowa netto
w złotych 
(6)]]</f>
        <v>0</v>
      </c>
      <c r="H114" s="15">
        <f>Tabela1[[#This Row],[Wartość netto
w złotych
(7) ]]*Tabela1[[#This Row],[Obowiązujaca stawka podatku od towarów i usług w %
(5)]]</f>
        <v>0</v>
      </c>
      <c r="I114" s="15">
        <f>Tabela1[[#This Row],[Wartość podatku VAT
w złotych
(8)]]+Tabela1[[#This Row],[Wartość netto
w złotych
(7) ]]</f>
        <v>0</v>
      </c>
    </row>
    <row r="115" spans="1:9" ht="42" customHeight="1" x14ac:dyDescent="0.25">
      <c r="A115" s="13">
        <v>109</v>
      </c>
      <c r="B115" s="43" t="s">
        <v>114</v>
      </c>
      <c r="C115" s="44" t="s">
        <v>3</v>
      </c>
      <c r="D115" s="36">
        <v>10</v>
      </c>
      <c r="E115" s="37">
        <v>0.05</v>
      </c>
      <c r="F115" s="14"/>
      <c r="G115" s="14">
        <f>Tabela1[[#This Row],[Ilość
(4)]]*Tabela1[[#This Row],[Cena jednostkowa netto
w złotych 
(6)]]</f>
        <v>0</v>
      </c>
      <c r="H115" s="15">
        <f>Tabela1[[#This Row],[Wartość netto
w złotych
(7) ]]*Tabela1[[#This Row],[Obowiązujaca stawka podatku od towarów i usług w %
(5)]]</f>
        <v>0</v>
      </c>
      <c r="I115" s="15">
        <f>Tabela1[[#This Row],[Wartość podatku VAT
w złotych
(8)]]+Tabela1[[#This Row],[Wartość netto
w złotych
(7) ]]</f>
        <v>0</v>
      </c>
    </row>
    <row r="116" spans="1:9" ht="43.5" customHeight="1" x14ac:dyDescent="0.25">
      <c r="A116" s="13">
        <v>110</v>
      </c>
      <c r="B116" s="46" t="s">
        <v>115</v>
      </c>
      <c r="C116" s="44" t="s">
        <v>3</v>
      </c>
      <c r="D116" s="36">
        <v>300</v>
      </c>
      <c r="E116" s="37">
        <v>0.05</v>
      </c>
      <c r="F116" s="14"/>
      <c r="G116" s="14">
        <f>Tabela1[[#This Row],[Ilość
(4)]]*Tabela1[[#This Row],[Cena jednostkowa netto
w złotych 
(6)]]</f>
        <v>0</v>
      </c>
      <c r="H116" s="15">
        <f>Tabela1[[#This Row],[Wartość netto
w złotych
(7) ]]*Tabela1[[#This Row],[Obowiązujaca stawka podatku od towarów i usług w %
(5)]]</f>
        <v>0</v>
      </c>
      <c r="I116" s="15">
        <f>Tabela1[[#This Row],[Wartość podatku VAT
w złotych
(8)]]+Tabela1[[#This Row],[Wartość netto
w złotych
(7) ]]</f>
        <v>0</v>
      </c>
    </row>
    <row r="117" spans="1:9" ht="53.25" customHeight="1" x14ac:dyDescent="0.25">
      <c r="A117" s="13">
        <v>111</v>
      </c>
      <c r="B117" s="43" t="s">
        <v>116</v>
      </c>
      <c r="C117" s="44" t="s">
        <v>1</v>
      </c>
      <c r="D117" s="36">
        <v>10</v>
      </c>
      <c r="E117" s="37">
        <v>0.05</v>
      </c>
      <c r="F117" s="14"/>
      <c r="G117" s="14">
        <f>Tabela1[[#This Row],[Ilość
(4)]]*Tabela1[[#This Row],[Cena jednostkowa netto
w złotych 
(6)]]</f>
        <v>0</v>
      </c>
      <c r="H117" s="15">
        <f>Tabela1[[#This Row],[Wartość netto
w złotych
(7) ]]*Tabela1[[#This Row],[Obowiązujaca stawka podatku od towarów i usług w %
(5)]]</f>
        <v>0</v>
      </c>
      <c r="I117" s="15">
        <f>Tabela1[[#This Row],[Wartość podatku VAT
w złotych
(8)]]+Tabela1[[#This Row],[Wartość netto
w złotych
(7) ]]</f>
        <v>0</v>
      </c>
    </row>
    <row r="118" spans="1:9" ht="33.75" customHeight="1" x14ac:dyDescent="0.25">
      <c r="A118" s="13">
        <v>112</v>
      </c>
      <c r="B118" s="43" t="s">
        <v>117</v>
      </c>
      <c r="C118" s="44" t="s">
        <v>1</v>
      </c>
      <c r="D118" s="36">
        <v>10</v>
      </c>
      <c r="E118" s="37">
        <v>0.05</v>
      </c>
      <c r="F118" s="14"/>
      <c r="G118" s="14">
        <f>Tabela1[[#This Row],[Ilość
(4)]]*Tabela1[[#This Row],[Cena jednostkowa netto
w złotych 
(6)]]</f>
        <v>0</v>
      </c>
      <c r="H118" s="15">
        <f>Tabela1[[#This Row],[Wartość netto
w złotych
(7) ]]*Tabela1[[#This Row],[Obowiązujaca stawka podatku od towarów i usług w %
(5)]]</f>
        <v>0</v>
      </c>
      <c r="I118" s="15">
        <f>Tabela1[[#This Row],[Wartość podatku VAT
w złotych
(8)]]+Tabela1[[#This Row],[Wartość netto
w złotych
(7) ]]</f>
        <v>0</v>
      </c>
    </row>
    <row r="119" spans="1:9" ht="39" customHeight="1" x14ac:dyDescent="0.25">
      <c r="A119" s="13">
        <v>113</v>
      </c>
      <c r="B119" s="43" t="s">
        <v>118</v>
      </c>
      <c r="C119" s="44" t="s">
        <v>1</v>
      </c>
      <c r="D119" s="36">
        <v>5</v>
      </c>
      <c r="E119" s="37">
        <v>0.05</v>
      </c>
      <c r="F119" s="14"/>
      <c r="G119" s="14">
        <f>Tabela1[[#This Row],[Ilość
(4)]]*Tabela1[[#This Row],[Cena jednostkowa netto
w złotych 
(6)]]</f>
        <v>0</v>
      </c>
      <c r="H119" s="15">
        <f>Tabela1[[#This Row],[Wartość netto
w złotych
(7) ]]*Tabela1[[#This Row],[Obowiązujaca stawka podatku od towarów i usług w %
(5)]]</f>
        <v>0</v>
      </c>
      <c r="I119" s="15">
        <f>Tabela1[[#This Row],[Wartość podatku VAT
w złotych
(8)]]+Tabela1[[#This Row],[Wartość netto
w złotych
(7) ]]</f>
        <v>0</v>
      </c>
    </row>
    <row r="120" spans="1:9" ht="52.5" customHeight="1" x14ac:dyDescent="0.25">
      <c r="A120" s="13">
        <v>114</v>
      </c>
      <c r="B120" s="40" t="s">
        <v>119</v>
      </c>
      <c r="C120" s="36" t="s">
        <v>0</v>
      </c>
      <c r="D120" s="36">
        <v>450</v>
      </c>
      <c r="E120" s="37">
        <v>0.08</v>
      </c>
      <c r="F120" s="14"/>
      <c r="G120" s="14">
        <f>Tabela1[[#This Row],[Ilość
(4)]]*Tabela1[[#This Row],[Cena jednostkowa netto
w złotych 
(6)]]</f>
        <v>0</v>
      </c>
      <c r="H120" s="15">
        <f>Tabela1[[#This Row],[Wartość netto
w złotych
(7) ]]*Tabela1[[#This Row],[Obowiązujaca stawka podatku od towarów i usług w %
(5)]]</f>
        <v>0</v>
      </c>
      <c r="I120" s="15">
        <f>Tabela1[[#This Row],[Wartość podatku VAT
w złotych
(8)]]+Tabela1[[#This Row],[Wartość netto
w złotych
(7) ]]</f>
        <v>0</v>
      </c>
    </row>
    <row r="121" spans="1:9" ht="52.5" customHeight="1" x14ac:dyDescent="0.25">
      <c r="A121" s="13">
        <v>115</v>
      </c>
      <c r="B121" s="39" t="s">
        <v>120</v>
      </c>
      <c r="C121" s="36" t="s">
        <v>0</v>
      </c>
      <c r="D121" s="36">
        <v>50</v>
      </c>
      <c r="E121" s="37">
        <v>0.05</v>
      </c>
      <c r="F121" s="14"/>
      <c r="G121" s="14">
        <f>Tabela1[[#This Row],[Ilość
(4)]]*Tabela1[[#This Row],[Cena jednostkowa netto
w złotych 
(6)]]</f>
        <v>0</v>
      </c>
      <c r="H121" s="15">
        <f>Tabela1[[#This Row],[Wartość netto
w złotych
(7) ]]*Tabela1[[#This Row],[Obowiązujaca stawka podatku od towarów i usług w %
(5)]]</f>
        <v>0</v>
      </c>
      <c r="I121" s="15">
        <f>Tabela1[[#This Row],[Wartość podatku VAT
w złotych
(8)]]+Tabela1[[#This Row],[Wartość netto
w złotych
(7) ]]</f>
        <v>0</v>
      </c>
    </row>
    <row r="122" spans="1:9" ht="39.75" customHeight="1" x14ac:dyDescent="0.25">
      <c r="A122" s="13">
        <v>116</v>
      </c>
      <c r="B122" s="40" t="s">
        <v>121</v>
      </c>
      <c r="C122" s="36" t="s">
        <v>0</v>
      </c>
      <c r="D122" s="36">
        <v>140</v>
      </c>
      <c r="E122" s="37">
        <v>0.05</v>
      </c>
      <c r="F122" s="14"/>
      <c r="G122" s="14">
        <f>Tabela1[[#This Row],[Ilość
(4)]]*Tabela1[[#This Row],[Cena jednostkowa netto
w złotych 
(6)]]</f>
        <v>0</v>
      </c>
      <c r="H122" s="15">
        <f>Tabela1[[#This Row],[Wartość netto
w złotych
(7) ]]*Tabela1[[#This Row],[Obowiązujaca stawka podatku od towarów i usług w %
(5)]]</f>
        <v>0</v>
      </c>
      <c r="I122" s="15">
        <f>Tabela1[[#This Row],[Wartość podatku VAT
w złotych
(8)]]+Tabela1[[#This Row],[Wartość netto
w złotych
(7) ]]</f>
        <v>0</v>
      </c>
    </row>
    <row r="123" spans="1:9" ht="38.25" customHeight="1" x14ac:dyDescent="0.25">
      <c r="A123" s="13">
        <v>117</v>
      </c>
      <c r="B123" s="40" t="s">
        <v>122</v>
      </c>
      <c r="C123" s="36" t="s">
        <v>0</v>
      </c>
      <c r="D123" s="36">
        <v>30</v>
      </c>
      <c r="E123" s="37">
        <v>0.05</v>
      </c>
      <c r="F123" s="14"/>
      <c r="G123" s="14">
        <f>Tabela1[[#This Row],[Ilość
(4)]]*Tabela1[[#This Row],[Cena jednostkowa netto
w złotych 
(6)]]</f>
        <v>0</v>
      </c>
      <c r="H123" s="15">
        <f>Tabela1[[#This Row],[Wartość netto
w złotych
(7) ]]*Tabela1[[#This Row],[Obowiązujaca stawka podatku od towarów i usług w %
(5)]]</f>
        <v>0</v>
      </c>
      <c r="I123" s="15">
        <f>Tabela1[[#This Row],[Wartość podatku VAT
w złotych
(8)]]+Tabela1[[#This Row],[Wartość netto
w złotych
(7) ]]</f>
        <v>0</v>
      </c>
    </row>
    <row r="124" spans="1:9" ht="60.75" customHeight="1" x14ac:dyDescent="0.25">
      <c r="A124" s="13">
        <v>118</v>
      </c>
      <c r="B124" s="40" t="s">
        <v>123</v>
      </c>
      <c r="C124" s="36" t="s">
        <v>0</v>
      </c>
      <c r="D124" s="36">
        <v>20</v>
      </c>
      <c r="E124" s="37">
        <v>0.08</v>
      </c>
      <c r="F124" s="14"/>
      <c r="G124" s="14">
        <f>Tabela1[[#This Row],[Ilość
(4)]]*Tabela1[[#This Row],[Cena jednostkowa netto
w złotych 
(6)]]</f>
        <v>0</v>
      </c>
      <c r="H124" s="15">
        <f>Tabela1[[#This Row],[Wartość netto
w złotych
(7) ]]*Tabela1[[#This Row],[Obowiązujaca stawka podatku od towarów i usług w %
(5)]]</f>
        <v>0</v>
      </c>
      <c r="I124" s="15">
        <f>Tabela1[[#This Row],[Wartość podatku VAT
w złotych
(8)]]+Tabela1[[#This Row],[Wartość netto
w złotych
(7) ]]</f>
        <v>0</v>
      </c>
    </row>
    <row r="125" spans="1:9" ht="45.75" customHeight="1" x14ac:dyDescent="0.25">
      <c r="A125" s="13">
        <v>119</v>
      </c>
      <c r="B125" s="40" t="s">
        <v>124</v>
      </c>
      <c r="C125" s="36" t="s">
        <v>0</v>
      </c>
      <c r="D125" s="36">
        <v>300</v>
      </c>
      <c r="E125" s="37">
        <v>0.08</v>
      </c>
      <c r="F125" s="14"/>
      <c r="G125" s="14">
        <f>Tabela1[[#This Row],[Ilość
(4)]]*Tabela1[[#This Row],[Cena jednostkowa netto
w złotych 
(6)]]</f>
        <v>0</v>
      </c>
      <c r="H125" s="15">
        <f>Tabela1[[#This Row],[Wartość netto
w złotych
(7) ]]*Tabela1[[#This Row],[Obowiązujaca stawka podatku od towarów i usług w %
(5)]]</f>
        <v>0</v>
      </c>
      <c r="I125" s="15">
        <f>Tabela1[[#This Row],[Wartość podatku VAT
w złotych
(8)]]+Tabela1[[#This Row],[Wartość netto
w złotych
(7) ]]</f>
        <v>0</v>
      </c>
    </row>
    <row r="126" spans="1:9" ht="63.75" customHeight="1" x14ac:dyDescent="0.25">
      <c r="A126" s="13">
        <v>120</v>
      </c>
      <c r="B126" s="40" t="s">
        <v>125</v>
      </c>
      <c r="C126" s="36" t="s">
        <v>0</v>
      </c>
      <c r="D126" s="36">
        <v>20</v>
      </c>
      <c r="E126" s="37">
        <v>0.08</v>
      </c>
      <c r="F126" s="14"/>
      <c r="G126" s="14">
        <f>Tabela1[[#This Row],[Ilość
(4)]]*Tabela1[[#This Row],[Cena jednostkowa netto
w złotych 
(6)]]</f>
        <v>0</v>
      </c>
      <c r="H126" s="15">
        <f>Tabela1[[#This Row],[Wartość netto
w złotych
(7) ]]*Tabela1[[#This Row],[Obowiązujaca stawka podatku od towarów i usług w %
(5)]]</f>
        <v>0</v>
      </c>
      <c r="I126" s="15">
        <f>Tabela1[[#This Row],[Wartość podatku VAT
w złotych
(8)]]+Tabela1[[#This Row],[Wartość netto
w złotych
(7) ]]</f>
        <v>0</v>
      </c>
    </row>
    <row r="127" spans="1:9" ht="53.25" customHeight="1" x14ac:dyDescent="0.25">
      <c r="A127" s="13">
        <v>121</v>
      </c>
      <c r="B127" s="39" t="s">
        <v>126</v>
      </c>
      <c r="C127" s="36" t="s">
        <v>0</v>
      </c>
      <c r="D127" s="36">
        <v>10</v>
      </c>
      <c r="E127" s="37">
        <v>0.05</v>
      </c>
      <c r="F127" s="14"/>
      <c r="G127" s="14">
        <f>Tabela1[[#This Row],[Ilość
(4)]]*Tabela1[[#This Row],[Cena jednostkowa netto
w złotych 
(6)]]</f>
        <v>0</v>
      </c>
      <c r="H127" s="15">
        <f>Tabela1[[#This Row],[Wartość netto
w złotych
(7) ]]*Tabela1[[#This Row],[Obowiązujaca stawka podatku od towarów i usług w %
(5)]]</f>
        <v>0</v>
      </c>
      <c r="I127" s="15">
        <f>Tabela1[[#This Row],[Wartość podatku VAT
w złotych
(8)]]+Tabela1[[#This Row],[Wartość netto
w złotych
(7) ]]</f>
        <v>0</v>
      </c>
    </row>
    <row r="128" spans="1:9" ht="56.25" customHeight="1" x14ac:dyDescent="0.25">
      <c r="A128" s="13">
        <v>122</v>
      </c>
      <c r="B128" s="39" t="s">
        <v>127</v>
      </c>
      <c r="C128" s="36" t="s">
        <v>0</v>
      </c>
      <c r="D128" s="36">
        <v>30</v>
      </c>
      <c r="E128" s="37">
        <v>0.05</v>
      </c>
      <c r="F128" s="14"/>
      <c r="G128" s="14">
        <f>Tabela1[[#This Row],[Ilość
(4)]]*Tabela1[[#This Row],[Cena jednostkowa netto
w złotych 
(6)]]</f>
        <v>0</v>
      </c>
      <c r="H128" s="15">
        <f>Tabela1[[#This Row],[Wartość netto
w złotych
(7) ]]*Tabela1[[#This Row],[Obowiązujaca stawka podatku od towarów i usług w %
(5)]]</f>
        <v>0</v>
      </c>
      <c r="I128" s="15">
        <f>Tabela1[[#This Row],[Wartość podatku VAT
w złotych
(8)]]+Tabela1[[#This Row],[Wartość netto
w złotych
(7) ]]</f>
        <v>0</v>
      </c>
    </row>
    <row r="129" spans="1:9" ht="54" customHeight="1" x14ac:dyDescent="0.25">
      <c r="A129" s="13">
        <v>123</v>
      </c>
      <c r="B129" s="35" t="s">
        <v>128</v>
      </c>
      <c r="C129" s="36" t="s">
        <v>0</v>
      </c>
      <c r="D129" s="36">
        <v>350</v>
      </c>
      <c r="E129" s="37">
        <v>0.05</v>
      </c>
      <c r="F129" s="14"/>
      <c r="G129" s="14">
        <f>Tabela1[[#This Row],[Ilość
(4)]]*Tabela1[[#This Row],[Cena jednostkowa netto
w złotych 
(6)]]</f>
        <v>0</v>
      </c>
      <c r="H129" s="15">
        <f>Tabela1[[#This Row],[Wartość netto
w złotych
(7) ]]*Tabela1[[#This Row],[Obowiązujaca stawka podatku od towarów i usług w %
(5)]]</f>
        <v>0</v>
      </c>
      <c r="I129" s="15">
        <f>Tabela1[[#This Row],[Wartość podatku VAT
w złotych
(8)]]+Tabela1[[#This Row],[Wartość netto
w złotych
(7) ]]</f>
        <v>0</v>
      </c>
    </row>
    <row r="130" spans="1:9" ht="57.75" customHeight="1" x14ac:dyDescent="0.25">
      <c r="A130" s="13">
        <v>124</v>
      </c>
      <c r="B130" s="47" t="s">
        <v>129</v>
      </c>
      <c r="C130" s="36" t="s">
        <v>0</v>
      </c>
      <c r="D130" s="36">
        <v>10</v>
      </c>
      <c r="E130" s="37">
        <v>0.05</v>
      </c>
      <c r="F130" s="14"/>
      <c r="G130" s="14">
        <f>Tabela1[[#This Row],[Ilość
(4)]]*Tabela1[[#This Row],[Cena jednostkowa netto
w złotych 
(6)]]</f>
        <v>0</v>
      </c>
      <c r="H130" s="15">
        <f>Tabela1[[#This Row],[Wartość netto
w złotych
(7) ]]*Tabela1[[#This Row],[Obowiązujaca stawka podatku od towarów i usług w %
(5)]]</f>
        <v>0</v>
      </c>
      <c r="I130" s="15">
        <f>Tabela1[[#This Row],[Wartość podatku VAT
w złotych
(8)]]+Tabela1[[#This Row],[Wartość netto
w złotych
(7) ]]</f>
        <v>0</v>
      </c>
    </row>
    <row r="131" spans="1:9" ht="51" customHeight="1" x14ac:dyDescent="0.25">
      <c r="A131" s="13">
        <v>125</v>
      </c>
      <c r="B131" s="39" t="s">
        <v>130</v>
      </c>
      <c r="C131" s="36" t="s">
        <v>0</v>
      </c>
      <c r="D131" s="36">
        <v>30</v>
      </c>
      <c r="E131" s="37">
        <v>0.05</v>
      </c>
      <c r="F131" s="14"/>
      <c r="G131" s="14">
        <f>Tabela1[[#This Row],[Ilość
(4)]]*Tabela1[[#This Row],[Cena jednostkowa netto
w złotych 
(6)]]</f>
        <v>0</v>
      </c>
      <c r="H131" s="15">
        <f>Tabela1[[#This Row],[Wartość netto
w złotych
(7) ]]*Tabela1[[#This Row],[Obowiązujaca stawka podatku od towarów i usług w %
(5)]]</f>
        <v>0</v>
      </c>
      <c r="I131" s="15">
        <f>Tabela1[[#This Row],[Wartość podatku VAT
w złotych
(8)]]+Tabela1[[#This Row],[Wartość netto
w złotych
(7) ]]</f>
        <v>0</v>
      </c>
    </row>
    <row r="132" spans="1:9" ht="70.5" customHeight="1" x14ac:dyDescent="0.25">
      <c r="A132" s="13">
        <v>126</v>
      </c>
      <c r="B132" s="39" t="s">
        <v>131</v>
      </c>
      <c r="C132" s="36" t="s">
        <v>0</v>
      </c>
      <c r="D132" s="36">
        <v>100</v>
      </c>
      <c r="E132" s="37">
        <v>0.05</v>
      </c>
      <c r="F132" s="14"/>
      <c r="G132" s="14">
        <f>Tabela1[[#This Row],[Ilość
(4)]]*Tabela1[[#This Row],[Cena jednostkowa netto
w złotych 
(6)]]</f>
        <v>0</v>
      </c>
      <c r="H132" s="15">
        <f>Tabela1[[#This Row],[Wartość netto
w złotych
(7) ]]*Tabela1[[#This Row],[Obowiązujaca stawka podatku od towarów i usług w %
(5)]]</f>
        <v>0</v>
      </c>
      <c r="I132" s="15">
        <f>Tabela1[[#This Row],[Wartość podatku VAT
w złotych
(8)]]+Tabela1[[#This Row],[Wartość netto
w złotych
(7) ]]</f>
        <v>0</v>
      </c>
    </row>
    <row r="133" spans="1:9" ht="57" customHeight="1" x14ac:dyDescent="0.25">
      <c r="A133" s="13">
        <v>127</v>
      </c>
      <c r="B133" s="39" t="s">
        <v>132</v>
      </c>
      <c r="C133" s="36" t="s">
        <v>0</v>
      </c>
      <c r="D133" s="36">
        <v>50</v>
      </c>
      <c r="E133" s="37">
        <v>0.05</v>
      </c>
      <c r="F133" s="14"/>
      <c r="G133" s="14">
        <f>Tabela1[[#This Row],[Ilość
(4)]]*Tabela1[[#This Row],[Cena jednostkowa netto
w złotych 
(6)]]</f>
        <v>0</v>
      </c>
      <c r="H133" s="15">
        <f>Tabela1[[#This Row],[Wartość netto
w złotych
(7) ]]*Tabela1[[#This Row],[Obowiązujaca stawka podatku od towarów i usług w %
(5)]]</f>
        <v>0</v>
      </c>
      <c r="I133" s="15">
        <f>Tabela1[[#This Row],[Wartość podatku VAT
w złotych
(8)]]+Tabela1[[#This Row],[Wartość netto
w złotych
(7) ]]</f>
        <v>0</v>
      </c>
    </row>
    <row r="134" spans="1:9" ht="59.25" customHeight="1" x14ac:dyDescent="0.25">
      <c r="A134" s="13">
        <v>128</v>
      </c>
      <c r="B134" s="40" t="s">
        <v>133</v>
      </c>
      <c r="C134" s="36" t="s">
        <v>0</v>
      </c>
      <c r="D134" s="36">
        <v>100</v>
      </c>
      <c r="E134" s="37">
        <v>0.05</v>
      </c>
      <c r="F134" s="14"/>
      <c r="G134" s="14">
        <f>Tabela1[[#This Row],[Ilość
(4)]]*Tabela1[[#This Row],[Cena jednostkowa netto
w złotych 
(6)]]</f>
        <v>0</v>
      </c>
      <c r="H134" s="15">
        <f>Tabela1[[#This Row],[Wartość netto
w złotych
(7) ]]*Tabela1[[#This Row],[Obowiązujaca stawka podatku od towarów i usług w %
(5)]]</f>
        <v>0</v>
      </c>
      <c r="I134" s="15">
        <f>Tabela1[[#This Row],[Wartość podatku VAT
w złotych
(8)]]+Tabela1[[#This Row],[Wartość netto
w złotych
(7) ]]</f>
        <v>0</v>
      </c>
    </row>
    <row r="135" spans="1:9" ht="72.75" customHeight="1" x14ac:dyDescent="0.25">
      <c r="A135" s="13">
        <v>129</v>
      </c>
      <c r="B135" s="40" t="s">
        <v>134</v>
      </c>
      <c r="C135" s="36" t="s">
        <v>0</v>
      </c>
      <c r="D135" s="36">
        <v>50</v>
      </c>
      <c r="E135" s="37">
        <v>0.08</v>
      </c>
      <c r="F135" s="14"/>
      <c r="G135" s="14">
        <f>Tabela1[[#This Row],[Ilość
(4)]]*Tabela1[[#This Row],[Cena jednostkowa netto
w złotych 
(6)]]</f>
        <v>0</v>
      </c>
      <c r="H135" s="15">
        <f>Tabela1[[#This Row],[Wartość netto
w złotych
(7) ]]*Tabela1[[#This Row],[Obowiązujaca stawka podatku od towarów i usług w %
(5)]]</f>
        <v>0</v>
      </c>
      <c r="I135" s="15">
        <f>Tabela1[[#This Row],[Wartość podatku VAT
w złotych
(8)]]+Tabela1[[#This Row],[Wartość netto
w złotych
(7) ]]</f>
        <v>0</v>
      </c>
    </row>
    <row r="136" spans="1:9" ht="57.75" customHeight="1" x14ac:dyDescent="0.25">
      <c r="A136" s="13">
        <v>130</v>
      </c>
      <c r="B136" s="40" t="s">
        <v>135</v>
      </c>
      <c r="C136" s="36" t="s">
        <v>0</v>
      </c>
      <c r="D136" s="36">
        <v>10</v>
      </c>
      <c r="E136" s="37">
        <v>0.05</v>
      </c>
      <c r="F136" s="14"/>
      <c r="G136" s="14">
        <f>Tabela1[[#This Row],[Ilość
(4)]]*Tabela1[[#This Row],[Cena jednostkowa netto
w złotych 
(6)]]</f>
        <v>0</v>
      </c>
      <c r="H136" s="15">
        <f>Tabela1[[#This Row],[Wartość netto
w złotych
(7) ]]*Tabela1[[#This Row],[Obowiązujaca stawka podatku od towarów i usług w %
(5)]]</f>
        <v>0</v>
      </c>
      <c r="I136" s="15">
        <f>Tabela1[[#This Row],[Wartość podatku VAT
w złotych
(8)]]+Tabela1[[#This Row],[Wartość netto
w złotych
(7) ]]</f>
        <v>0</v>
      </c>
    </row>
    <row r="137" spans="1:9" ht="30" x14ac:dyDescent="0.25">
      <c r="A137" s="13">
        <v>131</v>
      </c>
      <c r="B137" s="35" t="s">
        <v>136</v>
      </c>
      <c r="C137" s="36" t="s">
        <v>1</v>
      </c>
      <c r="D137" s="36">
        <v>500</v>
      </c>
      <c r="E137" s="37">
        <v>0.05</v>
      </c>
      <c r="F137" s="14"/>
      <c r="G137" s="14">
        <f>Tabela1[[#This Row],[Ilość
(4)]]*Tabela1[[#This Row],[Cena jednostkowa netto
w złotych 
(6)]]</f>
        <v>0</v>
      </c>
      <c r="H137" s="15">
        <f>Tabela1[[#This Row],[Wartość netto
w złotych
(7) ]]*Tabela1[[#This Row],[Obowiązujaca stawka podatku od towarów i usług w %
(5)]]</f>
        <v>0</v>
      </c>
      <c r="I137" s="15">
        <f>Tabela1[[#This Row],[Wartość podatku VAT
w złotych
(8)]]+Tabela1[[#This Row],[Wartość netto
w złotych
(7) ]]</f>
        <v>0</v>
      </c>
    </row>
    <row r="138" spans="1:9" ht="57" customHeight="1" x14ac:dyDescent="0.25">
      <c r="A138" s="13">
        <v>132</v>
      </c>
      <c r="B138" s="35" t="s">
        <v>137</v>
      </c>
      <c r="C138" s="36" t="s">
        <v>1</v>
      </c>
      <c r="D138" s="36">
        <v>100</v>
      </c>
      <c r="E138" s="37">
        <v>0.05</v>
      </c>
      <c r="F138" s="14"/>
      <c r="G138" s="14">
        <f>Tabela1[[#This Row],[Ilość
(4)]]*Tabela1[[#This Row],[Cena jednostkowa netto
w złotych 
(6)]]</f>
        <v>0</v>
      </c>
      <c r="H138" s="15">
        <f>Tabela1[[#This Row],[Wartość netto
w złotych
(7) ]]*Tabela1[[#This Row],[Obowiązujaca stawka podatku od towarów i usług w %
(5)]]</f>
        <v>0</v>
      </c>
      <c r="I138" s="15">
        <f>Tabela1[[#This Row],[Wartość podatku VAT
w złotych
(8)]]+Tabela1[[#This Row],[Wartość netto
w złotych
(7) ]]</f>
        <v>0</v>
      </c>
    </row>
    <row r="139" spans="1:9" ht="51" customHeight="1" x14ac:dyDescent="0.25">
      <c r="A139" s="13">
        <v>133</v>
      </c>
      <c r="B139" s="35" t="s">
        <v>138</v>
      </c>
      <c r="C139" s="36" t="s">
        <v>1</v>
      </c>
      <c r="D139" s="36">
        <v>25</v>
      </c>
      <c r="E139" s="37">
        <v>0.05</v>
      </c>
      <c r="F139" s="14"/>
      <c r="G139" s="14">
        <f>Tabela1[[#This Row],[Ilość
(4)]]*Tabela1[[#This Row],[Cena jednostkowa netto
w złotych 
(6)]]</f>
        <v>0</v>
      </c>
      <c r="H139" s="15">
        <f>Tabela1[[#This Row],[Wartość netto
w złotych
(7) ]]*Tabela1[[#This Row],[Obowiązujaca stawka podatku od towarów i usług w %
(5)]]</f>
        <v>0</v>
      </c>
      <c r="I139" s="15">
        <f>Tabela1[[#This Row],[Wartość podatku VAT
w złotych
(8)]]+Tabela1[[#This Row],[Wartość netto
w złotych
(7) ]]</f>
        <v>0</v>
      </c>
    </row>
    <row r="140" spans="1:9" ht="54" customHeight="1" x14ac:dyDescent="0.25">
      <c r="A140" s="13">
        <v>134</v>
      </c>
      <c r="B140" s="40" t="s">
        <v>139</v>
      </c>
      <c r="C140" s="36" t="s">
        <v>0</v>
      </c>
      <c r="D140" s="36">
        <v>10</v>
      </c>
      <c r="E140" s="37">
        <v>0.05</v>
      </c>
      <c r="F140" s="14"/>
      <c r="G140" s="14">
        <f>Tabela1[[#This Row],[Ilość
(4)]]*Tabela1[[#This Row],[Cena jednostkowa netto
w złotych 
(6)]]</f>
        <v>0</v>
      </c>
      <c r="H140" s="15">
        <f>Tabela1[[#This Row],[Wartość netto
w złotych
(7) ]]*Tabela1[[#This Row],[Obowiązujaca stawka podatku od towarów i usług w %
(5)]]</f>
        <v>0</v>
      </c>
      <c r="I140" s="15">
        <f>Tabela1[[#This Row],[Wartość podatku VAT
w złotych
(8)]]+Tabela1[[#This Row],[Wartość netto
w złotych
(7) ]]</f>
        <v>0</v>
      </c>
    </row>
    <row r="141" spans="1:9" ht="54.75" customHeight="1" x14ac:dyDescent="0.25">
      <c r="A141" s="13">
        <v>135</v>
      </c>
      <c r="B141" s="40" t="s">
        <v>140</v>
      </c>
      <c r="C141" s="36" t="s">
        <v>0</v>
      </c>
      <c r="D141" s="36">
        <v>600</v>
      </c>
      <c r="E141" s="37">
        <v>0.05</v>
      </c>
      <c r="F141" s="14"/>
      <c r="G141" s="14">
        <f>Tabela1[[#This Row],[Ilość
(4)]]*Tabela1[[#This Row],[Cena jednostkowa netto
w złotych 
(6)]]</f>
        <v>0</v>
      </c>
      <c r="H141" s="15">
        <f>Tabela1[[#This Row],[Wartość netto
w złotych
(7) ]]*Tabela1[[#This Row],[Obowiązujaca stawka podatku od towarów i usług w %
(5)]]</f>
        <v>0</v>
      </c>
      <c r="I141" s="15">
        <f>Tabela1[[#This Row],[Wartość podatku VAT
w złotych
(8)]]+Tabela1[[#This Row],[Wartość netto
w złotych
(7) ]]</f>
        <v>0</v>
      </c>
    </row>
    <row r="142" spans="1:9" ht="57.75" customHeight="1" x14ac:dyDescent="0.25">
      <c r="A142" s="13">
        <v>136</v>
      </c>
      <c r="B142" s="40" t="s">
        <v>141</v>
      </c>
      <c r="C142" s="36" t="s">
        <v>1</v>
      </c>
      <c r="D142" s="36">
        <v>20</v>
      </c>
      <c r="E142" s="37">
        <v>0.05</v>
      </c>
      <c r="F142" s="14"/>
      <c r="G142" s="14">
        <f>Tabela1[[#This Row],[Ilość
(4)]]*Tabela1[[#This Row],[Cena jednostkowa netto
w złotych 
(6)]]</f>
        <v>0</v>
      </c>
      <c r="H142" s="15">
        <f>Tabela1[[#This Row],[Wartość netto
w złotych
(7) ]]*Tabela1[[#This Row],[Obowiązujaca stawka podatku od towarów i usług w %
(5)]]</f>
        <v>0</v>
      </c>
      <c r="I142" s="15">
        <f>Tabela1[[#This Row],[Wartość podatku VAT
w złotych
(8)]]+Tabela1[[#This Row],[Wartość netto
w złotych
(7) ]]</f>
        <v>0</v>
      </c>
    </row>
    <row r="143" spans="1:9" ht="58.5" customHeight="1" x14ac:dyDescent="0.25">
      <c r="A143" s="13">
        <v>137</v>
      </c>
      <c r="B143" s="43" t="s">
        <v>142</v>
      </c>
      <c r="C143" s="36" t="s">
        <v>2</v>
      </c>
      <c r="D143" s="36">
        <v>500</v>
      </c>
      <c r="E143" s="37">
        <v>0.05</v>
      </c>
      <c r="F143" s="14"/>
      <c r="G143" s="14">
        <f>Tabela1[[#This Row],[Ilość
(4)]]*Tabela1[[#This Row],[Cena jednostkowa netto
w złotych 
(6)]]</f>
        <v>0</v>
      </c>
      <c r="H143" s="15">
        <f>Tabela1[[#This Row],[Wartość netto
w złotych
(7) ]]*Tabela1[[#This Row],[Obowiązujaca stawka podatku od towarów i usług w %
(5)]]</f>
        <v>0</v>
      </c>
      <c r="I143" s="15">
        <f>Tabela1[[#This Row],[Wartość podatku VAT
w złotych
(8)]]+Tabela1[[#This Row],[Wartość netto
w złotych
(7) ]]</f>
        <v>0</v>
      </c>
    </row>
    <row r="144" spans="1:9" ht="56.25" customHeight="1" x14ac:dyDescent="0.25">
      <c r="A144" s="13">
        <v>138</v>
      </c>
      <c r="B144" s="43" t="s">
        <v>169</v>
      </c>
      <c r="C144" s="36" t="s">
        <v>0</v>
      </c>
      <c r="D144" s="36">
        <v>20000</v>
      </c>
      <c r="E144" s="37">
        <v>0.05</v>
      </c>
      <c r="F144" s="14"/>
      <c r="G144" s="14">
        <f>Tabela1[[#This Row],[Ilość
(4)]]*Tabela1[[#This Row],[Cena jednostkowa netto
w złotych 
(6)]]</f>
        <v>0</v>
      </c>
      <c r="H144" s="15">
        <f>Tabela1[[#This Row],[Wartość netto
w złotych
(7) ]]*Tabela1[[#This Row],[Obowiązujaca stawka podatku od towarów i usług w %
(5)]]</f>
        <v>0</v>
      </c>
      <c r="I144" s="15">
        <f>Tabela1[[#This Row],[Wartość podatku VAT
w złotych
(8)]]+Tabela1[[#This Row],[Wartość netto
w złotych
(7) ]]</f>
        <v>0</v>
      </c>
    </row>
    <row r="145" spans="1:9" ht="73.5" customHeight="1" x14ac:dyDescent="0.25">
      <c r="A145" s="13">
        <v>139</v>
      </c>
      <c r="B145" s="43" t="s">
        <v>143</v>
      </c>
      <c r="C145" s="36" t="s">
        <v>2</v>
      </c>
      <c r="D145" s="36">
        <v>20</v>
      </c>
      <c r="E145" s="37">
        <v>0.05</v>
      </c>
      <c r="F145" s="14"/>
      <c r="G145" s="14">
        <f>Tabela1[[#This Row],[Ilość
(4)]]*Tabela1[[#This Row],[Cena jednostkowa netto
w złotych 
(6)]]</f>
        <v>0</v>
      </c>
      <c r="H145" s="15">
        <f>Tabela1[[#This Row],[Wartość netto
w złotych
(7) ]]*Tabela1[[#This Row],[Obowiązujaca stawka podatku od towarów i usług w %
(5)]]</f>
        <v>0</v>
      </c>
      <c r="I145" s="15">
        <f>Tabela1[[#This Row],[Wartość podatku VAT
w złotych
(8)]]+Tabela1[[#This Row],[Wartość netto
w złotych
(7) ]]</f>
        <v>0</v>
      </c>
    </row>
    <row r="146" spans="1:9" ht="73.5" customHeight="1" x14ac:dyDescent="0.25">
      <c r="A146" s="13">
        <v>140</v>
      </c>
      <c r="B146" s="43" t="s">
        <v>170</v>
      </c>
      <c r="C146" s="36" t="s">
        <v>0</v>
      </c>
      <c r="D146" s="36">
        <v>450</v>
      </c>
      <c r="E146" s="37">
        <v>0.05</v>
      </c>
      <c r="F146" s="14"/>
      <c r="G146" s="14">
        <f>Tabela1[[#This Row],[Ilość
(4)]]*Tabela1[[#This Row],[Cena jednostkowa netto
w złotych 
(6)]]</f>
        <v>0</v>
      </c>
      <c r="H146" s="15">
        <f>Tabela1[[#This Row],[Wartość netto
w złotych
(7) ]]*Tabela1[[#This Row],[Obowiązujaca stawka podatku od towarów i usług w %
(5)]]</f>
        <v>0</v>
      </c>
      <c r="I146" s="15">
        <f>Tabela1[[#This Row],[Wartość podatku VAT
w złotych
(8)]]+Tabela1[[#This Row],[Wartość netto
w złotych
(7) ]]</f>
        <v>0</v>
      </c>
    </row>
    <row r="147" spans="1:9" ht="73.5" customHeight="1" x14ac:dyDescent="0.25">
      <c r="A147" s="13">
        <v>141</v>
      </c>
      <c r="B147" s="43" t="s">
        <v>144</v>
      </c>
      <c r="C147" s="36" t="s">
        <v>2</v>
      </c>
      <c r="D147" s="36">
        <v>50</v>
      </c>
      <c r="E147" s="37">
        <v>0.05</v>
      </c>
      <c r="F147" s="14"/>
      <c r="G147" s="14">
        <f>Tabela1[[#This Row],[Ilość
(4)]]*Tabela1[[#This Row],[Cena jednostkowa netto
w złotych 
(6)]]</f>
        <v>0</v>
      </c>
      <c r="H147" s="15">
        <f>Tabela1[[#This Row],[Wartość netto
w złotych
(7) ]]*Tabela1[[#This Row],[Obowiązujaca stawka podatku od towarów i usług w %
(5)]]</f>
        <v>0</v>
      </c>
      <c r="I147" s="15">
        <f>Tabela1[[#This Row],[Wartość podatku VAT
w złotych
(8)]]+Tabela1[[#This Row],[Wartość netto
w złotych
(7) ]]</f>
        <v>0</v>
      </c>
    </row>
    <row r="148" spans="1:9" ht="73.5" customHeight="1" x14ac:dyDescent="0.25">
      <c r="A148" s="13">
        <v>142</v>
      </c>
      <c r="B148" s="43" t="s">
        <v>171</v>
      </c>
      <c r="C148" s="36" t="s">
        <v>0</v>
      </c>
      <c r="D148" s="36">
        <v>500</v>
      </c>
      <c r="E148" s="37">
        <v>0.05</v>
      </c>
      <c r="F148" s="14"/>
      <c r="G148" s="14">
        <f>Tabela1[[#This Row],[Ilość
(4)]]*Tabela1[[#This Row],[Cena jednostkowa netto
w złotych 
(6)]]</f>
        <v>0</v>
      </c>
      <c r="H148" s="15">
        <f>Tabela1[[#This Row],[Wartość netto
w złotych
(7) ]]*Tabela1[[#This Row],[Obowiązujaca stawka podatku od towarów i usług w %
(5)]]</f>
        <v>0</v>
      </c>
      <c r="I148" s="15">
        <f>Tabela1[[#This Row],[Wartość podatku VAT
w złotych
(8)]]+Tabela1[[#This Row],[Wartość netto
w złotych
(7) ]]</f>
        <v>0</v>
      </c>
    </row>
    <row r="149" spans="1:9" ht="73.5" customHeight="1" x14ac:dyDescent="0.25">
      <c r="A149" s="13">
        <v>143</v>
      </c>
      <c r="B149" s="40" t="s">
        <v>168</v>
      </c>
      <c r="C149" s="36" t="s">
        <v>0</v>
      </c>
      <c r="D149" s="36">
        <v>12000</v>
      </c>
      <c r="E149" s="37">
        <v>0.05</v>
      </c>
      <c r="F149" s="14"/>
      <c r="G149" s="14">
        <f>Tabela1[[#This Row],[Ilość
(4)]]*Tabela1[[#This Row],[Cena jednostkowa netto
w złotych 
(6)]]</f>
        <v>0</v>
      </c>
      <c r="H149" s="15">
        <f>Tabela1[[#This Row],[Wartość netto
w złotych
(7) ]]*Tabela1[[#This Row],[Obowiązujaca stawka podatku od towarów i usług w %
(5)]]</f>
        <v>0</v>
      </c>
      <c r="I149" s="15">
        <f>Tabela1[[#This Row],[Wartość podatku VAT
w złotych
(8)]]+Tabela1[[#This Row],[Wartość netto
w złotych
(7) ]]</f>
        <v>0</v>
      </c>
    </row>
    <row r="150" spans="1:9" ht="55.5" customHeight="1" x14ac:dyDescent="0.25">
      <c r="A150" s="13">
        <v>144</v>
      </c>
      <c r="B150" s="35" t="s">
        <v>145</v>
      </c>
      <c r="C150" s="36" t="s">
        <v>1</v>
      </c>
      <c r="D150" s="36">
        <v>350</v>
      </c>
      <c r="E150" s="37">
        <v>0.23</v>
      </c>
      <c r="F150" s="14"/>
      <c r="G150" s="14">
        <f>Tabela1[[#This Row],[Ilość
(4)]]*Tabela1[[#This Row],[Cena jednostkowa netto
w złotych 
(6)]]</f>
        <v>0</v>
      </c>
      <c r="H150" s="15">
        <f>Tabela1[[#This Row],[Wartość netto
w złotych
(7) ]]*Tabela1[[#This Row],[Obowiązujaca stawka podatku od towarów i usług w %
(5)]]</f>
        <v>0</v>
      </c>
      <c r="I150" s="15">
        <f>Tabela1[[#This Row],[Wartość podatku VAT
w złotych
(8)]]+Tabela1[[#This Row],[Wartość netto
w złotych
(7) ]]</f>
        <v>0</v>
      </c>
    </row>
    <row r="151" spans="1:9" ht="53.25" customHeight="1" x14ac:dyDescent="0.25">
      <c r="A151" s="13">
        <v>145</v>
      </c>
      <c r="B151" s="40" t="s">
        <v>146</v>
      </c>
      <c r="C151" s="36" t="s">
        <v>0</v>
      </c>
      <c r="D151" s="36">
        <v>250</v>
      </c>
      <c r="E151" s="37">
        <v>0.05</v>
      </c>
      <c r="F151" s="14"/>
      <c r="G151" s="14">
        <f>Tabela1[[#This Row],[Ilość
(4)]]*Tabela1[[#This Row],[Cena jednostkowa netto
w złotych 
(6)]]</f>
        <v>0</v>
      </c>
      <c r="H151" s="15">
        <f>Tabela1[[#This Row],[Wartość netto
w złotych
(7) ]]*Tabela1[[#This Row],[Obowiązujaca stawka podatku od towarów i usług w %
(5)]]</f>
        <v>0</v>
      </c>
      <c r="I151" s="15">
        <f>Tabela1[[#This Row],[Wartość podatku VAT
w złotych
(8)]]+Tabela1[[#This Row],[Wartość netto
w złotych
(7) ]]</f>
        <v>0</v>
      </c>
    </row>
    <row r="152" spans="1:9" ht="50.25" customHeight="1" x14ac:dyDescent="0.25">
      <c r="A152" s="13">
        <v>146</v>
      </c>
      <c r="B152" s="40" t="s">
        <v>147</v>
      </c>
      <c r="C152" s="36" t="s">
        <v>0</v>
      </c>
      <c r="D152" s="36">
        <v>250</v>
      </c>
      <c r="E152" s="37">
        <v>0.08</v>
      </c>
      <c r="F152" s="14"/>
      <c r="G152" s="14">
        <f>Tabela1[[#This Row],[Ilość
(4)]]*Tabela1[[#This Row],[Cena jednostkowa netto
w złotych 
(6)]]</f>
        <v>0</v>
      </c>
      <c r="H152" s="15">
        <f>Tabela1[[#This Row],[Wartość netto
w złotych
(7) ]]*Tabela1[[#This Row],[Obowiązujaca stawka podatku od towarów i usług w %
(5)]]</f>
        <v>0</v>
      </c>
      <c r="I152" s="15">
        <f>Tabela1[[#This Row],[Wartość podatku VAT
w złotych
(8)]]+Tabela1[[#This Row],[Wartość netto
w złotych
(7) ]]</f>
        <v>0</v>
      </c>
    </row>
    <row r="153" spans="1:9" ht="66" customHeight="1" x14ac:dyDescent="0.25">
      <c r="A153" s="13">
        <v>147</v>
      </c>
      <c r="B153" s="40" t="s">
        <v>148</v>
      </c>
      <c r="C153" s="36" t="s">
        <v>0</v>
      </c>
      <c r="D153" s="36">
        <v>5</v>
      </c>
      <c r="E153" s="37">
        <v>0.08</v>
      </c>
      <c r="F153" s="14"/>
      <c r="G153" s="14">
        <f>Tabela1[[#This Row],[Ilość
(4)]]*Tabela1[[#This Row],[Cena jednostkowa netto
w złotych 
(6)]]</f>
        <v>0</v>
      </c>
      <c r="H153" s="15">
        <f>Tabela1[[#This Row],[Wartość netto
w złotych
(7) ]]*Tabela1[[#This Row],[Obowiązujaca stawka podatku od towarów i usług w %
(5)]]</f>
        <v>0</v>
      </c>
      <c r="I153" s="15">
        <f>Tabela1[[#This Row],[Wartość podatku VAT
w złotych
(8)]]+Tabela1[[#This Row],[Wartość netto
w złotych
(7) ]]</f>
        <v>0</v>
      </c>
    </row>
    <row r="154" spans="1:9" ht="54" customHeight="1" x14ac:dyDescent="0.25">
      <c r="A154" s="13">
        <v>148</v>
      </c>
      <c r="B154" s="40" t="s">
        <v>149</v>
      </c>
      <c r="C154" s="36" t="s">
        <v>0</v>
      </c>
      <c r="D154" s="36">
        <v>3</v>
      </c>
      <c r="E154" s="37">
        <v>0.05</v>
      </c>
      <c r="F154" s="14"/>
      <c r="G154" s="14">
        <f>Tabela1[[#This Row],[Ilość
(4)]]*Tabela1[[#This Row],[Cena jednostkowa netto
w złotych 
(6)]]</f>
        <v>0</v>
      </c>
      <c r="H154" s="15">
        <f>Tabela1[[#This Row],[Wartość netto
w złotych
(7) ]]*Tabela1[[#This Row],[Obowiązujaca stawka podatku od towarów i usług w %
(5)]]</f>
        <v>0</v>
      </c>
      <c r="I154" s="15">
        <f>Tabela1[[#This Row],[Wartość podatku VAT
w złotych
(8)]]+Tabela1[[#This Row],[Wartość netto
w złotych
(7) ]]</f>
        <v>0</v>
      </c>
    </row>
    <row r="155" spans="1:9" ht="73.5" customHeight="1" x14ac:dyDescent="0.25">
      <c r="A155" s="13">
        <v>149</v>
      </c>
      <c r="B155" s="39" t="s">
        <v>150</v>
      </c>
      <c r="C155" s="36" t="s">
        <v>0</v>
      </c>
      <c r="D155" s="36">
        <v>250</v>
      </c>
      <c r="E155" s="37">
        <v>0.05</v>
      </c>
      <c r="F155" s="14"/>
      <c r="G155" s="14">
        <f>Tabela1[[#This Row],[Ilość
(4)]]*Tabela1[[#This Row],[Cena jednostkowa netto
w złotych 
(6)]]</f>
        <v>0</v>
      </c>
      <c r="H155" s="15">
        <f>Tabela1[[#This Row],[Wartość netto
w złotych
(7) ]]*Tabela1[[#This Row],[Obowiązujaca stawka podatku od towarów i usług w %
(5)]]</f>
        <v>0</v>
      </c>
      <c r="I155" s="15">
        <f>Tabela1[[#This Row],[Wartość podatku VAT
w złotych
(8)]]+Tabela1[[#This Row],[Wartość netto
w złotych
(7) ]]</f>
        <v>0</v>
      </c>
    </row>
    <row r="156" spans="1:9" ht="64.5" customHeight="1" x14ac:dyDescent="0.25">
      <c r="A156" s="13">
        <v>150</v>
      </c>
      <c r="B156" s="39" t="s">
        <v>151</v>
      </c>
      <c r="C156" s="36" t="s">
        <v>0</v>
      </c>
      <c r="D156" s="36">
        <v>10</v>
      </c>
      <c r="E156" s="37">
        <v>0.05</v>
      </c>
      <c r="F156" s="14"/>
      <c r="G156" s="14">
        <f>Tabela1[[#This Row],[Ilość
(4)]]*Tabela1[[#This Row],[Cena jednostkowa netto
w złotych 
(6)]]</f>
        <v>0</v>
      </c>
      <c r="H156" s="15">
        <f>Tabela1[[#This Row],[Wartość netto
w złotych
(7) ]]*Tabela1[[#This Row],[Obowiązujaca stawka podatku od towarów i usług w %
(5)]]</f>
        <v>0</v>
      </c>
      <c r="I156" s="15">
        <f>Tabela1[[#This Row],[Wartość podatku VAT
w złotych
(8)]]+Tabela1[[#This Row],[Wartość netto
w złotych
(7) ]]</f>
        <v>0</v>
      </c>
    </row>
    <row r="157" spans="1:9" ht="63" customHeight="1" x14ac:dyDescent="0.25">
      <c r="A157" s="13">
        <v>151</v>
      </c>
      <c r="B157" s="40" t="s">
        <v>152</v>
      </c>
      <c r="C157" s="36" t="s">
        <v>0</v>
      </c>
      <c r="D157" s="36">
        <v>150</v>
      </c>
      <c r="E157" s="37">
        <v>0.23</v>
      </c>
      <c r="F157" s="14"/>
      <c r="G157" s="14">
        <f>Tabela1[[#This Row],[Ilość
(4)]]*Tabela1[[#This Row],[Cena jednostkowa netto
w złotych 
(6)]]</f>
        <v>0</v>
      </c>
      <c r="H157" s="15">
        <f>Tabela1[[#This Row],[Wartość netto
w złotych
(7) ]]*Tabela1[[#This Row],[Obowiązujaca stawka podatku od towarów i usług w %
(5)]]</f>
        <v>0</v>
      </c>
      <c r="I157" s="15">
        <f>Tabela1[[#This Row],[Wartość podatku VAT
w złotych
(8)]]+Tabela1[[#This Row],[Wartość netto
w złotych
(7) ]]</f>
        <v>0</v>
      </c>
    </row>
    <row r="158" spans="1:9" ht="73.5" customHeight="1" x14ac:dyDescent="0.25">
      <c r="A158" s="13">
        <v>152</v>
      </c>
      <c r="B158" s="40" t="s">
        <v>153</v>
      </c>
      <c r="C158" s="36" t="s">
        <v>0</v>
      </c>
      <c r="D158" s="36">
        <v>50</v>
      </c>
      <c r="E158" s="37">
        <v>0.23</v>
      </c>
      <c r="F158" s="14"/>
      <c r="G158" s="14">
        <f>Tabela1[[#This Row],[Ilość
(4)]]*Tabela1[[#This Row],[Cena jednostkowa netto
w złotych 
(6)]]</f>
        <v>0</v>
      </c>
      <c r="H158" s="15">
        <f>Tabela1[[#This Row],[Wartość netto
w złotych
(7) ]]*Tabela1[[#This Row],[Obowiązujaca stawka podatku od towarów i usług w %
(5)]]</f>
        <v>0</v>
      </c>
      <c r="I158" s="15">
        <f>Tabela1[[#This Row],[Wartość podatku VAT
w złotych
(8)]]+Tabela1[[#This Row],[Wartość netto
w złotych
(7) ]]</f>
        <v>0</v>
      </c>
    </row>
    <row r="159" spans="1:9" ht="73.5" customHeight="1" x14ac:dyDescent="0.25">
      <c r="A159" s="13">
        <v>153</v>
      </c>
      <c r="B159" s="40" t="s">
        <v>173</v>
      </c>
      <c r="C159" s="36" t="s">
        <v>0</v>
      </c>
      <c r="D159" s="36">
        <v>8000</v>
      </c>
      <c r="E159" s="37">
        <v>0.23</v>
      </c>
      <c r="F159" s="14"/>
      <c r="G159" s="14">
        <f>Tabela1[[#This Row],[Ilość
(4)]]*Tabela1[[#This Row],[Cena jednostkowa netto
w złotych 
(6)]]</f>
        <v>0</v>
      </c>
      <c r="H159" s="15">
        <f>Tabela1[[#This Row],[Wartość netto
w złotych
(7) ]]*Tabela1[[#This Row],[Obowiązujaca stawka podatku od towarów i usług w %
(5)]]</f>
        <v>0</v>
      </c>
      <c r="I159" s="15">
        <f>Tabela1[[#This Row],[Wartość podatku VAT
w złotych
(8)]]+Tabela1[[#This Row],[Wartość netto
w złotych
(7) ]]</f>
        <v>0</v>
      </c>
    </row>
    <row r="160" spans="1:9" ht="73.5" customHeight="1" x14ac:dyDescent="0.25">
      <c r="A160" s="13">
        <v>154</v>
      </c>
      <c r="B160" s="40" t="s">
        <v>172</v>
      </c>
      <c r="C160" s="36" t="s">
        <v>0</v>
      </c>
      <c r="D160" s="36">
        <v>300</v>
      </c>
      <c r="E160" s="37">
        <v>0.08</v>
      </c>
      <c r="F160" s="14"/>
      <c r="G160" s="14">
        <f>Tabela1[[#This Row],[Ilość
(4)]]*Tabela1[[#This Row],[Cena jednostkowa netto
w złotych 
(6)]]</f>
        <v>0</v>
      </c>
      <c r="H160" s="15">
        <f>Tabela1[[#This Row],[Wartość netto
w złotych
(7) ]]*Tabela1[[#This Row],[Obowiązujaca stawka podatku od towarów i usług w %
(5)]]</f>
        <v>0</v>
      </c>
      <c r="I160" s="15">
        <f>Tabela1[[#This Row],[Wartość podatku VAT
w złotych
(8)]]+Tabela1[[#This Row],[Wartość netto
w złotych
(7) ]]</f>
        <v>0</v>
      </c>
    </row>
    <row r="161" spans="1:9" ht="73.5" customHeight="1" x14ac:dyDescent="0.25">
      <c r="A161" s="13">
        <v>155</v>
      </c>
      <c r="B161" s="40" t="s">
        <v>154</v>
      </c>
      <c r="C161" s="36" t="s">
        <v>0</v>
      </c>
      <c r="D161" s="36">
        <v>100</v>
      </c>
      <c r="E161" s="37">
        <v>0.08</v>
      </c>
      <c r="F161" s="14"/>
      <c r="G161" s="14">
        <f>Tabela1[[#This Row],[Ilość
(4)]]*Tabela1[[#This Row],[Cena jednostkowa netto
w złotych 
(6)]]</f>
        <v>0</v>
      </c>
      <c r="H161" s="15">
        <f>Tabela1[[#This Row],[Wartość netto
w złotych
(7) ]]*Tabela1[[#This Row],[Obowiązujaca stawka podatku od towarów i usług w %
(5)]]</f>
        <v>0</v>
      </c>
      <c r="I161" s="15">
        <f>Tabela1[[#This Row],[Wartość podatku VAT
w złotych
(8)]]+Tabela1[[#This Row],[Wartość netto
w złotych
(7) ]]</f>
        <v>0</v>
      </c>
    </row>
    <row r="162" spans="1:9" ht="73.5" customHeight="1" x14ac:dyDescent="0.25">
      <c r="A162" s="13">
        <v>156</v>
      </c>
      <c r="B162" s="39" t="s">
        <v>155</v>
      </c>
      <c r="C162" s="36" t="s">
        <v>3</v>
      </c>
      <c r="D162" s="36">
        <v>10</v>
      </c>
      <c r="E162" s="37">
        <v>0.05</v>
      </c>
      <c r="F162" s="14"/>
      <c r="G162" s="14">
        <f>Tabela1[[#This Row],[Ilość
(4)]]*Tabela1[[#This Row],[Cena jednostkowa netto
w złotych 
(6)]]</f>
        <v>0</v>
      </c>
      <c r="H162" s="15">
        <f>Tabela1[[#This Row],[Wartość netto
w złotych
(7) ]]*Tabela1[[#This Row],[Obowiązujaca stawka podatku od towarów i usług w %
(5)]]</f>
        <v>0</v>
      </c>
      <c r="I162" s="15">
        <f>Tabela1[[#This Row],[Wartość podatku VAT
w złotych
(8)]]+Tabela1[[#This Row],[Wartość netto
w złotych
(7) ]]</f>
        <v>0</v>
      </c>
    </row>
    <row r="163" spans="1:9" ht="73.5" customHeight="1" x14ac:dyDescent="0.25">
      <c r="A163" s="13">
        <v>157</v>
      </c>
      <c r="B163" s="35" t="s">
        <v>174</v>
      </c>
      <c r="C163" s="36" t="s">
        <v>0</v>
      </c>
      <c r="D163" s="36">
        <v>20</v>
      </c>
      <c r="E163" s="37">
        <v>0.05</v>
      </c>
      <c r="F163" s="14"/>
      <c r="G163" s="14">
        <f>Tabela1[[#This Row],[Ilość
(4)]]*Tabela1[[#This Row],[Cena jednostkowa netto
w złotych 
(6)]]</f>
        <v>0</v>
      </c>
      <c r="H163" s="15">
        <f>Tabela1[[#This Row],[Wartość netto
w złotych
(7) ]]*Tabela1[[#This Row],[Obowiązujaca stawka podatku od towarów i usług w %
(5)]]</f>
        <v>0</v>
      </c>
      <c r="I163" s="15">
        <f>Tabela1[[#This Row],[Wartość podatku VAT
w złotych
(8)]]+Tabela1[[#This Row],[Wartość netto
w złotych
(7) ]]</f>
        <v>0</v>
      </c>
    </row>
    <row r="164" spans="1:9" ht="60" customHeight="1" x14ac:dyDescent="0.25">
      <c r="A164" s="13">
        <v>158</v>
      </c>
      <c r="B164" s="35" t="s">
        <v>156</v>
      </c>
      <c r="C164" s="36" t="s">
        <v>0</v>
      </c>
      <c r="D164" s="36">
        <v>30</v>
      </c>
      <c r="E164" s="37">
        <v>0.05</v>
      </c>
      <c r="F164" s="14"/>
      <c r="G164" s="14">
        <f>Tabela1[[#This Row],[Ilość
(4)]]*Tabela1[[#This Row],[Cena jednostkowa netto
w złotych 
(6)]]</f>
        <v>0</v>
      </c>
      <c r="H164" s="15">
        <f>Tabela1[[#This Row],[Wartość netto
w złotych
(7) ]]*Tabela1[[#This Row],[Obowiązujaca stawka podatku od towarów i usług w %
(5)]]</f>
        <v>0</v>
      </c>
      <c r="I164" s="15">
        <f>Tabela1[[#This Row],[Wartość podatku VAT
w złotych
(8)]]+Tabela1[[#This Row],[Wartość netto
w złotych
(7) ]]</f>
        <v>0</v>
      </c>
    </row>
    <row r="165" spans="1:9" ht="25.5" customHeight="1" x14ac:dyDescent="0.25">
      <c r="A165" s="16"/>
      <c r="B165" s="48"/>
      <c r="C165" s="49"/>
      <c r="D165" s="49"/>
      <c r="E165" s="50"/>
      <c r="F165" s="17" t="s">
        <v>6</v>
      </c>
      <c r="G165" s="18">
        <f>SUM(G7:G164)</f>
        <v>0</v>
      </c>
      <c r="H165" s="19">
        <f>SUM(H7:H164)</f>
        <v>0</v>
      </c>
      <c r="I165" s="19">
        <f>Tabela1[[#This Row],[Wartość podatku VAT
w złotych
(8)]]+Tabela1[[#This Row],[Wartość netto
w złotych
(7) ]]</f>
        <v>0</v>
      </c>
    </row>
    <row r="167" spans="1:9" ht="30" x14ac:dyDescent="0.25">
      <c r="B167" s="51" t="s">
        <v>157</v>
      </c>
    </row>
  </sheetData>
  <sheetProtection password="CE28" sheet="1"/>
  <pageMargins left="0" right="0" top="0.39370078740157483" bottom="0" header="0.31496062992125984" footer="0.31496062992125984"/>
  <pageSetup paperSize="9" scale="70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Art.ogólnospożywcze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asortymentowo-cenowy</dc:title>
  <dc:creator/>
  <cp:lastModifiedBy/>
  <dcterms:created xsi:type="dcterms:W3CDTF">2006-09-16T00:00:00Z</dcterms:created>
  <dcterms:modified xsi:type="dcterms:W3CDTF">2024-10-02T06:47:54Z</dcterms:modified>
</cp:coreProperties>
</file>