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J:\UM\Zamówienie Publiczne\2024\Żywienie na rok 2025\PM6\"/>
    </mc:Choice>
  </mc:AlternateContent>
  <bookViews>
    <workbookView xWindow="0" yWindow="0" windowWidth="16380" windowHeight="8190" tabRatio="500"/>
  </bookViews>
  <sheets>
    <sheet name="Dostawy art. ogólnospożywczych" sheetId="1" r:id="rId1"/>
  </sheets>
  <definedNames>
    <definedName name="__Anonymous_Sheet_DB__1">'Dostawy art. ogólnospożywczych'!$A$6:$G$197</definedName>
    <definedName name="_xlnm._FilterDatabase" localSheetId="0" hidden="1">'Dostawy art. ogólnospożywczych'!$A$6:$G$197</definedName>
  </definedNames>
  <calcPr calcId="162913"/>
</workbook>
</file>

<file path=xl/calcChain.xml><?xml version="1.0" encoding="utf-8"?>
<calcChain xmlns="http://schemas.openxmlformats.org/spreadsheetml/2006/main">
  <c r="G8" i="1" l="1"/>
  <c r="H8" i="1" s="1"/>
  <c r="I8" i="1" s="1"/>
  <c r="G9" i="1"/>
  <c r="H9" i="1" s="1"/>
  <c r="G10" i="1"/>
  <c r="H10" i="1" s="1"/>
  <c r="G11" i="1"/>
  <c r="H11" i="1" s="1"/>
  <c r="G12" i="1"/>
  <c r="H12" i="1" s="1"/>
  <c r="G13" i="1"/>
  <c r="H13" i="1" s="1"/>
  <c r="I13" i="1" s="1"/>
  <c r="G14" i="1"/>
  <c r="H14" i="1" s="1"/>
  <c r="I14" i="1" s="1"/>
  <c r="G15" i="1"/>
  <c r="H15" i="1" s="1"/>
  <c r="G16" i="1"/>
  <c r="H16" i="1" s="1"/>
  <c r="G17" i="1"/>
  <c r="H17" i="1" s="1"/>
  <c r="G18" i="1"/>
  <c r="H18" i="1" s="1"/>
  <c r="I18" i="1" s="1"/>
  <c r="G19" i="1"/>
  <c r="G20" i="1"/>
  <c r="H20" i="1" s="1"/>
  <c r="I20" i="1" s="1"/>
  <c r="G21" i="1"/>
  <c r="H21" i="1" s="1"/>
  <c r="G22" i="1"/>
  <c r="H22" i="1" s="1"/>
  <c r="G23" i="1"/>
  <c r="H23" i="1" s="1"/>
  <c r="G24" i="1"/>
  <c r="H24" i="1" s="1"/>
  <c r="G25" i="1"/>
  <c r="H25" i="1" s="1"/>
  <c r="I25" i="1" s="1"/>
  <c r="G26" i="1"/>
  <c r="H26" i="1" s="1"/>
  <c r="I26" i="1" s="1"/>
  <c r="G27" i="1"/>
  <c r="H27" i="1" s="1"/>
  <c r="G28" i="1"/>
  <c r="H28" i="1" s="1"/>
  <c r="G29" i="1"/>
  <c r="H29" i="1" s="1"/>
  <c r="G30" i="1"/>
  <c r="H30" i="1" s="1"/>
  <c r="I30" i="1" s="1"/>
  <c r="G31" i="1"/>
  <c r="G32" i="1"/>
  <c r="H32" i="1" s="1"/>
  <c r="I32" i="1" s="1"/>
  <c r="G33" i="1"/>
  <c r="H33" i="1" s="1"/>
  <c r="G34" i="1"/>
  <c r="H34" i="1" s="1"/>
  <c r="G35" i="1"/>
  <c r="H35" i="1" s="1"/>
  <c r="G36" i="1"/>
  <c r="H36" i="1" s="1"/>
  <c r="G37" i="1"/>
  <c r="H37" i="1" s="1"/>
  <c r="I37" i="1" s="1"/>
  <c r="G38" i="1"/>
  <c r="H38" i="1" s="1"/>
  <c r="I38" i="1" s="1"/>
  <c r="G39" i="1"/>
  <c r="H39" i="1" s="1"/>
  <c r="I39" i="1" s="1"/>
  <c r="G40" i="1"/>
  <c r="G41" i="1"/>
  <c r="H41" i="1" s="1"/>
  <c r="G42" i="1"/>
  <c r="H42" i="1" s="1"/>
  <c r="I42" i="1" s="1"/>
  <c r="G43" i="1"/>
  <c r="G44" i="1"/>
  <c r="H44" i="1" s="1"/>
  <c r="I44" i="1" s="1"/>
  <c r="G45" i="1"/>
  <c r="H45" i="1" s="1"/>
  <c r="G46" i="1"/>
  <c r="H46" i="1" s="1"/>
  <c r="G47" i="1"/>
  <c r="H47" i="1" s="1"/>
  <c r="G48" i="1"/>
  <c r="H48" i="1" s="1"/>
  <c r="G49" i="1"/>
  <c r="H49" i="1" s="1"/>
  <c r="I49" i="1" s="1"/>
  <c r="G50" i="1"/>
  <c r="H50" i="1" s="1"/>
  <c r="I50" i="1" s="1"/>
  <c r="G51" i="1"/>
  <c r="G52" i="1"/>
  <c r="H52" i="1" s="1"/>
  <c r="G53" i="1"/>
  <c r="H53" i="1" s="1"/>
  <c r="G54" i="1"/>
  <c r="H54" i="1" s="1"/>
  <c r="I54" i="1" s="1"/>
  <c r="G55" i="1"/>
  <c r="G56" i="1"/>
  <c r="H56" i="1" s="1"/>
  <c r="I56" i="1" s="1"/>
  <c r="G57" i="1"/>
  <c r="H57" i="1" s="1"/>
  <c r="G58" i="1"/>
  <c r="H58" i="1" s="1"/>
  <c r="G59" i="1"/>
  <c r="H59" i="1" s="1"/>
  <c r="G60" i="1"/>
  <c r="H60" i="1" s="1"/>
  <c r="G61" i="1"/>
  <c r="H61" i="1" s="1"/>
  <c r="I61" i="1" s="1"/>
  <c r="G62" i="1"/>
  <c r="H62" i="1" s="1"/>
  <c r="I62" i="1" s="1"/>
  <c r="G63" i="1"/>
  <c r="H63" i="1" s="1"/>
  <c r="I63" i="1" s="1"/>
  <c r="G64" i="1"/>
  <c r="H64" i="1" s="1"/>
  <c r="G65" i="1"/>
  <c r="H65" i="1" s="1"/>
  <c r="G66" i="1"/>
  <c r="H66" i="1" s="1"/>
  <c r="I66" i="1" s="1"/>
  <c r="G67" i="1"/>
  <c r="G68" i="1"/>
  <c r="H68" i="1" s="1"/>
  <c r="I68" i="1" s="1"/>
  <c r="G69" i="1"/>
  <c r="H69" i="1" s="1"/>
  <c r="G70" i="1"/>
  <c r="H70" i="1" s="1"/>
  <c r="G71" i="1"/>
  <c r="H71" i="1" s="1"/>
  <c r="G72" i="1"/>
  <c r="H72" i="1" s="1"/>
  <c r="G73" i="1"/>
  <c r="H73" i="1" s="1"/>
  <c r="I73" i="1" s="1"/>
  <c r="G74" i="1"/>
  <c r="H74" i="1" s="1"/>
  <c r="I74" i="1" s="1"/>
  <c r="G75" i="1"/>
  <c r="H75" i="1" s="1"/>
  <c r="I75" i="1" s="1"/>
  <c r="G76" i="1"/>
  <c r="G77" i="1"/>
  <c r="H77" i="1" s="1"/>
  <c r="G78" i="1"/>
  <c r="H78" i="1" s="1"/>
  <c r="I78" i="1" s="1"/>
  <c r="G79" i="1"/>
  <c r="G80" i="1"/>
  <c r="H80" i="1" s="1"/>
  <c r="I80" i="1" s="1"/>
  <c r="G81" i="1"/>
  <c r="H81" i="1" s="1"/>
  <c r="G82" i="1"/>
  <c r="H82" i="1" s="1"/>
  <c r="G83" i="1"/>
  <c r="H83" i="1" s="1"/>
  <c r="G84" i="1"/>
  <c r="H84" i="1" s="1"/>
  <c r="G85" i="1"/>
  <c r="H85" i="1" s="1"/>
  <c r="I85" i="1" s="1"/>
  <c r="G86" i="1"/>
  <c r="H86" i="1" s="1"/>
  <c r="I86" i="1" s="1"/>
  <c r="G87" i="1"/>
  <c r="G88" i="1"/>
  <c r="H88" i="1" s="1"/>
  <c r="G89" i="1"/>
  <c r="H89" i="1" s="1"/>
  <c r="G90" i="1"/>
  <c r="H90" i="1" s="1"/>
  <c r="I90" i="1" s="1"/>
  <c r="G91" i="1"/>
  <c r="G92" i="1"/>
  <c r="H92" i="1" s="1"/>
  <c r="I92" i="1" s="1"/>
  <c r="G93" i="1"/>
  <c r="H93" i="1" s="1"/>
  <c r="G94" i="1"/>
  <c r="H94" i="1" s="1"/>
  <c r="G95" i="1"/>
  <c r="H95" i="1" s="1"/>
  <c r="G96" i="1"/>
  <c r="H96" i="1" s="1"/>
  <c r="G97" i="1"/>
  <c r="H97" i="1" s="1"/>
  <c r="I97" i="1" s="1"/>
  <c r="G98" i="1"/>
  <c r="H98" i="1" s="1"/>
  <c r="I98" i="1" s="1"/>
  <c r="G99" i="1"/>
  <c r="H99" i="1" s="1"/>
  <c r="I99" i="1" s="1"/>
  <c r="G100" i="1"/>
  <c r="H100" i="1" s="1"/>
  <c r="G101" i="1"/>
  <c r="H101" i="1" s="1"/>
  <c r="G102" i="1"/>
  <c r="H102" i="1" s="1"/>
  <c r="I102" i="1" s="1"/>
  <c r="G103" i="1"/>
  <c r="G104" i="1"/>
  <c r="H104" i="1" s="1"/>
  <c r="I104" i="1" s="1"/>
  <c r="G105" i="1"/>
  <c r="H105" i="1" s="1"/>
  <c r="G106" i="1"/>
  <c r="H106" i="1" s="1"/>
  <c r="G107" i="1"/>
  <c r="H107" i="1" s="1"/>
  <c r="G108" i="1"/>
  <c r="H108" i="1" s="1"/>
  <c r="G109" i="1"/>
  <c r="H109" i="1" s="1"/>
  <c r="I109" i="1" s="1"/>
  <c r="G110" i="1"/>
  <c r="H110" i="1" s="1"/>
  <c r="I110" i="1" s="1"/>
  <c r="G111" i="1"/>
  <c r="H111" i="1" s="1"/>
  <c r="I111" i="1" s="1"/>
  <c r="G112" i="1"/>
  <c r="H112" i="1" s="1"/>
  <c r="G113" i="1"/>
  <c r="H113" i="1" s="1"/>
  <c r="G114" i="1"/>
  <c r="H114" i="1" s="1"/>
  <c r="I114" i="1" s="1"/>
  <c r="G115" i="1"/>
  <c r="G116" i="1"/>
  <c r="H116" i="1" s="1"/>
  <c r="I116" i="1" s="1"/>
  <c r="G117" i="1"/>
  <c r="H117" i="1" s="1"/>
  <c r="G118" i="1"/>
  <c r="H118" i="1" s="1"/>
  <c r="G119" i="1"/>
  <c r="H119" i="1" s="1"/>
  <c r="G120" i="1"/>
  <c r="H120" i="1" s="1"/>
  <c r="G121" i="1"/>
  <c r="H121" i="1" s="1"/>
  <c r="I121" i="1" s="1"/>
  <c r="G122" i="1"/>
  <c r="H122" i="1" s="1"/>
  <c r="I122" i="1" s="1"/>
  <c r="G123" i="1"/>
  <c r="G124" i="1"/>
  <c r="H124" i="1" s="1"/>
  <c r="G125" i="1"/>
  <c r="H125" i="1" s="1"/>
  <c r="G126" i="1"/>
  <c r="H126" i="1" s="1"/>
  <c r="I126" i="1" s="1"/>
  <c r="G127" i="1"/>
  <c r="G128" i="1"/>
  <c r="H128" i="1" s="1"/>
  <c r="I128" i="1" s="1"/>
  <c r="G129" i="1"/>
  <c r="H129" i="1" s="1"/>
  <c r="G130" i="1"/>
  <c r="H130" i="1" s="1"/>
  <c r="G131" i="1"/>
  <c r="H131" i="1" s="1"/>
  <c r="G132" i="1"/>
  <c r="H132" i="1" s="1"/>
  <c r="G133" i="1"/>
  <c r="H133" i="1" s="1"/>
  <c r="I133" i="1" s="1"/>
  <c r="G134" i="1"/>
  <c r="H134" i="1" s="1"/>
  <c r="I134" i="1" s="1"/>
  <c r="G135" i="1"/>
  <c r="H135" i="1" s="1"/>
  <c r="G136" i="1"/>
  <c r="H136" i="1" s="1"/>
  <c r="G137" i="1"/>
  <c r="H137" i="1" s="1"/>
  <c r="G138" i="1"/>
  <c r="H138" i="1" s="1"/>
  <c r="I138" i="1" s="1"/>
  <c r="G139" i="1"/>
  <c r="G140" i="1"/>
  <c r="H140" i="1" s="1"/>
  <c r="I140" i="1" s="1"/>
  <c r="G141" i="1"/>
  <c r="H141" i="1" s="1"/>
  <c r="G142" i="1"/>
  <c r="H142" i="1" s="1"/>
  <c r="G143" i="1"/>
  <c r="H143" i="1" s="1"/>
  <c r="G144" i="1"/>
  <c r="H144" i="1" s="1"/>
  <c r="G145" i="1"/>
  <c r="H145" i="1" s="1"/>
  <c r="I145" i="1" s="1"/>
  <c r="G146" i="1"/>
  <c r="H146" i="1" s="1"/>
  <c r="I146" i="1" s="1"/>
  <c r="G147" i="1"/>
  <c r="H147" i="1" s="1"/>
  <c r="I147" i="1" s="1"/>
  <c r="G148" i="1"/>
  <c r="H148" i="1" s="1"/>
  <c r="G149" i="1"/>
  <c r="H149" i="1" s="1"/>
  <c r="G150" i="1"/>
  <c r="H150" i="1" s="1"/>
  <c r="I150" i="1" s="1"/>
  <c r="G151" i="1"/>
  <c r="G152" i="1"/>
  <c r="H152" i="1" s="1"/>
  <c r="I152" i="1" s="1"/>
  <c r="G153" i="1"/>
  <c r="H153" i="1" s="1"/>
  <c r="G154" i="1"/>
  <c r="H154" i="1" s="1"/>
  <c r="G155" i="1"/>
  <c r="H155" i="1" s="1"/>
  <c r="G156" i="1"/>
  <c r="H156" i="1" s="1"/>
  <c r="G157" i="1"/>
  <c r="H157" i="1" s="1"/>
  <c r="I157" i="1" s="1"/>
  <c r="G158" i="1"/>
  <c r="H158" i="1" s="1"/>
  <c r="I158" i="1" s="1"/>
  <c r="G159" i="1"/>
  <c r="G160" i="1"/>
  <c r="H160" i="1" s="1"/>
  <c r="G161" i="1"/>
  <c r="H161" i="1" s="1"/>
  <c r="G162" i="1"/>
  <c r="H162" i="1" s="1"/>
  <c r="I162" i="1" s="1"/>
  <c r="G163" i="1"/>
  <c r="G164" i="1"/>
  <c r="H164" i="1" s="1"/>
  <c r="I164" i="1" s="1"/>
  <c r="G165" i="1"/>
  <c r="H165" i="1" s="1"/>
  <c r="G166" i="1"/>
  <c r="H166" i="1" s="1"/>
  <c r="G167" i="1"/>
  <c r="H167" i="1" s="1"/>
  <c r="G168" i="1"/>
  <c r="H168" i="1" s="1"/>
  <c r="G169" i="1"/>
  <c r="H169" i="1" s="1"/>
  <c r="I169" i="1" s="1"/>
  <c r="G170" i="1"/>
  <c r="H170" i="1" s="1"/>
  <c r="I170" i="1" s="1"/>
  <c r="G171" i="1"/>
  <c r="H171" i="1" s="1"/>
  <c r="G172" i="1"/>
  <c r="H172" i="1" s="1"/>
  <c r="G173" i="1"/>
  <c r="H173" i="1" s="1"/>
  <c r="G174" i="1"/>
  <c r="H174" i="1" s="1"/>
  <c r="I174" i="1" s="1"/>
  <c r="G175" i="1"/>
  <c r="G176" i="1"/>
  <c r="H176" i="1" s="1"/>
  <c r="I176" i="1" s="1"/>
  <c r="G177" i="1"/>
  <c r="H177" i="1" s="1"/>
  <c r="G178" i="1"/>
  <c r="H178" i="1" s="1"/>
  <c r="G179" i="1"/>
  <c r="H179" i="1" s="1"/>
  <c r="G180" i="1"/>
  <c r="H180" i="1" s="1"/>
  <c r="G181" i="1"/>
  <c r="H181" i="1" s="1"/>
  <c r="I181" i="1" s="1"/>
  <c r="G182" i="1"/>
  <c r="H182" i="1" s="1"/>
  <c r="I182" i="1" s="1"/>
  <c r="G183" i="1"/>
  <c r="H183" i="1" s="1"/>
  <c r="I183" i="1" s="1"/>
  <c r="G184" i="1"/>
  <c r="G185" i="1"/>
  <c r="H185" i="1" s="1"/>
  <c r="G186" i="1"/>
  <c r="H186" i="1" s="1"/>
  <c r="I186" i="1" s="1"/>
  <c r="G187" i="1"/>
  <c r="G188" i="1"/>
  <c r="H188" i="1" s="1"/>
  <c r="I188" i="1" s="1"/>
  <c r="G189" i="1"/>
  <c r="H189" i="1" s="1"/>
  <c r="G190" i="1"/>
  <c r="H190" i="1" s="1"/>
  <c r="G191" i="1"/>
  <c r="H191" i="1" s="1"/>
  <c r="G192" i="1"/>
  <c r="H192" i="1" s="1"/>
  <c r="G193" i="1"/>
  <c r="H193" i="1" s="1"/>
  <c r="I193" i="1" s="1"/>
  <c r="G194" i="1"/>
  <c r="H194" i="1" s="1"/>
  <c r="I194" i="1" s="1"/>
  <c r="G195" i="1"/>
  <c r="G196" i="1"/>
  <c r="H196" i="1" s="1"/>
  <c r="G7" i="1"/>
  <c r="H7" i="1" s="1"/>
  <c r="I135" i="1" l="1"/>
  <c r="H87" i="1"/>
  <c r="I87" i="1" s="1"/>
  <c r="H123" i="1"/>
  <c r="I123" i="1" s="1"/>
  <c r="H159" i="1"/>
  <c r="I159" i="1" s="1"/>
  <c r="I171" i="1"/>
  <c r="I15" i="1"/>
  <c r="I27" i="1"/>
  <c r="H195" i="1"/>
  <c r="I195" i="1" s="1"/>
  <c r="H51" i="1"/>
  <c r="I51" i="1" s="1"/>
  <c r="I185" i="1"/>
  <c r="I173" i="1"/>
  <c r="I161" i="1"/>
  <c r="I149" i="1"/>
  <c r="I137" i="1"/>
  <c r="I125" i="1"/>
  <c r="I113" i="1"/>
  <c r="I101" i="1"/>
  <c r="I89" i="1"/>
  <c r="I77" i="1"/>
  <c r="I65" i="1"/>
  <c r="I53" i="1"/>
  <c r="I41" i="1"/>
  <c r="I29" i="1"/>
  <c r="I17" i="1"/>
  <c r="I196" i="1"/>
  <c r="I88" i="1"/>
  <c r="I160" i="1"/>
  <c r="I124" i="1"/>
  <c r="I100" i="1"/>
  <c r="I52" i="1"/>
  <c r="I28" i="1"/>
  <c r="I16" i="1"/>
  <c r="H184" i="1"/>
  <c r="I184" i="1" s="1"/>
  <c r="H76" i="1"/>
  <c r="I76" i="1" s="1"/>
  <c r="H40" i="1"/>
  <c r="I40" i="1" s="1"/>
  <c r="I172" i="1"/>
  <c r="I148" i="1"/>
  <c r="I136" i="1"/>
  <c r="I112" i="1"/>
  <c r="I64" i="1"/>
  <c r="H187" i="1"/>
  <c r="I187" i="1" s="1"/>
  <c r="H175" i="1"/>
  <c r="I175" i="1" s="1"/>
  <c r="H163" i="1"/>
  <c r="I163" i="1" s="1"/>
  <c r="H151" i="1"/>
  <c r="I151" i="1" s="1"/>
  <c r="H139" i="1"/>
  <c r="I139" i="1" s="1"/>
  <c r="H127" i="1"/>
  <c r="I127" i="1" s="1"/>
  <c r="H115" i="1"/>
  <c r="I115" i="1" s="1"/>
  <c r="H103" i="1"/>
  <c r="I103" i="1" s="1"/>
  <c r="H91" i="1"/>
  <c r="I91" i="1" s="1"/>
  <c r="H79" i="1"/>
  <c r="I79" i="1" s="1"/>
  <c r="H67" i="1"/>
  <c r="I67" i="1" s="1"/>
  <c r="H55" i="1"/>
  <c r="I55" i="1" s="1"/>
  <c r="H43" i="1"/>
  <c r="I43" i="1" s="1"/>
  <c r="H31" i="1"/>
  <c r="I31" i="1" s="1"/>
  <c r="H19" i="1"/>
  <c r="I19" i="1" s="1"/>
  <c r="I192" i="1"/>
  <c r="I180" i="1"/>
  <c r="I168" i="1"/>
  <c r="I156" i="1"/>
  <c r="I144" i="1"/>
  <c r="I132" i="1"/>
  <c r="I120" i="1"/>
  <c r="I108" i="1"/>
  <c r="I96" i="1"/>
  <c r="I84" i="1"/>
  <c r="I72" i="1"/>
  <c r="I60" i="1"/>
  <c r="I48" i="1"/>
  <c r="I36" i="1"/>
  <c r="I24" i="1"/>
  <c r="I12" i="1"/>
  <c r="I191" i="1"/>
  <c r="I179" i="1"/>
  <c r="I167" i="1"/>
  <c r="I155" i="1"/>
  <c r="I143" i="1"/>
  <c r="I131" i="1"/>
  <c r="I119" i="1"/>
  <c r="I107" i="1"/>
  <c r="I95" i="1"/>
  <c r="I83" i="1"/>
  <c r="I71" i="1"/>
  <c r="I59" i="1"/>
  <c r="I47" i="1"/>
  <c r="I35" i="1"/>
  <c r="I23" i="1"/>
  <c r="I11" i="1"/>
  <c r="G197" i="1"/>
  <c r="I190" i="1"/>
  <c r="I178" i="1"/>
  <c r="I166" i="1"/>
  <c r="I154" i="1"/>
  <c r="I142" i="1"/>
  <c r="I130" i="1"/>
  <c r="I118" i="1"/>
  <c r="I106" i="1"/>
  <c r="I94" i="1"/>
  <c r="I82" i="1"/>
  <c r="I70" i="1"/>
  <c r="I58" i="1"/>
  <c r="I46" i="1"/>
  <c r="I34" i="1"/>
  <c r="I22" i="1"/>
  <c r="I10" i="1"/>
  <c r="I189" i="1"/>
  <c r="I177" i="1"/>
  <c r="I165" i="1"/>
  <c r="I153" i="1"/>
  <c r="I141" i="1"/>
  <c r="I129" i="1"/>
  <c r="I117" i="1"/>
  <c r="I105" i="1"/>
  <c r="I93" i="1"/>
  <c r="I81" i="1"/>
  <c r="I69" i="1"/>
  <c r="I57" i="1"/>
  <c r="I45" i="1"/>
  <c r="I33" i="1"/>
  <c r="I21" i="1"/>
  <c r="I9" i="1"/>
  <c r="I7" i="1"/>
  <c r="H197" i="1" l="1"/>
  <c r="I197" i="1" s="1"/>
</calcChain>
</file>

<file path=xl/sharedStrings.xml><?xml version="1.0" encoding="utf-8"?>
<sst xmlns="http://schemas.openxmlformats.org/spreadsheetml/2006/main" count="396" uniqueCount="211">
  <si>
    <t xml:space="preserve">
</t>
  </si>
  <si>
    <t>szt</t>
  </si>
  <si>
    <t>opakowanie 6x50 g</t>
  </si>
  <si>
    <t>kg</t>
  </si>
  <si>
    <t>szt.</t>
  </si>
  <si>
    <t>Nazwa jednostki oświatowej: Przedszkole Miejskie nr 6 w Mińsku Mazowieckim</t>
  </si>
  <si>
    <t xml:space="preserve">Wszystkie produkty muszą spełniać warunki zawarte w rozporządzeniu Ministra Zdrowia z dnia 26.07.2016 r. w sprawie grup środków  spożywczych przeznaczonych do sprzedaży dzieciom i młodzieży w jednostkach systemu oświaty oraz wymagań, jakie muszą spełniać środki spożywcze stosowane w ramach żywienia zbiorowego dzieci i młodzieży w tych jednostkach systemu oświaty. </t>
  </si>
  <si>
    <t>Okres realizacji od 01.01.2025 r.  do 31.12.2025 r.</t>
  </si>
  <si>
    <r>
      <t>Mus z owoców 100% z dodatkiem witaminy C.</t>
    </r>
    <r>
      <rPr>
        <sz val="11"/>
        <color indexed="8"/>
        <rFont val="Times New Roman"/>
        <family val="1"/>
        <charset val="238"/>
      </rPr>
      <t xml:space="preserve"> Przecierowy, pasteryzowany. Bez dodatku cukru. Zawiera naturalnie występujące cukry. Wysoka zawartość witaminy C. Masa netto100 g.</t>
    </r>
  </si>
  <si>
    <r>
      <t xml:space="preserve">Ocet jabłkowy BIO, </t>
    </r>
    <r>
      <rPr>
        <sz val="11"/>
        <color indexed="8"/>
        <rFont val="Times New Roman"/>
        <family val="1"/>
        <charset val="238"/>
      </rPr>
      <t>kwasowość 6% butelka 250 ml. Skład: ocet jabłkowy 6 % kwasowości, bez dodatku dwutlenku siarki.</t>
    </r>
  </si>
  <si>
    <r>
      <t>Oliwa z oliwek</t>
    </r>
    <r>
      <rPr>
        <sz val="11"/>
        <color indexed="8"/>
        <rFont val="Times New Roman"/>
        <family val="1"/>
        <charset val="238"/>
      </rPr>
      <t xml:space="preserve"> ekstra virgin, tłoczona na zimno, w ciemnej szklanej butelce 1 litr.</t>
    </r>
  </si>
  <si>
    <r>
      <t xml:space="preserve">Papryka słodka w proszku </t>
    </r>
    <r>
      <rPr>
        <sz val="11"/>
        <color indexed="8"/>
        <rFont val="Times New Roman"/>
        <family val="1"/>
        <charset val="238"/>
      </rPr>
      <t>op. masa netto 16-20 g system utrzymania aromatu, specjalne wielowarstwowe szczelne opakowania.</t>
    </r>
  </si>
  <si>
    <r>
      <t>Płatki śniadaniowe czekoladowe</t>
    </r>
    <r>
      <rPr>
        <sz val="11"/>
        <color indexed="8"/>
        <rFont val="Times New Roman"/>
        <family val="1"/>
        <charset val="238"/>
      </rPr>
      <t xml:space="preserve"> w kształcie kulek, opakowanie 250g bez dodatku chemicznych substancji dodatkowych do żywności</t>
    </r>
  </si>
  <si>
    <r>
      <t>Płatki śniadaniowe miodowe</t>
    </r>
    <r>
      <rPr>
        <sz val="11"/>
        <color indexed="8"/>
        <rFont val="Times New Roman"/>
        <family val="1"/>
        <charset val="238"/>
      </rPr>
      <t>, w kształcie ziaren pszenicy zawartość pszenicy min. 68%, opakowanie 250g, bez dodatku chemicznych substancji dodatkowych do żywności</t>
    </r>
  </si>
  <si>
    <r>
      <t xml:space="preserve">Przecier pomidorowy z polskimi ziołami (lubczyk, natka pietruszki).Produkt pasteryzowany, kartonik </t>
    </r>
    <r>
      <rPr>
        <sz val="11"/>
        <color indexed="8"/>
        <rFont val="Times New Roman"/>
        <family val="1"/>
        <charset val="238"/>
      </rPr>
      <t>500g. Skład:przecier pomidorowy, zioła, sól, bez sztucznych barwników i konserwantów</t>
    </r>
  </si>
  <si>
    <r>
      <t>Sok  jabłkowy 100%</t>
    </r>
    <r>
      <rPr>
        <sz val="11"/>
        <color indexed="8"/>
        <rFont val="Times New Roman"/>
        <family val="1"/>
        <charset val="238"/>
      </rPr>
      <t>, z zagęszczonego soku jabłkowego, bez cukru, w kartonikach 200ml</t>
    </r>
  </si>
  <si>
    <r>
      <t>Sok multiwitamina 100 %</t>
    </r>
    <r>
      <rPr>
        <sz val="11"/>
        <color indexed="8"/>
        <rFont val="Times New Roman"/>
        <family val="1"/>
        <charset val="238"/>
      </rPr>
      <t>, z  zagęszczonych soków, przecierów,  z dodatkiem witamin, bez cukru,w kartonikach 200ml</t>
    </r>
  </si>
  <si>
    <r>
      <t>Sok pomarańczowy 100 %</t>
    </r>
    <r>
      <rPr>
        <sz val="11"/>
        <color indexed="8"/>
        <rFont val="Times New Roman"/>
        <family val="1"/>
        <charset val="238"/>
      </rPr>
      <t>, z zagęszczonego soku, bez cukru,  w kartonikach 200ml</t>
    </r>
  </si>
  <si>
    <r>
      <t xml:space="preserve">Sól  jodowana </t>
    </r>
    <r>
      <rPr>
        <sz val="11"/>
        <color indexed="8"/>
        <rFont val="Times New Roman"/>
        <family val="1"/>
        <charset val="238"/>
      </rPr>
      <t xml:space="preserve">drobna, sodowo-potasowa, bez dodatku substancji przeciwzbrylajacych.                                      </t>
    </r>
  </si>
  <si>
    <r>
      <t xml:space="preserve">Woda mineralna - </t>
    </r>
    <r>
      <rPr>
        <sz val="11"/>
        <color indexed="8"/>
        <rFont val="Times New Roman"/>
        <family val="1"/>
        <charset val="238"/>
      </rPr>
      <t>niegazowana 500 ml. Zawartość składników  mineralnych min. 316,22 mg/l. Butelka plastikowa</t>
    </r>
  </si>
  <si>
    <r>
      <t>Woda naturalna mineralna nisko- lub średniomineralizowana</t>
    </r>
    <r>
      <rPr>
        <sz val="11"/>
        <color indexed="8"/>
        <rFont val="Times New Roman"/>
        <family val="1"/>
        <charset val="238"/>
      </rPr>
      <t xml:space="preserve"> butelka plastikowa 1,5l</t>
    </r>
  </si>
  <si>
    <r>
      <t xml:space="preserve">Kalafior różyczki mrożony, opakowanie masa netto 450 g. </t>
    </r>
    <r>
      <rPr>
        <sz val="11"/>
        <color indexed="8"/>
        <rFont val="Times New Roman"/>
        <family val="1"/>
        <charset val="238"/>
      </rPr>
      <t>Młody i świeży kalafior  zamrożony. Różyczki kalafiora  powinny być zwarte, jędrne, bez znaków kwitnienia, nie mogą być zbrązowiałe, bez żadnych przebarwień .</t>
    </r>
  </si>
  <si>
    <r>
      <t>Owoc - porzeczka czarna mrożona paczka 450</t>
    </r>
    <r>
      <rPr>
        <sz val="11"/>
        <color indexed="8"/>
        <rFont val="Times New Roman"/>
        <family val="1"/>
        <charset val="238"/>
      </rPr>
      <t>g. Wysokiej jakości, pełnowartościowe, głęboko mrożone owoce.</t>
    </r>
  </si>
  <si>
    <r>
      <t>Owoc - porzeczka czarna mrożona</t>
    </r>
    <r>
      <rPr>
        <sz val="11"/>
        <color indexed="8"/>
        <rFont val="Times New Roman"/>
        <family val="1"/>
        <charset val="238"/>
      </rPr>
      <t>. Wysokiej jakości, pełnowartościowe, głęboko mrożone owoce. Opakowanie, masa netto 2,5 kg.</t>
    </r>
  </si>
  <si>
    <r>
      <t xml:space="preserve">Owoc - śliwka połówki bez pestki mrożona, paczka 450g. </t>
    </r>
    <r>
      <rPr>
        <sz val="11"/>
        <color indexed="8"/>
        <rFont val="Times New Roman"/>
        <family val="1"/>
        <charset val="238"/>
      </rPr>
      <t>Wysokiej jakości, pełnowartościowe, głęboko mrożone owoce.</t>
    </r>
  </si>
  <si>
    <r>
      <t xml:space="preserve">Owoc - śliwka połówki bez pestki mrożona. </t>
    </r>
    <r>
      <rPr>
        <sz val="11"/>
        <color indexed="8"/>
        <rFont val="Times New Roman"/>
        <family val="1"/>
        <charset val="238"/>
      </rPr>
      <t>Wysokiej jakości, pełnowartościowe, głęboko mrożone owoce. Opakowanie, masa netto 2,5 kg.</t>
    </r>
  </si>
  <si>
    <r>
      <t>Owoc - wiśnia bez pestki, klasa I, mrożona,</t>
    </r>
    <r>
      <rPr>
        <sz val="11"/>
        <color indexed="8"/>
        <rFont val="Times New Roman"/>
        <family val="1"/>
        <charset val="238"/>
      </rPr>
      <t xml:space="preserve"> paczka 450g. Wiśnia klasy pierwszej mrożona. Najwyższej jakości, pełnowartościowe, głęboko mrożone owoce.</t>
    </r>
  </si>
  <si>
    <r>
      <t>Owoc - wiśnia bez pestki, klasa I, mrożona</t>
    </r>
    <r>
      <rPr>
        <sz val="11"/>
        <color indexed="8"/>
        <rFont val="Times New Roman"/>
        <family val="1"/>
        <charset val="238"/>
      </rPr>
      <t>. Wiśnia klasy pierwszej mrożona. Najwyższej jakości, pełnowartościowe, głęboko mrożone owoce. Opakowanie, masa netto 2,5 kg.</t>
    </r>
  </si>
  <si>
    <r>
      <t>Ciasteczka owsiane z żurawiną lub morelą op. 135-140g</t>
    </r>
    <r>
      <rPr>
        <sz val="11"/>
        <color indexed="8"/>
        <rFont val="Times New Roman"/>
        <family val="1"/>
        <charset val="238"/>
      </rPr>
      <t>. Skład: Produkty pochodzące z pełnoziarnistego owsa 61% (płatki owsiane, mąka owsiana), tłuszcz palmowy, cukier trzcinowy, żurawina słodzona suszona 6,4% (żurawina, cukier trzcinowy, mąka ryżowa, olej słonecznikowy), syrop glukozowy 4 %, serwatka w proszku (mleko), substancje spulchniające: węglany sodu; sól morska, ekstrakt słodu jęczmiennego, aromaty.</t>
    </r>
  </si>
  <si>
    <t>Lp.
(1)</t>
  </si>
  <si>
    <t>Opis przedmiotu zamówienia
Artykuły ogólnospożywcze
(2)</t>
  </si>
  <si>
    <t>Ilość
(4)</t>
  </si>
  <si>
    <t>Obowiązujaca stawka podatku od towarów i usług w %
(5)</t>
  </si>
  <si>
    <t>Wartość podatku VAT
w złotych
(8)</t>
  </si>
  <si>
    <t>Jednostka miary
(3)</t>
  </si>
  <si>
    <t>Cena jednostkowa netto
w złotych 
(6)</t>
  </si>
  <si>
    <t xml:space="preserve">Wartość netto
w złotych
(7) </t>
  </si>
  <si>
    <t xml:space="preserve">Wartość brutto
w złotych
(9) </t>
  </si>
  <si>
    <r>
      <t>Ananas plastry w puszce</t>
    </r>
    <r>
      <rPr>
        <sz val="11"/>
        <color indexed="8"/>
        <rFont val="Times New Roman"/>
        <family val="1"/>
        <charset val="238"/>
      </rPr>
      <t>, w lekkim syropie, 565-580g (po odsączeniu 340g)  bez dodatku chemicznych substancji dodatkowych do żywności  (głównie substancji konserwujących, regulatorów kwasowości, bez sztucznych barwników oraz zagęstników), puszka bez zarysowań oraz wgnieceń</t>
    </r>
  </si>
  <si>
    <r>
      <t xml:space="preserve">Majonez bez substancji konserwujących op. 260-310 g. </t>
    </r>
    <r>
      <rPr>
        <sz val="11"/>
        <color indexed="8"/>
        <rFont val="Times New Roman"/>
        <family val="1"/>
        <charset val="238"/>
      </rPr>
      <t>Naturalny skład: olej rzepakowy, musztarda, woda, żółtka jaj kurzych min. 7%, bez dodatku chemicznych substancji dodatkowych do żywności.</t>
    </r>
  </si>
  <si>
    <r>
      <t xml:space="preserve">Majonez bez substancji konserwujących op. 700-750 g . </t>
    </r>
    <r>
      <rPr>
        <sz val="11"/>
        <color indexed="8"/>
        <rFont val="Times New Roman"/>
        <family val="1"/>
        <charset val="238"/>
      </rPr>
      <t>Naturalny skład: olej rzepakowy, musztarda, woda, żółtka jaj kurzych min. 7%. bez dodatku chemicznych substancji dodatkowych do żywności.</t>
    </r>
  </si>
  <si>
    <r>
      <t>Miód płynny nektarowy wielokwiatowy, pszczeli naturalny</t>
    </r>
    <r>
      <rPr>
        <sz val="11"/>
        <color indexed="8"/>
        <rFont val="Times New Roman"/>
        <family val="1"/>
        <charset val="238"/>
      </rPr>
      <t xml:space="preserve"> słoik masa netto 900-950g</t>
    </r>
  </si>
  <si>
    <r>
      <t xml:space="preserve">Napój sojowy smakowy </t>
    </r>
    <r>
      <rPr>
        <sz val="11"/>
        <rFont val="Times New Roman"/>
        <family val="1"/>
        <charset val="238"/>
      </rPr>
      <t>np. waniliowy, w 100% z naturalnego pochodzenia op. 250 ml</t>
    </r>
  </si>
  <si>
    <t>SUMA:</t>
  </si>
  <si>
    <r>
      <t>Baton bananowo-kakaowy op. 35 gr</t>
    </r>
    <r>
      <rPr>
        <sz val="11"/>
        <color indexed="8"/>
        <rFont val="Times New Roman"/>
        <family val="1"/>
        <charset val="238"/>
      </rPr>
      <t xml:space="preserve"> 100%. Bez cukru dodanego. Składniki pochodzenia naturalnego: Daktyl suszony, orzeszki arachidowe, banan suszony 17% (banan, mąka ryżowa), kakao 3%, aromat naturalny.</t>
    </r>
  </si>
  <si>
    <r>
      <t xml:space="preserve">Barszcz biały na zakwasie w szklanej butelce </t>
    </r>
    <r>
      <rPr>
        <sz val="11"/>
        <color indexed="8"/>
        <rFont val="Times New Roman"/>
        <family val="1"/>
        <charset val="238"/>
      </rPr>
      <t>480- 500 ml bez dodatku chemicznych substancji dodatkowych do żywności  (głównie substancji wzmacniających smak i zapach typu: glutaminian sodu, 5’rybonukleotydy disodowe), sztucznych aromatów i barwników, termin ważności nie może być krótszy niż 2 miesiące od dnia dostawy.</t>
    </r>
  </si>
  <si>
    <r>
      <t xml:space="preserve">Baton zbożowy op. 40 g. </t>
    </r>
    <r>
      <rPr>
        <sz val="11"/>
        <color indexed="8"/>
        <rFont val="Times New Roman"/>
        <family val="1"/>
        <charset val="238"/>
      </rPr>
      <t>Połączenie zbóż, nasion, ziaren i owoców w skondensowanej  formie. Produkt bez dodatku: substancji konserwujących, wzmacniaczy smaku (w tym: glutaminianów) sztucznych aromatów i barwników, emulgatorów i substancji spulchniających,termin ważności nie może być krótszy niż 2 miesiące od dnia dostawy.</t>
    </r>
  </si>
  <si>
    <r>
      <t>Bazylia suszona op</t>
    </r>
    <r>
      <rPr>
        <sz val="11"/>
        <color indexed="8"/>
        <rFont val="Times New Roman"/>
        <family val="1"/>
        <charset val="238"/>
      </rPr>
      <t>. 8-10g zioła wysokiej jakości, system utrzymania aromatu, specjalne wielowarstwowe szczelne opakowania, termin ważności nie może być krótszy niż 2 miesiące od dnia dostawy.</t>
    </r>
  </si>
  <si>
    <r>
      <t>Biszkopty bezglutenowe</t>
    </r>
    <r>
      <rPr>
        <sz val="11"/>
        <color indexed="8"/>
        <rFont val="Times New Roman"/>
        <family val="1"/>
        <charset val="238"/>
      </rPr>
      <t>, opakowanie 100g , wyraźnie oznakowane informacją, że nie zawiera glutenu, termin ważności nie może być krótszy niż 6 miesięcy od dnia dostawy.</t>
    </r>
  </si>
  <si>
    <r>
      <t>Biszkopty</t>
    </r>
    <r>
      <rPr>
        <sz val="11"/>
        <color indexed="8"/>
        <rFont val="Times New Roman"/>
        <family val="1"/>
        <charset val="238"/>
      </rPr>
      <t>, op. 120g, bez dodatku chemicznych substancji dodatkowych do żywności  (głównie substancji słodzących, emulgatorów, substancji spulchniających tj. węglan amonu, węglan sodu ), sztucznych aromatów i barwników, syropu glukozowo-fruktozowego, termin ważności nie może być krótszy niż 2 miesiące od dnia dostawy.</t>
    </r>
  </si>
  <si>
    <r>
      <t xml:space="preserve">Brzoskwinie połówki w syropie </t>
    </r>
    <r>
      <rPr>
        <sz val="11"/>
        <color indexed="8"/>
        <rFont val="Times New Roman"/>
        <family val="1"/>
        <charset val="238"/>
      </rPr>
      <t>- puszka masa netto 820 g (po odsączeniu 470-480 g)  bez dodatku chemicznych substancji dodatkowych do żywności  (głównie substancji konserwujących, regulatorów kwasowości), puszka bez zarysowań oraz wgnieceń, termin ważności nie może być krótszy niż 2 miesiące od dnia dostawy.</t>
    </r>
  </si>
  <si>
    <r>
      <t>Budyń w proszku</t>
    </r>
    <r>
      <rPr>
        <sz val="11"/>
        <color indexed="8"/>
        <rFont val="Times New Roman"/>
        <family val="1"/>
        <charset val="238"/>
      </rPr>
      <t>, bez dodatku koncentratów, z naturalnych składników, opakowanie 40g, różne smaki, bez dodatku chemicznych substancji dodatkowych do żywności, sztucznych aromatów i barwników, termin ważności nie może być krótszy niż 2 miesiące od dnia dostawy.</t>
    </r>
  </si>
  <si>
    <r>
      <t>Bułka tarta bezglutenowa</t>
    </r>
    <r>
      <rPr>
        <sz val="11"/>
        <color indexed="8"/>
        <rFont val="Times New Roman"/>
        <family val="1"/>
        <charset val="238"/>
      </rPr>
      <t xml:space="preserve"> op. 300 g wyraźnie oznakowane informacją, że nie zawiera glutenu, termin ważności nie może być krótszy niż 6 miesięcy od dnia dostawy.</t>
    </r>
  </si>
  <si>
    <r>
      <t xml:space="preserve">Chleb  bezglutenowy </t>
    </r>
    <r>
      <rPr>
        <sz val="11"/>
        <color indexed="8"/>
        <rFont val="Times New Roman"/>
        <family val="1"/>
        <charset val="238"/>
      </rPr>
      <t>op. 250g. Produkt pakowany próżniowo z wyraźnie oznakowane informacją, że nie zawiera glutenu.</t>
    </r>
  </si>
  <si>
    <r>
      <t xml:space="preserve">Chleb wieloziarnisty bezglutenowy </t>
    </r>
    <r>
      <rPr>
        <sz val="11"/>
        <color indexed="8"/>
        <rFont val="Times New Roman"/>
        <family val="1"/>
        <charset val="238"/>
      </rPr>
      <t>op. 250g. Produkt pakowany próżniowo z wyraźnie oznakowane informacją, że nie zawiera glutenu.</t>
    </r>
  </si>
  <si>
    <r>
      <t xml:space="preserve">Chrupki kukurydziane bananowe op. 15 g. </t>
    </r>
    <r>
      <rPr>
        <sz val="11"/>
        <color indexed="8"/>
        <rFont val="Times New Roman"/>
        <family val="1"/>
        <charset val="238"/>
      </rPr>
      <t>Skład: Kasza kukurydziana 73%, nierafinowany cukier trzcinowy, olej słonecznikowy, puree bananowe 3%, sól morska, aromat naturalny, emulgator: lecytyna słonecznikowa. Termin ważności nie może być krótszy niż 2 miesiące od dnia dostawy.</t>
    </r>
  </si>
  <si>
    <r>
      <t xml:space="preserve">Chrupki kukurydziane czekoladowe op. 15 g. </t>
    </r>
    <r>
      <rPr>
        <sz val="11"/>
        <color indexed="8"/>
        <rFont val="Times New Roman"/>
        <family val="1"/>
        <charset val="238"/>
      </rPr>
      <t>Skład: Kasza kukurydziana 73%, czekolada w proszku 12,5% (nierafinowany cukier trzcinowy, proszek kakaowy), olej słonecznikowy, nierafinowany cukier trzcinowy, sól morska, aromat naturalny, emulgator: lecytyna słonecznikowa..Termin ważności nie może być krótszy niż 2 miesiące od dnia dostawy.</t>
    </r>
  </si>
  <si>
    <r>
      <t xml:space="preserve">Chrupki kukurydziane naturalne op. 50 g. </t>
    </r>
    <r>
      <rPr>
        <sz val="11"/>
        <color indexed="8"/>
        <rFont val="Times New Roman"/>
        <family val="1"/>
        <charset val="238"/>
      </rPr>
      <t>Składniki</t>
    </r>
    <r>
      <rPr>
        <b/>
        <sz val="11"/>
        <color indexed="8"/>
        <rFont val="Times New Roman"/>
        <family val="1"/>
        <charset val="238"/>
      </rPr>
      <t xml:space="preserve">: </t>
    </r>
    <r>
      <rPr>
        <sz val="11"/>
        <color indexed="8"/>
        <rFont val="Times New Roman"/>
        <family val="1"/>
        <charset val="238"/>
      </rPr>
      <t xml:space="preserve">Grys kukurydziany 100%, </t>
    </r>
    <r>
      <rPr>
        <b/>
        <sz val="11"/>
        <color indexed="8"/>
        <rFont val="Times New Roman"/>
        <family val="1"/>
        <charset val="238"/>
      </rPr>
      <t>wyraźnie oznakowane informacją, że nie zawiera glutenu</t>
    </r>
    <r>
      <rPr>
        <sz val="11"/>
        <color indexed="8"/>
        <rFont val="Times New Roman"/>
        <family val="1"/>
        <charset val="238"/>
      </rPr>
      <t>, termin ważności nie może być krótszy niż 2 miesiące od dnia dostawy.</t>
    </r>
  </si>
  <si>
    <r>
      <t xml:space="preserve">Ciasteczka bez dodatku cukru, op. </t>
    </r>
    <r>
      <rPr>
        <sz val="11"/>
        <color indexed="8"/>
        <rFont val="Times New Roman"/>
        <family val="1"/>
        <charset val="238"/>
      </rPr>
      <t>20g, z wiśnią lub z maliną, bez dodatku chemicznych substancji dodatkowych do żywności, sztucznych aromatów i barwników, syropu glukozowo-fruktozowego, termin ważności nie może być krótszy niż 2 miesiące od dnia dostawy.</t>
    </r>
  </si>
  <si>
    <r>
      <t xml:space="preserve">Ciasteczka  zbożowe (śniadaniowe) </t>
    </r>
    <r>
      <rPr>
        <sz val="11"/>
        <color indexed="8"/>
        <rFont val="Times New Roman"/>
        <family val="1"/>
        <charset val="238"/>
      </rPr>
      <t>opakowanie</t>
    </r>
    <r>
      <rPr>
        <b/>
        <sz val="11"/>
        <color indexed="8"/>
        <rFont val="Times New Roman"/>
        <family val="1"/>
        <charset val="238"/>
      </rPr>
      <t xml:space="preserve"> </t>
    </r>
    <r>
      <rPr>
        <sz val="11"/>
        <color indexed="8"/>
        <rFont val="Times New Roman"/>
        <family val="1"/>
        <charset val="238"/>
      </rPr>
      <t>300g. W opakowaniu zbiorczym 6 małych opakowań (6 x 50g), każda zawierająca  po 4 ciastka. Różne rodzaje: musli z owocami, o smaku maślanym, z czekoladą, bez dodatku chemicznych substancji dodatkowych do żywności, sztucznych aromatów i barwników, syropu glukozowo- fruktozowego, termin ważności nie może być krótszy niż 2 miesiące od dnia dostawy.</t>
    </r>
  </si>
  <si>
    <r>
      <t xml:space="preserve">Cukier puder opakowanie 400g, sypki,  </t>
    </r>
    <r>
      <rPr>
        <sz val="11"/>
        <color indexed="8"/>
        <rFont val="Times New Roman"/>
        <family val="1"/>
        <charset val="238"/>
      </rPr>
      <t>przechowywany w suchym miejscu, pakowany w polietylenową torebkę</t>
    </r>
    <r>
      <rPr>
        <b/>
        <sz val="11"/>
        <color indexed="8"/>
        <rFont val="Times New Roman"/>
        <family val="1"/>
        <charset val="238"/>
      </rPr>
      <t xml:space="preserve">,  </t>
    </r>
    <r>
      <rPr>
        <sz val="11"/>
        <color indexed="8"/>
        <rFont val="Times New Roman"/>
        <family val="1"/>
        <charset val="238"/>
      </rPr>
      <t>termin ważności nie może być krótszy niż 2 miesiące od dnia dostawy.</t>
    </r>
  </si>
  <si>
    <r>
      <t>Cukier waniliowy</t>
    </r>
    <r>
      <rPr>
        <sz val="11"/>
        <color indexed="8"/>
        <rFont val="Times New Roman"/>
        <family val="1"/>
        <charset val="238"/>
      </rPr>
      <t>, opakowanie 16 g, termin ważności nie może być krótszy niż 2 miesiące od dnia dostawy.</t>
    </r>
  </si>
  <si>
    <r>
      <t>Czekolada  mocno gorzka, masa kakaowa 80 %</t>
    </r>
    <r>
      <rPr>
        <sz val="11"/>
        <color indexed="8"/>
        <rFont val="Times New Roman"/>
        <family val="1"/>
        <charset val="238"/>
      </rPr>
      <t>, masa netto 80-90 g. Skład: miazga kakaowa, kakao o obniżonej zawartości tłuszczu, cukier, tłuszcz kakaowy, aromat, lecytyny sojowe. Bez sztucznych barwników i konserwantów.</t>
    </r>
  </si>
  <si>
    <r>
      <t>Drożdże piekarskie</t>
    </r>
    <r>
      <rPr>
        <sz val="11"/>
        <color indexed="8"/>
        <rFont val="Times New Roman"/>
        <family val="1"/>
        <charset val="238"/>
      </rPr>
      <t>, świeże, opakowanie 100 g</t>
    </r>
  </si>
  <si>
    <r>
      <t>Dżem 100% owoców</t>
    </r>
    <r>
      <rPr>
        <sz val="11"/>
        <color indexed="8"/>
        <rFont val="Times New Roman"/>
        <family val="1"/>
        <charset val="238"/>
      </rPr>
      <t>: minimum 100g owoców na 100g produktu, o różnych smakach: truskawkowy, wiśniowy lub porzeczkowy, słoik 280-290g, bez dodatku substancji słodzących, syropu glukozowego lub syropu glukozowo - fruktozowego. Bez dodatku substancji chemicznych dodatkowych do żywności (głównie substancji żelujących, zagęszczających, regulatorów kwasowości i przeciwutleniaczy).</t>
    </r>
  </si>
  <si>
    <r>
      <t>Fasola biała Jaś karłowy</t>
    </r>
    <r>
      <rPr>
        <sz val="11"/>
        <color indexed="8"/>
        <rFont val="Times New Roman"/>
        <family val="1"/>
        <charset val="238"/>
      </rPr>
      <t>, niepołamana, nasiona suche bez przebarwień i zanieczyszczeń, termin ważności nie może być krótszy niż 2 miesiące od dnia dostawy.</t>
    </r>
  </si>
  <si>
    <r>
      <t xml:space="preserve">Estragon - </t>
    </r>
    <r>
      <rPr>
        <sz val="11"/>
        <color indexed="8"/>
        <rFont val="Times New Roman"/>
        <family val="1"/>
        <charset val="238"/>
      </rPr>
      <t>masa netto 8-10g</t>
    </r>
    <r>
      <rPr>
        <b/>
        <sz val="11"/>
        <color indexed="8"/>
        <rFont val="Times New Roman"/>
        <family val="1"/>
        <charset val="238"/>
      </rPr>
      <t xml:space="preserve"> </t>
    </r>
    <r>
      <rPr>
        <sz val="11"/>
        <color indexed="8"/>
        <rFont val="Times New Roman"/>
        <family val="1"/>
        <charset val="238"/>
      </rPr>
      <t xml:space="preserve"> system utrzymania aromatu,specjalne wielowarstwowe szczelne opakowania,termin ważności nie może być krótszy niż 2 miesiące od dnia dostawy.</t>
    </r>
  </si>
  <si>
    <r>
      <t xml:space="preserve">Fasolka szparagowa cięta zielona konserwowa </t>
    </r>
    <r>
      <rPr>
        <sz val="11"/>
        <color indexed="8"/>
        <rFont val="Times New Roman"/>
        <family val="1"/>
        <charset val="238"/>
      </rPr>
      <t>opakowanie 700 g, po odsączeniu minimum 380 g.  termin ważności nie może być krótszy niż 2 miesiące od dnia dostawy.</t>
    </r>
  </si>
  <si>
    <r>
      <t xml:space="preserve">Galaretka owocowa  </t>
    </r>
    <r>
      <rPr>
        <sz val="11"/>
        <color indexed="8"/>
        <rFont val="Times New Roman"/>
        <family val="1"/>
        <charset val="238"/>
      </rPr>
      <t>(różne smaki) op. 75g, bez dodatku chemicznych substancji dodatkowych,termin ważności nie może być krótszy niż 2 miesiące od dnia dostawy.</t>
    </r>
  </si>
  <si>
    <r>
      <t>Gałka muszkatołowa mielona</t>
    </r>
    <r>
      <rPr>
        <sz val="11"/>
        <color indexed="8"/>
        <rFont val="Times New Roman"/>
        <family val="1"/>
        <charset val="238"/>
      </rPr>
      <t xml:space="preserve"> op. 8-10g  system utrzymania aromatów,specjalne wielowarstwowe szczelne opakowania, termin ważności nie może być krótszy niż 2 miesiące od dnia dostawy.</t>
    </r>
  </si>
  <si>
    <r>
      <t>Groch łuskany połówki</t>
    </r>
    <r>
      <rPr>
        <sz val="11"/>
        <color indexed="8"/>
        <rFont val="Times New Roman"/>
        <family val="1"/>
        <charset val="238"/>
      </rPr>
      <t>, nasiona suche bez przebarwień i zanieczyszczeń, termin ważności nie może być krótszy niż 2 miesiące od dnia dostawy.</t>
    </r>
  </si>
  <si>
    <r>
      <t>Herbata czarna ekspresowa,</t>
    </r>
    <r>
      <rPr>
        <sz val="11"/>
        <color indexed="8"/>
        <rFont val="Times New Roman"/>
        <family val="1"/>
        <charset val="238"/>
      </rPr>
      <t xml:space="preserve"> 100 torebek, op. 200 g,  Skład: herbata czarna (99%), naturalny aromat (1%).  Klasyczna, czarna sypka herbata, susz z liści bez zanieczyszczeń,wysokiej jakości, zamknięta próżniowo w hermetyczne opakowanie chroniące świeżość, pakowana w  torebki ekspresowe, napar o bursztynowym kolorze i intensywnym smaku. Bez żadnych substancji dodatkowych i chemicznych.</t>
    </r>
  </si>
  <si>
    <r>
      <t>Herbata czarna liściasta</t>
    </r>
    <r>
      <rPr>
        <sz val="11"/>
        <color indexed="8"/>
        <rFont val="Times New Roman"/>
        <family val="1"/>
        <charset val="238"/>
      </rPr>
      <t xml:space="preserve"> 100 g, Skład: herbata czarna (99%), naturalny aromat (1%). Napar o bursztynowym kolorze i intensywnym smaku.  Klasyczna, czarna sypka herbata, susz z liści bez zanieczyszczeń,wysokiej jakości, zamknięta próżniowo  w hermetyczne opakowanie chroniące świeżość, bez żadnych substancji dodatkowych i  chemicznych</t>
    </r>
  </si>
  <si>
    <r>
      <t>Herbata z suszu owocowego op. 100 g</t>
    </r>
    <r>
      <rPr>
        <sz val="11"/>
        <color indexed="8"/>
        <rFont val="Times New Roman"/>
        <family val="1"/>
        <charset val="238"/>
      </rPr>
      <t xml:space="preserve"> - mix ususzonych owoców zmieszanych  (owoce leśne, wiśnia, malina, hibiskus, żurawina). Wysokiej jakości, bez domieszek substancji dodatkowych i chemicznych, zamknięta próżniowo  w hermetyczne opakowanie chroniące świeżość.</t>
    </r>
  </si>
  <si>
    <r>
      <t>Herbatniki bezglutenowe</t>
    </r>
    <r>
      <rPr>
        <sz val="11"/>
        <color indexed="8"/>
        <rFont val="Times New Roman"/>
        <family val="1"/>
        <charset val="238"/>
      </rPr>
      <t xml:space="preserve"> op. 165g, </t>
    </r>
    <r>
      <rPr>
        <b/>
        <sz val="11"/>
        <color indexed="8"/>
        <rFont val="Times New Roman"/>
        <family val="1"/>
        <charset val="238"/>
      </rPr>
      <t>wyraźnie oznakowane informacją, że nie zawiera glutenu</t>
    </r>
    <r>
      <rPr>
        <sz val="11"/>
        <color indexed="8"/>
        <rFont val="Times New Roman"/>
        <family val="1"/>
        <charset val="238"/>
      </rPr>
      <t>, termin ważności nie może być krótszy niż 6 miesięcy od dnia dostawy.</t>
    </r>
  </si>
  <si>
    <r>
      <t>Herbatniki maślane</t>
    </r>
    <r>
      <rPr>
        <sz val="11"/>
        <color indexed="8"/>
        <rFont val="Times New Roman"/>
        <family val="1"/>
        <charset val="238"/>
      </rPr>
      <t xml:space="preserve"> op. (100-110) g, bez dodatku chemicznych substancji dodatkowych do żywności   (głównie substancji spulchniających: węglan amonu, węglan sodu, Substancji konserwujących), sztucznych aromatów i barwników, Syropu glukozowo-fruktozowego, termin ważności nie może być krótszy niż 2 miesiące od dnia dostawy.</t>
    </r>
  </si>
  <si>
    <r>
      <t>Imbir mielony</t>
    </r>
    <r>
      <rPr>
        <sz val="11"/>
        <color indexed="8"/>
        <rFont val="Times New Roman"/>
        <family val="1"/>
        <charset val="238"/>
      </rPr>
      <t xml:space="preserve"> op. 15 g, system utrzymania aromatu,specjalne wielowarstwowe szczelne opakowania, termin ważności nie może być krótszy niż 2 miesiące od dnia dostawy.</t>
    </r>
  </si>
  <si>
    <r>
      <t xml:space="preserve">Kakao naturalne extra ciemne o obniżonej zawartości tłuszczu (zawartość tłuszczu kakaowego 10-12%) </t>
    </r>
    <r>
      <rPr>
        <sz val="11"/>
        <color indexed="8"/>
        <rFont val="Times New Roman"/>
        <family val="1"/>
        <charset val="238"/>
      </rPr>
      <t>op. 80- 100g, termin ważności nie może być krótszy niż 2 miesiące od dnia dostawy.</t>
    </r>
  </si>
  <si>
    <r>
      <t>Kasza bulgur</t>
    </r>
    <r>
      <rPr>
        <sz val="11"/>
        <color indexed="8"/>
        <rFont val="Times New Roman"/>
        <family val="1"/>
        <charset val="238"/>
      </rPr>
      <t xml:space="preserve"> (uzyskana z pszenicy durum), termin ważności nie może być krótszy niż 2 miesiące od dnia dostawy.</t>
    </r>
  </si>
  <si>
    <r>
      <t xml:space="preserve">Kasza gryczana prażona cała </t>
    </r>
    <r>
      <rPr>
        <sz val="11"/>
        <color indexed="8"/>
        <rFont val="Times New Roman"/>
        <family val="1"/>
        <charset val="238"/>
      </rPr>
      <t>(nasiona gryki poddane prażeniu), termin ważności nie może być krótszy niż 2 miesiące od dnia dostawy</t>
    </r>
  </si>
  <si>
    <r>
      <t xml:space="preserve">Kasza jaglana </t>
    </r>
    <r>
      <rPr>
        <sz val="11"/>
        <color indexed="8"/>
        <rFont val="Times New Roman"/>
        <family val="1"/>
        <charset val="238"/>
      </rPr>
      <t>(kasza z łuskanego ziarna prosa), termin ważności nie może być krótszy niż 2 miesiące od dnia dostawy.</t>
    </r>
  </si>
  <si>
    <r>
      <t xml:space="preserve">Kasza kuskus </t>
    </r>
    <r>
      <rPr>
        <sz val="11"/>
        <color indexed="8"/>
        <rFont val="Times New Roman"/>
        <family val="1"/>
        <charset val="238"/>
      </rPr>
      <t>(z twardej pszenicy durum),</t>
    </r>
    <r>
      <rPr>
        <b/>
        <sz val="11"/>
        <color indexed="8"/>
        <rFont val="Times New Roman"/>
        <family val="1"/>
        <charset val="238"/>
      </rPr>
      <t xml:space="preserve"> </t>
    </r>
    <r>
      <rPr>
        <sz val="11"/>
        <color indexed="8"/>
        <rFont val="Times New Roman"/>
        <family val="1"/>
        <charset val="238"/>
      </rPr>
      <t>termin ważności nie może być krótszy niż 2 miesiące od dnia dostawy.</t>
    </r>
  </si>
  <si>
    <r>
      <t>Kasza manna tradycyjna (z ziaren pszenicy zwyczajnej),</t>
    </r>
    <r>
      <rPr>
        <sz val="11"/>
        <color indexed="8"/>
        <rFont val="Times New Roman"/>
        <family val="1"/>
        <charset val="238"/>
      </rPr>
      <t xml:space="preserve"> termin ważności nie może być krótszy niż 2 miesiące od dnia dostawy.</t>
    </r>
  </si>
  <si>
    <r>
      <t>Kasza pęczak (z ziaren jęczmienia zwyczajnego)</t>
    </r>
    <r>
      <rPr>
        <sz val="11"/>
        <color indexed="8"/>
        <rFont val="Times New Roman"/>
        <family val="1"/>
        <charset val="238"/>
      </rPr>
      <t>, termin ważności nie może być krótszy niż 2 miesiące od dnia dostawy.</t>
    </r>
  </si>
  <si>
    <r>
      <t xml:space="preserve">Kawa rozpuszczalna  bezglutenowa,  </t>
    </r>
    <r>
      <rPr>
        <sz val="11"/>
        <color indexed="8"/>
        <rFont val="Times New Roman"/>
        <family val="1"/>
        <charset val="238"/>
      </rPr>
      <t>rozpuszczalna op. 100 g, w</t>
    </r>
    <r>
      <rPr>
        <b/>
        <sz val="11"/>
        <color indexed="8"/>
        <rFont val="Times New Roman"/>
        <family val="1"/>
        <charset val="238"/>
      </rPr>
      <t>yraźnie oznakowane informacją, że nie zawiera glutenu</t>
    </r>
    <r>
      <rPr>
        <sz val="11"/>
        <color indexed="8"/>
        <rFont val="Times New Roman"/>
        <family val="1"/>
        <charset val="238"/>
      </rPr>
      <t>,termin ważności nie może być krótszy niż 2 miesiące od dnia dostawy.</t>
    </r>
  </si>
  <si>
    <r>
      <t>Kisiel w proszku</t>
    </r>
    <r>
      <rPr>
        <sz val="11"/>
        <color indexed="8"/>
        <rFont val="Times New Roman"/>
        <family val="1"/>
        <charset val="238"/>
      </rPr>
      <t xml:space="preserve">, </t>
    </r>
    <r>
      <rPr>
        <b/>
        <sz val="11"/>
        <color indexed="8"/>
        <rFont val="Times New Roman"/>
        <family val="1"/>
        <charset val="238"/>
      </rPr>
      <t>z dodatkiem soku owocowego,</t>
    </r>
    <r>
      <rPr>
        <sz val="11"/>
        <color indexed="8"/>
        <rFont val="Times New Roman"/>
        <family val="1"/>
        <charset val="238"/>
      </rPr>
      <t xml:space="preserve"> opakowanie 38g, różne smaki. bez dodatku chemicznych substancji dodatkowych do żywności (głównie regulatorów kwasowości, sztucznych aromatów i barwników),termin ważności nie może być krótszy niż 2 miesiące od dnia dostawy.</t>
    </r>
  </si>
  <si>
    <r>
      <t>Kwasek cytrynowy</t>
    </r>
    <r>
      <rPr>
        <sz val="11"/>
        <color indexed="8"/>
        <rFont val="Times New Roman"/>
        <family val="1"/>
        <charset val="238"/>
      </rPr>
      <t xml:space="preserve"> op. 20g</t>
    </r>
  </si>
  <si>
    <r>
      <t>Kompoty owocowe</t>
    </r>
    <r>
      <rPr>
        <sz val="11"/>
        <color indexed="8"/>
        <rFont val="Times New Roman"/>
        <family val="1"/>
        <charset val="238"/>
      </rPr>
      <t xml:space="preserve"> (o zawartości masy netto surowych owoców 40-50%) słoik o pojemności (900-1000ml). Bez dodatku syropu glukozowego lub syropu glukozowo - fruktozowego, sztucznych barwników i aromatów.</t>
    </r>
  </si>
  <si>
    <r>
      <t>Koncentrat pomidorowy</t>
    </r>
    <r>
      <rPr>
        <sz val="11"/>
        <color indexed="8"/>
        <rFont val="Times New Roman"/>
        <family val="1"/>
        <charset val="238"/>
      </rPr>
      <t>, zawartość ekstraktu min.30%. Skład: pomidory 99,5%, sól. Słoik ok 190- 200 g, bez sztucznych barwników i konserwantów.</t>
    </r>
  </si>
  <si>
    <r>
      <t xml:space="preserve">Kurkuma mielona </t>
    </r>
    <r>
      <rPr>
        <sz val="11"/>
        <color indexed="8"/>
        <rFont val="Times New Roman"/>
        <family val="1"/>
        <charset val="238"/>
      </rPr>
      <t>op. masa netto 6-10g, system utrzymania aromatu,specjalne wielowarstwowe szczelne opakowania, termin ważności nie może być krótszy niż 2 miesiące od dnia dostawy.</t>
    </r>
  </si>
  <si>
    <r>
      <t xml:space="preserve">Liść laurowy suszony </t>
    </r>
    <r>
      <rPr>
        <sz val="11"/>
        <color indexed="8"/>
        <rFont val="Times New Roman"/>
        <family val="1"/>
        <charset val="238"/>
      </rPr>
      <t>op. masa netto 6-8 g zioła wysokiej jakości, system utrzymania aromatu, specjalne wielowarstwowe szczelne opakowania, termin ważności nie może być krótszy niż 2 miesiące od dnia dostawy.</t>
    </r>
  </si>
  <si>
    <r>
      <t xml:space="preserve">Lubczyk suszony </t>
    </r>
    <r>
      <rPr>
        <sz val="11"/>
        <color indexed="8"/>
        <rFont val="Times New Roman"/>
        <family val="1"/>
        <charset val="238"/>
      </rPr>
      <t>op. 10g, system utrzymania aromatu, specjalne wielowarstwowe szczelne opakowania, termin ważności nie może być krótszy niż 2 miesiące od dnia dostawy.</t>
    </r>
  </si>
  <si>
    <r>
      <t xml:space="preserve">Majeranek suszony otarty </t>
    </r>
    <r>
      <rPr>
        <sz val="11"/>
        <color indexed="8"/>
        <rFont val="Times New Roman"/>
        <family val="1"/>
        <charset val="238"/>
      </rPr>
      <t>op. masa netto 8-10g</t>
    </r>
    <r>
      <rPr>
        <b/>
        <sz val="11"/>
        <color indexed="8"/>
        <rFont val="Times New Roman"/>
        <family val="1"/>
        <charset val="238"/>
      </rPr>
      <t xml:space="preserve">, </t>
    </r>
    <r>
      <rPr>
        <sz val="11"/>
        <color indexed="8"/>
        <rFont val="Times New Roman"/>
        <family val="1"/>
        <charset val="238"/>
      </rPr>
      <t>zioła wysokiej jakości, system utrzymania aromatu, specjalne wielowarstwowe szczelne opakowania,termin ważności nie może być krótszy niż 2 miesiące od dnia dostawy</t>
    </r>
  </si>
  <si>
    <r>
      <t xml:space="preserve">Makaron </t>
    </r>
    <r>
      <rPr>
        <sz val="11"/>
        <color indexed="8"/>
        <rFont val="Times New Roman"/>
        <family val="1"/>
        <charset val="238"/>
      </rPr>
      <t xml:space="preserve"> </t>
    </r>
    <r>
      <rPr>
        <b/>
        <sz val="11"/>
        <color indexed="8"/>
        <rFont val="Times New Roman"/>
        <family val="1"/>
        <charset val="238"/>
      </rPr>
      <t>- nitki, krajanka</t>
    </r>
    <r>
      <rPr>
        <sz val="11"/>
        <color indexed="8"/>
        <rFont val="Times New Roman"/>
        <family val="1"/>
        <charset val="238"/>
      </rPr>
      <t>, 100 % pszenicy Durum,  termin ważności nie może być krótszy niż 2 miesiące od dnia dostawy.</t>
    </r>
  </si>
  <si>
    <r>
      <t xml:space="preserve">Makaron - pióra, </t>
    </r>
    <r>
      <rPr>
        <sz val="11"/>
        <color indexed="8"/>
        <rFont val="Times New Roman"/>
        <family val="1"/>
        <charset val="238"/>
      </rPr>
      <t xml:space="preserve"> 100% pszenicy Durum,  termin ważności nie może być krótszy niż 2 miesiące od dnia dostawy.</t>
    </r>
  </si>
  <si>
    <r>
      <t>Makaron  spaghetti</t>
    </r>
    <r>
      <rPr>
        <sz val="11"/>
        <color indexed="8"/>
        <rFont val="Times New Roman"/>
        <family val="1"/>
        <charset val="238"/>
      </rPr>
      <t xml:space="preserve"> 100% pszenicy Durum,  termin ważności nie może być krótszy niż 2 miesiące od dnia dostawy.</t>
    </r>
  </si>
  <si>
    <r>
      <t xml:space="preserve">Makaron 4-jajeczny nitki, krajanka, wstążki. </t>
    </r>
    <r>
      <rPr>
        <sz val="11"/>
        <color indexed="8"/>
        <rFont val="Times New Roman"/>
        <family val="1"/>
        <charset val="238"/>
      </rPr>
      <t>Skład mąka z pszenicy zwyczajnej, mąka z pszenicy twardej, masa jajowa (4szt.jaj/1kg mąki). Termin ważności nie może być krótszy niż 2 miesiące od dnia dostawy.</t>
    </r>
  </si>
  <si>
    <r>
      <t xml:space="preserve">Makaron 4-jajeczny świderki, rurki, kokardki, muszelki. </t>
    </r>
    <r>
      <rPr>
        <sz val="11"/>
        <color indexed="8"/>
        <rFont val="Times New Roman"/>
        <family val="1"/>
        <charset val="238"/>
      </rPr>
      <t>Skład mąka z pszenicy zwyczajnej, mąka z pszenicy twardej, masa jajowa (4szt.jaj/1kg mąki). Termin ważności nie może być krótszy niż 2 miesiące od dnia dostawy.</t>
    </r>
  </si>
  <si>
    <r>
      <t xml:space="preserve">Makaron 5-jajeczny jajeczny muszelki 250 g </t>
    </r>
    <r>
      <rPr>
        <sz val="11"/>
        <color indexed="8"/>
        <rFont val="Times New Roman"/>
        <family val="1"/>
        <charset val="238"/>
      </rPr>
      <t>Skład: kaszka z pszenna, kaszka z pszenicy durum, jaja 5 sztuk na 1 kg mąki, kurkuma. Termin ważności nie może być krótszy niż 2 miesiące od dnia dostawy.</t>
    </r>
  </si>
  <si>
    <r>
      <t>Makaron bezglutenowy nitka, wyraźnie oznakowane informacją, że nie zawiera glutenu.</t>
    </r>
    <r>
      <rPr>
        <sz val="11"/>
        <color indexed="8"/>
        <rFont val="Times New Roman"/>
        <family val="1"/>
        <charset val="238"/>
      </rPr>
      <t xml:space="preserve"> termin ważności nie może być krótszy niż 2 miesiące od dnia dostawy.</t>
    </r>
  </si>
  <si>
    <r>
      <t>Makaron bezglutenowy spaghetti, wyraźnie oznakowane informacją, że nie zawiera glutenu.</t>
    </r>
    <r>
      <rPr>
        <sz val="11"/>
        <color indexed="8"/>
        <rFont val="Times New Roman"/>
        <family val="1"/>
        <charset val="238"/>
      </rPr>
      <t xml:space="preserve"> termin ważności nie może być krótszy niż 2 miesiące od dnia dostawy.</t>
    </r>
  </si>
  <si>
    <r>
      <t>Makaron pełnoziarnisty</t>
    </r>
    <r>
      <rPr>
        <sz val="11"/>
        <color indexed="8"/>
        <rFont val="Times New Roman"/>
        <family val="1"/>
        <charset val="238"/>
      </rPr>
      <t>, 100 % pszenicy Durum,  świderki, kokardki, rurki, muszelki , termin ważności nie może być krótszy niż 2 miesiące od dnia dostawy.</t>
    </r>
  </si>
  <si>
    <r>
      <t>Mąka kukurydziana bezglutenowa,</t>
    </r>
    <r>
      <rPr>
        <sz val="11"/>
        <color indexed="8"/>
        <rFont val="Times New Roman"/>
        <family val="1"/>
        <charset val="238"/>
      </rPr>
      <t xml:space="preserve"> op. 500 g,wyraźnie oznakowane informacją, że nie zawiera glutenu, termin ważności nie może być krótszy niż 2 miesiące od dnia dostawy.</t>
    </r>
  </si>
  <si>
    <r>
      <t>Mąka pszenna</t>
    </r>
    <r>
      <rPr>
        <sz val="11"/>
        <color indexed="8"/>
        <rFont val="Times New Roman"/>
        <family val="1"/>
        <charset val="238"/>
      </rPr>
      <t xml:space="preserve">  typ od 480 do 550, op. max 1kg termin ważności nie może być krótszy niż 2 miesiące od dnia dostawy.</t>
    </r>
  </si>
  <si>
    <r>
      <t>Morele suszone</t>
    </r>
    <r>
      <rPr>
        <sz val="11"/>
        <color indexed="8"/>
        <rFont val="Times New Roman"/>
        <family val="1"/>
        <charset val="238"/>
      </rPr>
      <t xml:space="preserve"> op. 125 g praktyczne opakowanie  ze struną , dla zachowania świeżości produktu i łatwości użytkowania.  Bez dodatku dwutlenku siarki, bez dodatku olejów roślinnych i cukru .</t>
    </r>
  </si>
  <si>
    <r>
      <t xml:space="preserve">Musztarda miodowa </t>
    </r>
    <r>
      <rPr>
        <sz val="11"/>
        <color indexed="8"/>
        <rFont val="Times New Roman"/>
        <family val="1"/>
        <charset val="238"/>
      </rPr>
      <t>słoik masa netto 175-185g,  bez dodatku chemicznych substancji dodatkowych do żywności,głównie substancji konserwujących, regulatorów kwasowości.</t>
    </r>
  </si>
  <si>
    <r>
      <t xml:space="preserve">Musztarda sarepska </t>
    </r>
    <r>
      <rPr>
        <sz val="11"/>
        <color indexed="8"/>
        <rFont val="Times New Roman"/>
        <family val="1"/>
        <charset val="238"/>
      </rPr>
      <t>słoik masa netto 175-185g,  bez dodatku chemicznych substancji dodatkowych do żywności,głównie substancji konserwujących, regulatorów kwasowości.</t>
    </r>
  </si>
  <si>
    <r>
      <t>Olej rzepakowy</t>
    </r>
    <r>
      <rPr>
        <sz val="11"/>
        <color indexed="8"/>
        <rFont val="Times New Roman"/>
        <family val="1"/>
        <charset val="238"/>
      </rPr>
      <t xml:space="preserve"> 100% (1 lit) rafinowany z pierwszego tłoczenia, filtrowany na zimno  z pierwszego tłoczenia o zawartości kwasów jednonienasyconych powyżej 50% i wielonienasyconych poniżej 40%.</t>
    </r>
  </si>
  <si>
    <r>
      <t xml:space="preserve">Oregano suszone </t>
    </r>
    <r>
      <rPr>
        <sz val="11"/>
        <color indexed="8"/>
        <rFont val="Times New Roman"/>
        <family val="1"/>
        <charset val="238"/>
      </rPr>
      <t>op.8-10g zioła wysokiej jakości, system utrzymania aromatu, specjalne wielowarstwowe szczelne opakowania, termin ważności nie może być krótszy niż 2 miesiące od dnia dostawy.</t>
    </r>
  </si>
  <si>
    <r>
      <t xml:space="preserve">Passata pomidorowa- przecier pomidorowy. </t>
    </r>
    <r>
      <rPr>
        <sz val="11"/>
        <color indexed="8"/>
        <rFont val="Times New Roman"/>
        <family val="1"/>
        <charset val="238"/>
      </rPr>
      <t>Słoik 680-700 g. Skład: przecier pomidorowy, sól, bez sztucznych barwników i konserwantów</t>
    </r>
  </si>
  <si>
    <r>
      <t>Oliwki  czarne -</t>
    </r>
    <r>
      <rPr>
        <sz val="11"/>
        <color indexed="8"/>
        <rFont val="Times New Roman"/>
        <family val="1"/>
        <charset val="238"/>
      </rPr>
      <t xml:space="preserve"> drylowane, bez pestek, w całości, słoik masa netto 935 g, masa netto po odsączeniu min. 450 g.</t>
    </r>
  </si>
  <si>
    <r>
      <t>Oliwki  zielone -</t>
    </r>
    <r>
      <rPr>
        <sz val="11"/>
        <color indexed="8"/>
        <rFont val="Times New Roman"/>
        <family val="1"/>
        <charset val="238"/>
      </rPr>
      <t xml:space="preserve"> drylowane, bez pestek, w całości, słoik masa netto 935 g, masa netto po odsączeniu min. 450 g.</t>
    </r>
  </si>
  <si>
    <r>
      <t>Pasztet drobiowy,</t>
    </r>
    <r>
      <rPr>
        <sz val="11"/>
        <color indexed="8"/>
        <rFont val="Times New Roman"/>
        <family val="1"/>
        <charset val="238"/>
      </rPr>
      <t xml:space="preserve"> konserwa sterylizowana, zawartość surowców z kurcząt 40,7% opak. Masa netto 195g</t>
    </r>
  </si>
  <si>
    <r>
      <t xml:space="preserve">Pieprz cytrynowy </t>
    </r>
    <r>
      <rPr>
        <sz val="11"/>
        <color indexed="8"/>
        <rFont val="Times New Roman"/>
        <family val="1"/>
        <charset val="238"/>
      </rPr>
      <t>op. 16-20 g system utrzymania aromatu, specjalne wielowarstwowe szczelne opakowania, termin ważności nie może być krótszy niż 2 miesiące od dnia dostawy</t>
    </r>
  </si>
  <si>
    <r>
      <t xml:space="preserve">Pieprz czarny mielony </t>
    </r>
    <r>
      <rPr>
        <sz val="11"/>
        <color indexed="8"/>
        <rFont val="Times New Roman"/>
        <family val="1"/>
        <charset val="238"/>
      </rPr>
      <t>op. masa netto 16-20g system utrzymania aromatu, specjalne wielowarstwowe szczelne opakowania, termin ważności nie może być krótszy niż 2 miesiące od dnia dostawy</t>
    </r>
  </si>
  <si>
    <r>
      <t xml:space="preserve">Pieprz czarny ziarnisty </t>
    </r>
    <r>
      <rPr>
        <sz val="11"/>
        <color indexed="8"/>
        <rFont val="Times New Roman"/>
        <family val="1"/>
        <charset val="238"/>
      </rPr>
      <t>masa netto  16-20 g system utrzymania aromatu,specjalne wielowarstwowe szczelne opakowania, termin ważności nie może być krótszy niż 2 miesiące od dnia dostawy</t>
    </r>
  </si>
  <si>
    <r>
      <t xml:space="preserve">Pieprz ziołowy mielony </t>
    </r>
    <r>
      <rPr>
        <sz val="11"/>
        <color indexed="8"/>
        <rFont val="Times New Roman"/>
        <family val="1"/>
        <charset val="238"/>
      </rPr>
      <t>op. 16-20g system utrzymania aromatu, specjalne wielowarstwowe szczelne opakowania, termin ważności nie może być krótszy niż 2 miesiące od dnia dostawy</t>
    </r>
  </si>
  <si>
    <r>
      <t xml:space="preserve">Płatki jaglane masa netto </t>
    </r>
    <r>
      <rPr>
        <sz val="11"/>
        <color indexed="8"/>
        <rFont val="Times New Roman"/>
        <family val="1"/>
        <charset val="238"/>
      </rPr>
      <t>300-400 g,termin ważności nie może być krótszy niż 2 miesiące od dnia dostawy</t>
    </r>
  </si>
  <si>
    <r>
      <t xml:space="preserve">Płatki jęczmienne </t>
    </r>
    <r>
      <rPr>
        <sz val="11"/>
        <color indexed="8"/>
        <rFont val="Times New Roman"/>
        <family val="1"/>
        <charset val="238"/>
      </rPr>
      <t xml:space="preserve"> masa netto 500 g , termin ważności nie może być krótszy niż 2 miesiące od dnia dostawy</t>
    </r>
  </si>
  <si>
    <r>
      <t>Płatki kukurydziane bezglutenowe 250 g</t>
    </r>
    <r>
      <rPr>
        <sz val="11"/>
        <color indexed="8"/>
        <rFont val="Times New Roman"/>
        <family val="1"/>
        <charset val="238"/>
      </rPr>
      <t>,wyraźnie oznakowane informacją, że nie zawiera glutenu, termin ważności nie może być krótszy niż 2 miesiące od dnia dostawy</t>
    </r>
  </si>
  <si>
    <r>
      <t>Płatki kukurydziane</t>
    </r>
    <r>
      <rPr>
        <sz val="11"/>
        <color indexed="8"/>
        <rFont val="Times New Roman"/>
        <family val="1"/>
        <charset val="238"/>
      </rPr>
      <t>, śniadaniowe, opakowanie masa netto 250 g bez dodatku cukru, z obniżoną zawartością soli, bez dodatku chemicznych substancji dodatkowych do żywności, termin ważności nie może być krótszy niż 2 miesiące od dnia dostawy</t>
    </r>
  </si>
  <si>
    <r>
      <t xml:space="preserve">Płatki owsiane </t>
    </r>
    <r>
      <rPr>
        <sz val="11"/>
        <color indexed="8"/>
        <rFont val="Times New Roman"/>
        <family val="1"/>
        <charset val="238"/>
      </rPr>
      <t>po masa netto 500 g,termin ważności nie może być krótszy niż 2 miesiące od dnia dostawy</t>
    </r>
  </si>
  <si>
    <r>
      <t xml:space="preserve">Płatki ryżowe masa netto </t>
    </r>
    <r>
      <rPr>
        <sz val="11"/>
        <color indexed="8"/>
        <rFont val="Times New Roman"/>
        <family val="1"/>
        <charset val="238"/>
      </rPr>
      <t>500 g, termin ważności nie może być krótszy niż 2 miesiące od dnia dostawy</t>
    </r>
  </si>
  <si>
    <r>
      <t xml:space="preserve">Pomidory </t>
    </r>
    <r>
      <rPr>
        <sz val="11"/>
        <color indexed="8"/>
        <rFont val="Times New Roman"/>
        <family val="1"/>
        <charset val="238"/>
      </rPr>
      <t xml:space="preserve"> całe bez skórki  w puszce min. 400 g, po odsączeniu 240g bez dodatku chemicznych substancji dodatkowych do żywności  (głównie substancji konserwujących, regulatorów kwasowości, bez sztucznych barwników oraz zagęstników), puszka bez zarysowań oraz wgnieceń</t>
    </r>
  </si>
  <si>
    <r>
      <t>Powidła śliwkowe</t>
    </r>
    <r>
      <rPr>
        <sz val="11"/>
        <color indexed="8"/>
        <rFont val="Times New Roman"/>
        <family val="1"/>
        <charset val="238"/>
      </rPr>
      <t xml:space="preserve"> op. 250-260 g Skład; śliwka 83 %, cukier 17%, produkt pasteryzowany. Bez dodatku substancji słodzących, syropu glukozowego lub syropu glukozowo-fruktozowego, bez dodatku chemicznych substancji  dodatkowych do żywności (głównie substancji żelujących,  zagęszczających, regulatorów kwasowości i przeciwutleniaczy)</t>
    </r>
  </si>
  <si>
    <r>
      <t xml:space="preserve">Przecier pomidorowy. Produkt pasteryzowany, kartonik </t>
    </r>
    <r>
      <rPr>
        <sz val="11"/>
        <color indexed="8"/>
        <rFont val="Times New Roman"/>
        <family val="1"/>
        <charset val="238"/>
      </rPr>
      <t>500g. Skład:przecier pomidorowy 99,5 %, sól, bez sztucznych barwników i konserwantów</t>
    </r>
  </si>
  <si>
    <r>
      <t xml:space="preserve">Przyprawa curry orientalna </t>
    </r>
    <r>
      <rPr>
        <sz val="11"/>
        <color indexed="8"/>
        <rFont val="Times New Roman"/>
        <family val="1"/>
        <charset val="238"/>
      </rPr>
      <t xml:space="preserve"> op. masa netto 16-20g  zioła wysokiej jakości, system utrzymania aromatu, specjalne wielowarstwowe szczelne opakowania, bez dodatku glutaminianu sodu, konserwantów i sztucznych barwników, termin ważności nie może być krótszy niż 2 miesiące od dnia dostawy</t>
    </r>
  </si>
  <si>
    <r>
      <t>Rodzynki sułtańskie</t>
    </r>
    <r>
      <rPr>
        <sz val="11"/>
        <color indexed="8"/>
        <rFont val="Times New Roman"/>
        <family val="1"/>
        <charset val="238"/>
      </rPr>
      <t xml:space="preserve"> </t>
    </r>
    <r>
      <rPr>
        <b/>
        <sz val="11"/>
        <color indexed="8"/>
        <rFont val="Times New Roman"/>
        <family val="1"/>
        <charset val="238"/>
      </rPr>
      <t>Bakalland</t>
    </r>
    <r>
      <rPr>
        <sz val="11"/>
        <color indexed="8"/>
        <rFont val="Times New Roman"/>
        <family val="1"/>
        <charset val="238"/>
      </rPr>
      <t xml:space="preserve"> opakowanie 200 g praktyczne opakowanie  ze struną , dla zachowania świeżości produktu i łatwości użytkowania.  Bez dodatku dwutlenku siarki, bez dodatku olejów roślinnych i cukru.</t>
    </r>
  </si>
  <si>
    <r>
      <t>Rozmaryn suszony</t>
    </r>
    <r>
      <rPr>
        <sz val="11"/>
        <color indexed="8"/>
        <rFont val="Times New Roman"/>
        <family val="1"/>
        <charset val="238"/>
      </rPr>
      <t xml:space="preserve"> 15-20 g,  zioła wysokiej jakości, system utrzymania aromatu, specjalne wielowarstwowe szczelne opakowania, termin ważności nie może być krótszy niż 2 miesiące od dnia dostawy</t>
    </r>
  </si>
  <si>
    <r>
      <t>Ryż biały długoziarnisty paraboliczny</t>
    </r>
    <r>
      <rPr>
        <sz val="11"/>
        <color indexed="8"/>
        <rFont val="Times New Roman"/>
        <family val="1"/>
        <charset val="238"/>
      </rPr>
      <t>, opakowanie z oznaczeniem - nie zawiera glutenu, termin ważności nie może być krótszy niż 2 miesiące od dnia dostawy</t>
    </r>
  </si>
  <si>
    <r>
      <t xml:space="preserve">Skrobia ziemniaczana, </t>
    </r>
    <r>
      <rPr>
        <sz val="11"/>
        <color indexed="8"/>
        <rFont val="Times New Roman"/>
        <family val="1"/>
        <charset val="238"/>
      </rPr>
      <t>termin ważności nie może być krótszy niż 2 miesiące od dnia dostawy.</t>
    </r>
  </si>
  <si>
    <r>
      <t>Ryż brązowy długoziarnisty</t>
    </r>
    <r>
      <rPr>
        <sz val="11"/>
        <color indexed="8"/>
        <rFont val="Times New Roman"/>
        <family val="1"/>
        <charset val="238"/>
      </rPr>
      <t>, termin ważności nie może być krótszy niż 2 miesiące od dnia dostawy.</t>
    </r>
  </si>
  <si>
    <r>
      <t>Ryż biały długoziarnisty polerowany</t>
    </r>
    <r>
      <rPr>
        <sz val="11"/>
        <color indexed="8"/>
        <rFont val="Times New Roman"/>
        <family val="1"/>
        <charset val="238"/>
      </rPr>
      <t>, termin ważności nie może być krótszy niż 2 miesiące od dnia dostawy.</t>
    </r>
  </si>
  <si>
    <r>
      <t xml:space="preserve">Soczewica czerwona, zielona </t>
    </r>
    <r>
      <rPr>
        <sz val="11"/>
        <color indexed="8"/>
        <rFont val="Times New Roman"/>
        <family val="1"/>
        <charset val="238"/>
      </rPr>
      <t>sucha nie połamana.</t>
    </r>
  </si>
  <si>
    <r>
      <t xml:space="preserve">Tymianek suszony </t>
    </r>
    <r>
      <rPr>
        <sz val="11"/>
        <color indexed="8"/>
        <rFont val="Times New Roman"/>
        <family val="1"/>
        <charset val="238"/>
      </rPr>
      <t xml:space="preserve"> masa netto 8-10 g  zioła wysokiej jakości, system utrzymania aromatu, specjalne wielowarstwowe szczelne opakowania,termin ważności nie może być krótszy niż 2 miesiące od dnia dostawy.</t>
    </r>
  </si>
  <si>
    <r>
      <t xml:space="preserve">Zioła prowansalskie suszone </t>
    </r>
    <r>
      <rPr>
        <sz val="11"/>
        <color indexed="8"/>
        <rFont val="Times New Roman"/>
        <family val="1"/>
        <charset val="238"/>
      </rPr>
      <t>op. masa netto 8-10g  zioła wysokiej jakości, system utrzymania aromatu, specjalne wielowarstwowe szczelne opakowania, termin ważności nie może być krótszy niż 2 miesiące od dnia dostawy.</t>
    </r>
  </si>
  <si>
    <r>
      <t xml:space="preserve">Żur  na zakwasie w szklanej butelce </t>
    </r>
    <r>
      <rPr>
        <sz val="11"/>
        <color indexed="8"/>
        <rFont val="Times New Roman"/>
        <family val="1"/>
        <charset val="238"/>
      </rPr>
      <t>480-500ml  bez dodatku chemicznych substancji dodatkowych do żywności  (głównie substancji wzmacniających smak i zapach typu: glutaminian sodu, 5’rybonukleotydy disodowe), sztucznych aromatów i barwników, termin ważności nie może być krótszy niż 2 miesiące od dnia dostawy.</t>
    </r>
  </si>
  <si>
    <r>
      <t>Żurawina wielkoowocowa op. 100 g</t>
    </r>
    <r>
      <rPr>
        <sz val="11"/>
        <color indexed="8"/>
        <rFont val="Times New Roman"/>
        <family val="1"/>
        <charset val="238"/>
      </rPr>
      <t xml:space="preserve"> praktyczne opakowanie  ze struną , dla zachowania świeżości produktu i łatwości użytkowania.  Bez dodatku dwutlenku siarki.</t>
    </r>
  </si>
  <si>
    <r>
      <t xml:space="preserve">Bukiet warzyw kwiatowy 3 - składnikowy (brokuł, kalafior, marchew) mrożony </t>
    </r>
    <r>
      <rPr>
        <sz val="11"/>
        <color indexed="8"/>
        <rFont val="Times New Roman"/>
        <family val="1"/>
        <charset val="238"/>
      </rPr>
      <t xml:space="preserve"> - opakowanie masa netto 450 g. Warzywa młode świeże zamrożone, bez znaków kwitnienia i zbrązowienia. Warzywa niepołamane i niepokruszone.</t>
    </r>
  </si>
  <si>
    <r>
      <t>Fasolka szparagowa mrożona żółta. Opakowanie masa netto 450 g .</t>
    </r>
    <r>
      <rPr>
        <sz val="11"/>
        <color indexed="8"/>
        <rFont val="Times New Roman"/>
        <family val="1"/>
        <charset val="238"/>
      </rPr>
      <t>Warzywa młode świeże zamrożone, bez znaków przebarwień - zbrązowienia. Warzywa niepołamane.</t>
    </r>
  </si>
  <si>
    <r>
      <t xml:space="preserve">Fasolka szparagowa mrożona żółta. </t>
    </r>
    <r>
      <rPr>
        <sz val="11"/>
        <color indexed="8"/>
        <rFont val="Times New Roman"/>
        <family val="1"/>
        <charset val="238"/>
      </rPr>
      <t>Warzywa młode świeże zamrożone, bez znaków przebarwień - zbrązowienia. Warzywa niepołamane. Opakowanie, masa netto 2,5 kg.</t>
    </r>
  </si>
  <si>
    <r>
      <t>Fasolka szparagowa cięta mrożona zielona. Opakowanie masa netto 450 g .</t>
    </r>
    <r>
      <rPr>
        <sz val="11"/>
        <color indexed="8"/>
        <rFont val="Times New Roman"/>
        <family val="1"/>
        <charset val="238"/>
      </rPr>
      <t>Warzywa młode świeże zamrożone, bez znaków przebarwień - zbrązowienia. Warzywa niepołamane .</t>
    </r>
  </si>
  <si>
    <r>
      <t xml:space="preserve">Fasolka szparagowa cięta mrożona zielona. </t>
    </r>
    <r>
      <rPr>
        <sz val="11"/>
        <color indexed="8"/>
        <rFont val="Times New Roman"/>
        <family val="1"/>
        <charset val="238"/>
      </rPr>
      <t>Warzywa młode, świeże, zamrożone, bez znaków przebarwień - zbrązowienia. Warzywa niepołamane . Opakowanie, masa netto 2,5 kg</t>
    </r>
  </si>
  <si>
    <r>
      <t>Groszek zielony mrożony</t>
    </r>
    <r>
      <rPr>
        <sz val="11"/>
        <color indexed="8"/>
        <rFont val="Times New Roman"/>
        <family val="1"/>
        <charset val="238"/>
      </rPr>
      <t xml:space="preserve"> opakowanie, masa netto 450g. Warzywa młode, świeże, zamrożone, bez znaków przebarwień, niepopękane, niepołamane.</t>
    </r>
  </si>
  <si>
    <r>
      <t>Groszek zielony mrożony</t>
    </r>
    <r>
      <rPr>
        <sz val="11"/>
        <color indexed="8"/>
        <rFont val="Times New Roman"/>
        <family val="1"/>
        <charset val="238"/>
      </rPr>
      <t xml:space="preserve"> opakowanie, masa netto 2,5 kg . Warzywa młode, świeże, zamrożone, bez znaków przebarwień, niepopękane, niepołamane.</t>
    </r>
  </si>
  <si>
    <r>
      <t xml:space="preserve">Kalafior różyczki mrożony. </t>
    </r>
    <r>
      <rPr>
        <sz val="11"/>
        <color indexed="8"/>
        <rFont val="Times New Roman"/>
        <family val="1"/>
        <charset val="238"/>
      </rPr>
      <t>Młody i świeży kalafior zamrożony. Różyczki kalafiora  powinny być zwarte, jędrne, bez znaków kwitnienia, nie mogą być zbrązowiałe, bez żadnych przebarwień.  Opakowanie masa netto 2,5 kg.</t>
    </r>
  </si>
  <si>
    <r>
      <t xml:space="preserve">Marchew mini  mrożona, słodsza odmiana tradycyjnej marchewki. </t>
    </r>
    <r>
      <rPr>
        <sz val="11"/>
        <color indexed="8"/>
        <rFont val="Times New Roman"/>
        <family val="1"/>
        <charset val="238"/>
      </rPr>
      <t>Młode i świeże marchewki  zamrożone,  powinny być jędrne, bez znaków przebarwień. Warzywa niepołamane.  Zamknięta w szczelnym opakowaniu, masa netto 2,5 kg.</t>
    </r>
  </si>
  <si>
    <r>
      <t xml:space="preserve">Mieszanka owocowa kompotowa 7-składnikowa </t>
    </r>
    <r>
      <rPr>
        <sz val="11"/>
        <color indexed="8"/>
        <rFont val="Times New Roman"/>
        <family val="1"/>
        <charset val="238"/>
      </rPr>
      <t>(np. śliwki bez pestek, wiśnie bez pestek, truskawki, czarne porzeczki, agrest, aronia, czerwone porzeczki) opakowanie, masa netto 2,5 kg.</t>
    </r>
  </si>
  <si>
    <r>
      <t xml:space="preserve">Mieszanka owocowa kompotowa 7-składnikowa </t>
    </r>
    <r>
      <rPr>
        <sz val="11"/>
        <color indexed="8"/>
        <rFont val="Times New Roman"/>
        <family val="1"/>
        <charset val="238"/>
      </rPr>
      <t>(np. śliwki bez pestek, wiśnie bez pestek, truskawki, czarne porzeczki, agrest, aronia, czerwone porzeczki) op. 450 g</t>
    </r>
  </si>
  <si>
    <r>
      <t>Owoc - malina extra mrożona,</t>
    </r>
    <r>
      <rPr>
        <sz val="11"/>
        <color indexed="8"/>
        <rFont val="Times New Roman"/>
        <family val="1"/>
        <charset val="238"/>
      </rPr>
      <t xml:space="preserve"> paczka 450 g .To wysokiej jakości, pełnowartościowe, głęboko mrożone owoce.</t>
    </r>
  </si>
  <si>
    <r>
      <t>Owoc -malina extra mrożona</t>
    </r>
    <r>
      <rPr>
        <sz val="11"/>
        <color indexed="8"/>
        <rFont val="Times New Roman"/>
        <family val="1"/>
        <charset val="238"/>
      </rPr>
      <t>. To wysokiej jakości, pełnowartościowe, głęboko mrożone owoce. Opakowanie, masa netto 2,5 kg.</t>
    </r>
  </si>
  <si>
    <r>
      <t xml:space="preserve">Owoc - truskawka klasy pierwszej mrożona (bez szypułek), paczka 450g. </t>
    </r>
    <r>
      <rPr>
        <sz val="11"/>
        <color indexed="8"/>
        <rFont val="Times New Roman"/>
        <family val="1"/>
        <charset val="238"/>
      </rPr>
      <t>Wysokiej jakości, pełnowartościowe, głęboko mrożone owoce.</t>
    </r>
  </si>
  <si>
    <r>
      <t xml:space="preserve">Owoc - truskawka klasy pierwszej mrożona (bez szypułek). </t>
    </r>
    <r>
      <rPr>
        <sz val="11"/>
        <color indexed="8"/>
        <rFont val="Times New Roman"/>
        <family val="1"/>
        <charset val="238"/>
      </rPr>
      <t>Wysokiej jakości, pełnowartościowe, głęboko mrożone owoce. Opakowanie masa netto 2,5 kg.</t>
    </r>
  </si>
  <si>
    <r>
      <rPr>
        <b/>
        <sz val="11"/>
        <rFont val="Times New Roman"/>
        <family val="1"/>
        <charset val="238"/>
      </rPr>
      <t>Ciecierzyca</t>
    </r>
    <r>
      <rPr>
        <sz val="11"/>
        <rFont val="Times New Roman"/>
        <family val="1"/>
        <charset val="238"/>
      </rPr>
      <t xml:space="preserve"> – roślina strączkowa. Opakowanie max. 1 kg</t>
    </r>
  </si>
  <si>
    <r>
      <t xml:space="preserve">Ser mascarpone, </t>
    </r>
    <r>
      <rPr>
        <sz val="11"/>
        <color indexed="8"/>
        <rFont val="Times New Roman"/>
        <family val="1"/>
        <charset val="238"/>
      </rPr>
      <t>ser śmietankowo- kremowy typu włoskiego, opakowanie 200g. Bez syropu glukozowo-fruktozowego, sztucznych aromatów, barwników i konserwantów</t>
    </r>
  </si>
  <si>
    <r>
      <t>Ser mozzarella</t>
    </r>
    <r>
      <rPr>
        <sz val="11"/>
        <color indexed="8"/>
        <rFont val="Times New Roman"/>
        <family val="1"/>
        <charset val="238"/>
      </rPr>
      <t xml:space="preserve"> blok, ser podpuszczkowy, parzony, niedojrzewający, z mleka krowiego, pasteryzowany</t>
    </r>
  </si>
  <si>
    <r>
      <t>Ser mozzarella kulki (mini)</t>
    </r>
    <r>
      <rPr>
        <sz val="11"/>
        <color indexed="8"/>
        <rFont val="Times New Roman"/>
        <family val="1"/>
        <charset val="238"/>
      </rPr>
      <t>, ser sałatkowy w zalewie o łagodnym kremowym smaku oraz miękkiej i gładkiej konsystencji, masa netto 150 g.</t>
    </r>
  </si>
  <si>
    <r>
      <t>Ser typu</t>
    </r>
    <r>
      <rPr>
        <sz val="11"/>
        <color indexed="8"/>
        <rFont val="Times New Roman"/>
        <family val="1"/>
        <charset val="238"/>
      </rPr>
      <t xml:space="preserve"> „feta”, z mleka krowiego 12% tłuszczu, ser miękki solankowo półtłusty, sałatkowo- kanapkowy, masa netto 270-280g.</t>
    </r>
  </si>
  <si>
    <r>
      <t>Proszek do pieczenia</t>
    </r>
    <r>
      <rPr>
        <sz val="11"/>
        <color indexed="8"/>
        <rFont val="Times New Roman"/>
        <family val="1"/>
        <charset val="238"/>
      </rPr>
      <t xml:space="preserve"> masa netto 30g</t>
    </r>
  </si>
  <si>
    <r>
      <t>Batoniki z mlecznej czekolady z nadzieniem mlecznym (min. 60%), op. 50g.</t>
    </r>
    <r>
      <rPr>
        <sz val="11"/>
        <color indexed="8"/>
        <rFont val="Times New Roman"/>
        <family val="1"/>
        <charset val="238"/>
      </rPr>
      <t xml:space="preserve"> Skład: Czekolada mleczna min. 40% (cukier, mleko pełne w proszku, tłuszcz kakaowy), mleko min. 33%, kakao: min. 13%. Termin ważności nie może być krótszy niż 2 miesiące od dnia dostawy.</t>
    </r>
  </si>
  <si>
    <r>
      <t xml:space="preserve">Napój owsiany </t>
    </r>
    <r>
      <rPr>
        <sz val="11"/>
        <rFont val="Times New Roman"/>
        <family val="1"/>
        <charset val="238"/>
      </rPr>
      <t>bez dodatku cukru  w 100% z pochodzenia roślinnego op. 1l</t>
    </r>
  </si>
  <si>
    <r>
      <t>Napój ryżowo - kokosowy</t>
    </r>
    <r>
      <rPr>
        <sz val="11"/>
        <rFont val="Times New Roman"/>
        <family val="1"/>
        <charset val="238"/>
      </rPr>
      <t xml:space="preserve"> bez dodatku cukru w 100% pochodzenia roślinnego op. 1 litr</t>
    </r>
  </si>
  <si>
    <r>
      <t xml:space="preserve">Napój ryżowy </t>
    </r>
    <r>
      <rPr>
        <sz val="11"/>
        <rFont val="Times New Roman"/>
        <family val="1"/>
        <charset val="238"/>
      </rPr>
      <t>bez dodatku cukru w 100% pochodzenia roślinnego op. 1l</t>
    </r>
  </si>
  <si>
    <r>
      <t xml:space="preserve">Napój sojowy z wapniem w 100% z pochodzenia roślinnego op. </t>
    </r>
    <r>
      <rPr>
        <sz val="11"/>
        <rFont val="Times New Roman"/>
        <family val="1"/>
        <charset val="238"/>
      </rPr>
      <t>1l</t>
    </r>
  </si>
  <si>
    <r>
      <rPr>
        <b/>
        <sz val="11"/>
        <rFont val="Times New Roman"/>
        <family val="1"/>
        <charset val="238"/>
      </rPr>
      <t>Masło roślinne,</t>
    </r>
    <r>
      <rPr>
        <sz val="11"/>
        <rFont val="Times New Roman"/>
        <family val="1"/>
        <charset val="238"/>
      </rPr>
      <t xml:space="preserve"> nie dopuszczalne używanie syropu glukozowo-fruktozowego, sztucznych aromatów, barwników i konserwantów. Opakowanie w pudełku prostokątnym 450-500 g</t>
    </r>
  </si>
  <si>
    <r>
      <rPr>
        <b/>
        <sz val="11"/>
        <rFont val="Times New Roman"/>
        <family val="1"/>
        <charset val="238"/>
      </rPr>
      <t>Masło Extra bez laktozy</t>
    </r>
    <r>
      <rPr>
        <sz val="11"/>
        <rFont val="Times New Roman"/>
        <family val="1"/>
        <charset val="238"/>
      </rPr>
      <t>, o zawartości tłuszczu mleka 82-85% bez domieszek tłuszczów roślinnych oraz bez dodatków i konserwantów, opakowanie 200 g</t>
    </r>
  </si>
  <si>
    <r>
      <rPr>
        <b/>
        <sz val="11"/>
        <rFont val="Times New Roman"/>
        <family val="1"/>
        <charset val="238"/>
      </rPr>
      <t>Pasztet sojowy</t>
    </r>
    <r>
      <rPr>
        <sz val="11"/>
        <rFont val="Times New Roman"/>
        <family val="1"/>
        <charset val="238"/>
      </rPr>
      <t xml:space="preserve"> –  w 100% z pochodzenia roślinnego w składzie woda, olej rzepakowy, białko sojowe, cebula, aromaty naturalne, skrobia kukurydziana, koncentrat pomidorowy, przyprawy, opakowanie 113-120 g</t>
    </r>
    <r>
      <rPr>
        <sz val="11"/>
        <color indexed="8"/>
        <rFont val="Times New Roman"/>
        <family val="1"/>
        <charset val="238"/>
      </rPr>
      <t>,</t>
    </r>
  </si>
  <si>
    <r>
      <rPr>
        <b/>
        <sz val="11"/>
        <rFont val="Times New Roman"/>
        <family val="1"/>
        <charset val="238"/>
      </rPr>
      <t>Pasztet sojowy z pomidorami</t>
    </r>
    <r>
      <rPr>
        <sz val="11"/>
        <rFont val="Times New Roman"/>
        <family val="1"/>
        <charset val="238"/>
      </rPr>
      <t xml:space="preserve"> w 100% z pochodzenia roślinnego w składzie woda, olej rzepakowy (bez GMO), warzywa (cebula, pietruszka, marchew), białko sojowe (bez GMO), koncentrat pomidorowy, aromaty naturalne, przyprawy. Opakowanie 113-120 g</t>
    </r>
    <r>
      <rPr>
        <sz val="11"/>
        <color indexed="8"/>
        <rFont val="Times New Roman"/>
        <family val="1"/>
        <charset val="238"/>
      </rPr>
      <t>.</t>
    </r>
  </si>
  <si>
    <r>
      <rPr>
        <b/>
        <sz val="11"/>
        <rFont val="Times New Roman"/>
        <family val="1"/>
        <charset val="238"/>
      </rPr>
      <t>Produkt sojowy</t>
    </r>
    <r>
      <rPr>
        <sz val="11"/>
        <rFont val="Times New Roman"/>
        <family val="1"/>
        <charset val="238"/>
      </rPr>
      <t xml:space="preserve"> w stylu skyr w różnych smakach. 100% pochodzenia roślinnego, opakowanie 150 g.</t>
    </r>
  </si>
  <si>
    <r>
      <t xml:space="preserve">Bukiet warzyw kwiatowy 3 - składnikowy (brokuł, kalafior, marchew) mrożony. </t>
    </r>
    <r>
      <rPr>
        <sz val="11"/>
        <color indexed="8"/>
        <rFont val="Times New Roman"/>
        <family val="1"/>
        <charset val="238"/>
      </rPr>
      <t>Warzywa młode świeże zamrożone, bez znaków kwitnienia i zbrązowienia. Warzywa niepołamane i niepokruszone. Opakowanie masa netto 2,5 kg.</t>
    </r>
  </si>
  <si>
    <r>
      <rPr>
        <b/>
        <sz val="11"/>
        <rFont val="Times New Roman"/>
        <family val="1"/>
        <charset val="238"/>
      </rPr>
      <t>Produkt wegański</t>
    </r>
    <r>
      <rPr>
        <sz val="11"/>
        <rFont val="Times New Roman"/>
        <family val="1"/>
        <charset val="238"/>
      </rPr>
      <t xml:space="preserve"> na bazie kremu kokosowego, w 100% pochodzenia roślinnego w składzie krem kokosowy min. 20%, opakowanie 125 g.</t>
    </r>
  </si>
  <si>
    <r>
      <rPr>
        <b/>
        <sz val="11"/>
        <rFont val="Times New Roman"/>
        <family val="1"/>
        <charset val="238"/>
      </rPr>
      <t>Produkt sojowy</t>
    </r>
    <r>
      <rPr>
        <sz val="11"/>
        <rFont val="Times New Roman"/>
        <family val="1"/>
        <charset val="238"/>
      </rPr>
      <t xml:space="preserve"> typu jogurt na bazie napoju sojowego min. 80%  w różnych smakach. Produkt w 100% pochodzenia roślinnego. Opakowanie 150g. </t>
    </r>
  </si>
  <si>
    <r>
      <rPr>
        <b/>
        <sz val="11"/>
        <color indexed="8"/>
        <rFont val="Times New Roman"/>
        <family val="1"/>
        <charset val="238"/>
      </rPr>
      <t xml:space="preserve">Mąka Orkiszowa </t>
    </r>
    <r>
      <rPr>
        <sz val="11"/>
        <color indexed="8"/>
        <rFont val="Times New Roman"/>
        <family val="1"/>
        <charset val="238"/>
      </rPr>
      <t>w 100%  z ziaren pszenicy orkisz. Opakowanie 1 kg</t>
    </r>
  </si>
  <si>
    <r>
      <rPr>
        <b/>
        <sz val="11"/>
        <color indexed="8"/>
        <rFont val="Times New Roman"/>
        <family val="1"/>
        <charset val="238"/>
      </rPr>
      <t>Płatki orkiszowe</t>
    </r>
    <r>
      <rPr>
        <sz val="11"/>
        <color indexed="8"/>
        <rFont val="Times New Roman"/>
        <family val="1"/>
        <charset val="238"/>
      </rPr>
      <t xml:space="preserve"> w 100% z orkiszu, opakowanie 500 g.</t>
    </r>
  </si>
  <si>
    <r>
      <rPr>
        <b/>
        <sz val="11"/>
        <rFont val="Times New Roman"/>
        <family val="1"/>
        <charset val="238"/>
      </rPr>
      <t>Sok owocowy</t>
    </r>
    <r>
      <rPr>
        <sz val="11"/>
        <rFont val="Times New Roman"/>
        <family val="1"/>
        <charset val="238"/>
      </rPr>
      <t xml:space="preserve"> w kartonie w 100% z soku zagęszczonego w różnych smakach, opakowanie 1l.</t>
    </r>
  </si>
  <si>
    <r>
      <t xml:space="preserve">Chrupki kukurydziane naturalne. </t>
    </r>
    <r>
      <rPr>
        <sz val="11"/>
        <color indexed="8"/>
        <rFont val="Times New Roman"/>
        <family val="1"/>
        <charset val="238"/>
      </rPr>
      <t>Masa netto 100-120 g</t>
    </r>
    <r>
      <rPr>
        <b/>
        <sz val="11"/>
        <color indexed="8"/>
        <rFont val="Times New Roman"/>
        <family val="1"/>
        <charset val="238"/>
      </rPr>
      <t xml:space="preserve">. </t>
    </r>
    <r>
      <rPr>
        <sz val="11"/>
        <color indexed="8"/>
        <rFont val="Times New Roman"/>
        <family val="1"/>
        <charset val="238"/>
      </rPr>
      <t>Składniki</t>
    </r>
    <r>
      <rPr>
        <b/>
        <sz val="11"/>
        <color indexed="8"/>
        <rFont val="Times New Roman"/>
        <family val="1"/>
        <charset val="238"/>
      </rPr>
      <t xml:space="preserve">: </t>
    </r>
    <r>
      <rPr>
        <sz val="11"/>
        <color indexed="8"/>
        <rFont val="Times New Roman"/>
        <family val="1"/>
        <charset val="238"/>
      </rPr>
      <t>Grys kukurydziany 100%</t>
    </r>
    <r>
      <rPr>
        <b/>
        <sz val="11"/>
        <color indexed="8"/>
        <rFont val="Times New Roman"/>
        <family val="1"/>
        <charset val="238"/>
      </rPr>
      <t xml:space="preserve">. </t>
    </r>
    <r>
      <rPr>
        <sz val="11"/>
        <color indexed="8"/>
        <rFont val="Times New Roman"/>
        <family val="1"/>
        <charset val="238"/>
      </rPr>
      <t>termin ważności nie może być krótszy niż 2 miesiące od dnia dostawy.</t>
    </r>
  </si>
  <si>
    <r>
      <t>Ciecierzyca  konserwowa</t>
    </r>
    <r>
      <rPr>
        <sz val="11"/>
        <color indexed="8"/>
        <rFont val="Times New Roman"/>
        <family val="1"/>
        <charset val="238"/>
      </rPr>
      <t>, masa netto 400 g, po odsączeniu zalewy min. 240g bez dodatku chemicznych substancji dodatkowych do żywności  (głównie substancji konserwujących, regulatorów kwasowości, bez sztucznych barwników oraz zagęstników), puszka bez zarysowań oraz wgnieceń.</t>
    </r>
  </si>
  <si>
    <r>
      <t>Cynamon mielony op.</t>
    </r>
    <r>
      <rPr>
        <sz val="11"/>
        <color indexed="8"/>
        <rFont val="Times New Roman"/>
        <family val="1"/>
        <charset val="238"/>
      </rPr>
      <t xml:space="preserve"> masa netto 15-18 g  wysokiej jakości, system utrzymania aromatu,specjalne wielowarstwowe szczelne opakowania,termin ważności nie może być krótszy niż 2 miesiące od dnia dostawy.</t>
    </r>
  </si>
  <si>
    <r>
      <t>Fasola czerwona konserwowa</t>
    </r>
    <r>
      <rPr>
        <sz val="11"/>
        <color indexed="8"/>
        <rFont val="Times New Roman"/>
        <family val="1"/>
        <charset val="238"/>
      </rPr>
      <t>, masa netto 400 g, po odsączeniu zalewy min. 240g, bez dodatku chemicznych substancji dodatkowych do żywności  (głównie substancji konserwujących, regulatorów kwasowości, bez sztucznych barwników oraz zagęstników), puszka bez zarysowań oraz wgnieceń</t>
    </r>
  </si>
  <si>
    <r>
      <t>Fasola biała konserwowa</t>
    </r>
    <r>
      <rPr>
        <sz val="11"/>
        <color indexed="8"/>
        <rFont val="Times New Roman"/>
        <family val="1"/>
        <charset val="238"/>
      </rPr>
      <t>, masa netto 400 g, po odsączeniu zalewy min. 240g, bez dodatku chemicznych substancji dodatkowych do żywności  (głównie substancji konserwujących, regulatorów kwasowości, bez sztucznych barwników oraz zagęstników), puszka bez zarysowań oraz wgnieceń.</t>
    </r>
  </si>
  <si>
    <r>
      <t>Groszek zielony konserwowy</t>
    </r>
    <r>
      <rPr>
        <sz val="11"/>
        <color indexed="8"/>
        <rFont val="Times New Roman"/>
        <family val="1"/>
        <charset val="238"/>
      </rPr>
      <t xml:space="preserve"> w zalewie przeźroczystej - puszka, masa netto 400 g po odsączeniu zalewy min. 240 g, termin ważności nie może być krótszy niż 2 miesiące od dnia dostawy. Puszka bez zarysowań oraz wgnieceń.</t>
    </r>
  </si>
  <si>
    <r>
      <t>Mąka bezglutenowa (</t>
    </r>
    <r>
      <rPr>
        <sz val="11"/>
        <color indexed="8"/>
        <rFont val="Times New Roman"/>
        <family val="1"/>
        <charset val="238"/>
      </rPr>
      <t>mieszanka mąk do wypieku),wyraźnie oznakowane informacją, że nie zawiera glutenu. op. Nie większe niż 1kg, termin ważności nie może być krótszy niż 6 miesięcy od dnia dostawy.</t>
    </r>
  </si>
  <si>
    <r>
      <t>Miód płynny nektarowy wielokwiatowy, pszczeli naturalny</t>
    </r>
    <r>
      <rPr>
        <sz val="11"/>
        <color indexed="8"/>
        <rFont val="Times New Roman"/>
        <family val="1"/>
        <charset val="238"/>
      </rPr>
      <t xml:space="preserve"> słoik masa netto 380-400g</t>
    </r>
  </si>
  <si>
    <r>
      <t>Herbatniki zwykłe</t>
    </r>
    <r>
      <rPr>
        <sz val="11"/>
        <color indexed="8"/>
        <rFont val="Times New Roman"/>
        <family val="1"/>
        <charset val="238"/>
      </rPr>
      <t>,  opakowanie 100 g, bez dodatku substancji chemicznych dodatkowych do żywności, sztucznych aromatów i barwników, syropu glukozowo-fruktozowego, przechowywane w suchym i chłodnym miejscu, termin ważności nie może być krótszy niż 2 miesiące od dnia dostawy.</t>
    </r>
  </si>
  <si>
    <r>
      <t xml:space="preserve">Ziele angielskie całe (suszone)  </t>
    </r>
    <r>
      <rPr>
        <sz val="11"/>
        <color indexed="8"/>
        <rFont val="Times New Roman"/>
        <family val="1"/>
        <charset val="238"/>
      </rPr>
      <t>op. masa netto 15g system utrzymania aromatu, specjalne wielowarstwowe szczelne opakowania</t>
    </r>
  </si>
  <si>
    <r>
      <t>Biszkopt z mlecznym nadzieniem (min. 65% nadzienia), mleczna kanapka op 28g.</t>
    </r>
    <r>
      <rPr>
        <sz val="11"/>
        <color indexed="8"/>
        <rFont val="Times New Roman"/>
        <family val="1"/>
        <charset val="238"/>
      </rPr>
      <t xml:space="preserve"> Skład: Pasteryzowane mleko (min. 40%),  cukier, mąka pszenna, mleko odtłuszczone w proszku, miód. Termin ważności nie może być krótszy niż 2 miesiące od dnia dostawy.</t>
    </r>
  </si>
  <si>
    <r>
      <t>Baton granola (z miodem, żurawiną i czekoladą)</t>
    </r>
    <r>
      <rPr>
        <sz val="11"/>
        <color indexed="8"/>
        <rFont val="Times New Roman"/>
        <family val="1"/>
        <charset val="238"/>
      </rPr>
      <t>, masa netto opakowania 40 g. Chrupiący. W  opakowaniu 2 batony. Skład w zależności od smaku np:Pełnoziarniste płatki owsiane 62%, nierafinowany cukier trzcinowy, olej słonecznikowy, miód 4%, sól morska, aromat naturalny. Produkt bez dodatku: substancji konserwujących, wzmacniaczy smaku (w tym: glutaminianów) sztucznych aromatów i barwników, emulgatorów i substancji spulchniających,termin ważności nie może być krótszy niż 2 miesiące od dnia dostawy.</t>
    </r>
  </si>
  <si>
    <r>
      <t xml:space="preserve">Chrzan tarty ostry, op. </t>
    </r>
    <r>
      <rPr>
        <sz val="11"/>
        <color indexed="8"/>
        <rFont val="Times New Roman"/>
        <family val="1"/>
        <charset val="238"/>
      </rPr>
      <t>180-190 ml. Skład: chrzan tarty min. 80%, cukier, sól, kwas mlekowy. Bez sztucznych barwników i konserwantów.</t>
    </r>
  </si>
  <si>
    <r>
      <t>Ciasteczka zbożowe</t>
    </r>
    <r>
      <rPr>
        <sz val="11"/>
        <color indexed="8"/>
        <rFont val="Times New Roman"/>
        <family val="1"/>
        <charset val="238"/>
      </rPr>
      <t>, bez cukru 4 ciasteczka w opakowaniu, opakowanie 50 g z morelą i żurawiną, bez dodatku chemicznych substancji dodatkowych do żywności, sztucznych aromatów i barwników, syropu glukozowo-fruktozowego, termin ważności nie może być krótszy niż 2 miesiące od dnia dostawy.</t>
    </r>
  </si>
  <si>
    <r>
      <t>Ciasteczka owsiane</t>
    </r>
    <r>
      <rPr>
        <sz val="11"/>
        <color indexed="8"/>
        <rFont val="Times New Roman"/>
        <family val="1"/>
        <charset val="238"/>
      </rPr>
      <t xml:space="preserve"> z żurawiną 2 ciasteczka w opakowaniu, masa netto 30 g.  Ciasteczka owsiane to produkt zbożowy (bez dodatku pszenicy), składający się aż w 61% z pełnego ziarna owsa, z dodatkiem suszonej żurawiny. Bez dodatku chemicznych substancji dodatkowych do żywności, sztucznych aromatów i barwników, syropu glukozowo -fruktozowego, termin ważności nie może być krótszy niż 2 miesiące od dnia dostawy.</t>
    </r>
  </si>
  <si>
    <r>
      <t xml:space="preserve">Cukier biały kryształ, pakowany w torebce papierowej </t>
    </r>
    <r>
      <rPr>
        <sz val="11"/>
        <color indexed="8"/>
        <rFont val="Times New Roman"/>
        <family val="1"/>
        <charset val="238"/>
      </rPr>
      <t>op. maksymalne 1kg</t>
    </r>
    <r>
      <rPr>
        <b/>
        <sz val="11"/>
        <color indexed="8"/>
        <rFont val="Times New Roman"/>
        <family val="1"/>
        <charset val="238"/>
      </rPr>
      <t xml:space="preserve">, </t>
    </r>
    <r>
      <rPr>
        <sz val="11"/>
        <color indexed="8"/>
        <rFont val="Times New Roman"/>
        <family val="1"/>
        <charset val="238"/>
      </rPr>
      <t>przechowywany w suchym miejscu, termin ważności nie może być krótszy niż 2 miesiące od dnia dostawy.</t>
    </r>
  </si>
  <si>
    <r>
      <t>Herbaty owocowe w saszetkach</t>
    </r>
    <r>
      <rPr>
        <sz val="11"/>
        <color indexed="8"/>
        <rFont val="Times New Roman"/>
        <family val="1"/>
        <charset val="238"/>
      </rPr>
      <t>, różne rodzaje - malina, dzika róża itp, opakowanie 20 saszetek, zamknięte próżniowo  w hermetyczne opakowanie chroniące świeżość bez domieszek substancji dodatkowych i chemicznych, wzmacniaczy smaku i substancji konserwujących.</t>
    </r>
  </si>
  <si>
    <r>
      <t xml:space="preserve">Jabłka prażone z cynamonem, </t>
    </r>
    <r>
      <rPr>
        <sz val="11"/>
        <color indexed="8"/>
        <rFont val="Times New Roman"/>
        <family val="1"/>
        <charset val="238"/>
      </rPr>
      <t>opakowanie słoik 790-900 g - 95% jabłek</t>
    </r>
  </si>
  <si>
    <r>
      <t xml:space="preserve">Kasza jęczmienna perłowa drobna </t>
    </r>
    <r>
      <rPr>
        <sz val="11"/>
        <color indexed="8"/>
        <rFont val="Times New Roman"/>
        <family val="1"/>
        <charset val="238"/>
      </rPr>
      <t>(kasza jęczmienna łamana poddana polerowaniu) z ziarna jęczmienia zwyczajnego, termin ważności nie może być krótszy niż 2 miesiące od dnia dostawy.</t>
    </r>
  </si>
  <si>
    <r>
      <t xml:space="preserve">Kasza jęczmienna perłowa gruba, średnia, </t>
    </r>
    <r>
      <rPr>
        <sz val="11"/>
        <color indexed="8"/>
        <rFont val="Times New Roman"/>
        <family val="1"/>
        <charset val="238"/>
      </rPr>
      <t>(kasza jęczmienna łamana poddana polerowaniu) z ziarna jęczmienia zwyczajnego, termin ważności nie może być krótszy niż 2 miesiące</t>
    </r>
  </si>
  <si>
    <r>
      <t xml:space="preserve">Kawa zbożowa rozpuszczalna </t>
    </r>
    <r>
      <rPr>
        <sz val="11"/>
        <color indexed="8"/>
        <rFont val="Times New Roman"/>
        <family val="1"/>
        <charset val="238"/>
      </rPr>
      <t>(min. 78% zboża, cykoria) op. 150g  termin ważności nie może być krótszy niż 2 miesiące od dnia dostawy</t>
    </r>
    <r>
      <rPr>
        <b/>
        <sz val="11"/>
        <color indexed="8"/>
        <rFont val="Times New Roman"/>
        <family val="1"/>
        <charset val="238"/>
      </rPr>
      <t>.</t>
    </r>
  </si>
  <si>
    <r>
      <t>Keczup</t>
    </r>
    <r>
      <rPr>
        <sz val="11"/>
        <color indexed="8"/>
        <rFont val="Times New Roman"/>
        <family val="1"/>
        <charset val="238"/>
      </rPr>
      <t xml:space="preserve"> opakowanie 450-465 g, bez konserwantów, zagęstników,  polepszaczy, zawartość pomidorów min. 190g na 100g produktu gotowego. bez dodatku chemicznych substancji dodatkowych do żywności. Bez dodatku skrobi modyfikowanej, octu spirytusowego, sztucznych aromatów i barwników.</t>
    </r>
  </si>
  <si>
    <r>
      <t xml:space="preserve">Pomidory </t>
    </r>
    <r>
      <rPr>
        <sz val="11"/>
        <color indexed="8"/>
        <rFont val="Times New Roman"/>
        <family val="1"/>
        <charset val="238"/>
      </rPr>
      <t xml:space="preserve"> krojone bez skórki  w puszce masa netto 400 g po odsączeniu min. 240 g, bez dodatku chemicznych substancji dodatkowych do żywności  (głównie substancji konserwujących, regulatorów kwasowości, bez sztucznych barwników oraz zagęstników), puszka bez zarysowań oraz wgnieceń</t>
    </r>
  </si>
  <si>
    <r>
      <t xml:space="preserve">Pomidory suszone </t>
    </r>
    <r>
      <rPr>
        <sz val="11"/>
        <color indexed="8"/>
        <rFont val="Times New Roman"/>
        <family val="1"/>
        <charset val="238"/>
      </rPr>
      <t>w oleju słonecznikowym słoik masa netto 900 g, masa netto po odciekumin.  430 g,</t>
    </r>
  </si>
  <si>
    <r>
      <t>Przyprawa do kurczaka i dań z drobiu</t>
    </r>
    <r>
      <rPr>
        <sz val="11"/>
        <color indexed="8"/>
        <rFont val="Times New Roman"/>
        <family val="1"/>
        <charset val="238"/>
      </rPr>
      <t xml:space="preserve">  op. 30g z przypraw ziołowych i korzennych, Skład: sól, imbir, curry, majeranek, pieprz czarny, papryka słodka i ostra, czosnek, kolendra, kminek, goździki oraz ziele angielskie, bez dodatku glutaminianu sodu, konserwantów i sztucznych barwników,  termin ważności nie może być krótszy niż 2 miesiące od dnia dostawy.</t>
    </r>
  </si>
  <si>
    <r>
      <t xml:space="preserve">Sos do spaghetti słoik 500g </t>
    </r>
    <r>
      <rPr>
        <sz val="11"/>
        <color indexed="8"/>
        <rFont val="Times New Roman"/>
        <family val="1"/>
        <charset val="238"/>
      </rPr>
      <t>Skład: pomidory, cebula, cukier, sól, pomidory suszone, czosnek, olej rzepakowy, zioła, przyprawy sporządzono z min. 158g pomidorów na 100 g produktu.  Bez dodatku regulatorów kwasowości</t>
    </r>
  </si>
  <si>
    <r>
      <t>Szczaw konserwowy</t>
    </r>
    <r>
      <rPr>
        <sz val="11"/>
        <color indexed="8"/>
        <rFont val="Times New Roman"/>
        <family val="1"/>
        <charset val="238"/>
      </rPr>
      <t xml:space="preserve"> słoik 300 ml masa netto min. 270 g, skład: pokrojone liście szczawiu 97% sól.</t>
    </r>
  </si>
  <si>
    <r>
      <t>Kukurydza konserwowa,</t>
    </r>
    <r>
      <rPr>
        <sz val="11"/>
        <color indexed="8"/>
        <rFont val="Times New Roman"/>
        <family val="1"/>
        <charset val="238"/>
      </rPr>
      <t xml:space="preserve"> puszka 400g, masa netto po odsączeniu min. 220 g, puszka bez zarysowań i wgnieceń</t>
    </r>
  </si>
  <si>
    <r>
      <t>Czekoladowe jajko z niespodzianką</t>
    </r>
    <r>
      <rPr>
        <sz val="11"/>
        <color indexed="8"/>
        <rFont val="Times New Roman"/>
        <family val="1"/>
        <charset val="238"/>
      </rPr>
      <t xml:space="preserve"> opakowanie 20g. Opakowanie bez wgnieceń. Termin ważności nie może być krótszy niż 2 miesiące od dnia dostawy.</t>
    </r>
  </si>
  <si>
    <r>
      <t xml:space="preserve">Chipsy naturalne owocowe np. </t>
    </r>
    <r>
      <rPr>
        <sz val="11"/>
        <color indexed="8"/>
        <rFont val="Times New Roman"/>
        <family val="1"/>
        <charset val="238"/>
      </rPr>
      <t>jabłkowe, bananowe, opakowanie masa netto 12-15 g bez dodatku glazury cukrowej, termin ważności nie może być krótszy niż 2 miesiące od dnia dostawy.</t>
    </r>
  </si>
  <si>
    <t>opakowanie</t>
  </si>
  <si>
    <r>
      <rPr>
        <b/>
        <sz val="11"/>
        <rFont val="Times New Roman"/>
        <family val="1"/>
        <charset val="238"/>
      </rPr>
      <t>Szpinak rozdrobniony mrożony, opakowanie 2,5 kg.</t>
    </r>
    <r>
      <rPr>
        <sz val="11"/>
        <rFont val="Times New Roman"/>
        <family val="1"/>
        <charset val="238"/>
      </rPr>
      <t xml:space="preserve"> Pr</t>
    </r>
    <r>
      <rPr>
        <sz val="11"/>
        <color indexed="8"/>
        <rFont val="Times New Roman"/>
        <family val="1"/>
        <charset val="238"/>
      </rPr>
      <t>odukt głęboko mrożony. Doskonałej jakości młode, świeżo zebrane liście szpinaku, które po rozmrożeniu zachowują pełnię smaku, naturalną barwę i aromat. Bez żadnych sztucznych dodatków ani przypraw,</t>
    </r>
  </si>
  <si>
    <r>
      <t>Brokuły różyczki mrożone</t>
    </r>
    <r>
      <rPr>
        <sz val="11"/>
        <color indexed="8"/>
        <rFont val="Times New Roman"/>
        <family val="1"/>
        <charset val="238"/>
      </rPr>
      <t>, młode i świeże brokuły  zamrożone zaraz po zebraniu. Brokuły zamrożone powinny być zwarte, bez znaków kwitnienia czyli bez zażółceń. Łodyżki nie mogą być zbrązowiałe, bez żadnych przebarwień. Brokuły niepokruszone. Opakowanie, masa netto 2,5 kg.</t>
    </r>
  </si>
  <si>
    <r>
      <t>Brokuły różyczki mrożone</t>
    </r>
    <r>
      <rPr>
        <sz val="11"/>
        <color indexed="8"/>
        <rFont val="Times New Roman"/>
        <family val="1"/>
        <charset val="238"/>
      </rPr>
      <t>, młode i świeże brokuły  zamrożone zaraz po zebraniu. Brokuły zamrożone powinny być zwarte, bez znaków kwitnienia czyli bez zażółceń. Łodyżki nie mogą być zbrązowiałe, bez żadnych przebarwień . Brokuły niepokruszone, ich smak i zapach musi być delikatny. Opakowanie masa netto 450 g</t>
    </r>
  </si>
  <si>
    <t>Nr postępowania: WI.271.15.2024</t>
  </si>
  <si>
    <t>Formularz asortymentowo-cenowy stanowiący Załącznik nr 4.5 do SWZ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</si>
</sst>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z_ł_-;\-* #,##0.00\ _z_ł_-;_-* &quot;-&quot;??\ _z_ł_-;_-@_-"/>
  </numFmts>
  <fonts count="9" x14ac:knownFonts="1">
    <font>
      <sz val="11"/>
      <color indexed="8"/>
      <name val="Arial"/>
      <family val="2"/>
      <charset val="238"/>
    </font>
    <font>
      <sz val="10"/>
      <name val="Arial"/>
      <charset val="238"/>
    </font>
    <font>
      <sz val="10"/>
      <color indexed="8"/>
      <name val="Arial"/>
      <family val="2"/>
      <charset val="238"/>
    </font>
    <font>
      <sz val="11"/>
      <color indexed="8"/>
      <name val="Calibri"/>
      <family val="2"/>
      <charset val="238"/>
    </font>
    <font>
      <sz val="11"/>
      <color indexed="8"/>
      <name val="Times New Roman"/>
      <family val="1"/>
      <charset val="238"/>
    </font>
    <font>
      <b/>
      <sz val="11"/>
      <color indexed="8"/>
      <name val="Times New Roman"/>
      <family val="1"/>
      <charset val="238"/>
    </font>
    <font>
      <sz val="11"/>
      <name val="Times New Roman"/>
      <family val="1"/>
      <charset val="238"/>
    </font>
    <font>
      <b/>
      <sz val="11"/>
      <name val="Times New Roman"/>
      <family val="1"/>
      <charset val="238"/>
    </font>
    <font>
      <sz val="11"/>
      <color rgb="FFFF0000"/>
      <name val="Times New Roman"/>
      <family val="1"/>
      <charset val="238"/>
    </font>
  </fonts>
  <fills count="8">
    <fill>
      <patternFill patternType="none"/>
    </fill>
    <fill>
      <patternFill patternType="gray125"/>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9"/>
      </patternFill>
    </fill>
    <fill>
      <patternFill patternType="solid">
        <fgColor theme="7" tint="0.79998168889431442"/>
        <bgColor indexed="64"/>
      </patternFill>
    </fill>
    <fill>
      <patternFill patternType="solid">
        <fgColor theme="0"/>
        <bgColor indexed="9"/>
      </patternFill>
    </fill>
    <fill>
      <patternFill patternType="solid">
        <fgColor theme="0"/>
        <bgColor indexed="64"/>
      </patternFill>
    </fill>
  </fills>
  <borders count="1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164" fontId="1" fillId="0" borderId="0" applyFill="0" applyBorder="0" applyAlignment="0" applyProtection="0"/>
    <xf numFmtId="0" fontId="3" fillId="0" borderId="0" applyBorder="0" applyProtection="0"/>
    <xf numFmtId="0" fontId="2" fillId="0" borderId="0" applyBorder="0" applyProtection="0"/>
  </cellStyleXfs>
  <cellXfs count="47">
    <xf numFmtId="0" fontId="0" fillId="0" borderId="0" xfId="0"/>
    <xf numFmtId="0" fontId="4" fillId="0" borderId="0" xfId="2" applyNumberFormat="1" applyFont="1" applyFill="1" applyBorder="1" applyAlignment="1" applyProtection="1">
      <alignment wrapText="1"/>
    </xf>
    <xf numFmtId="0" fontId="4" fillId="0" borderId="0" xfId="2" applyNumberFormat="1" applyFont="1" applyFill="1" applyBorder="1" applyAlignment="1" applyProtection="1">
      <alignment vertical="top"/>
    </xf>
    <xf numFmtId="0" fontId="5" fillId="0" borderId="0" xfId="2" applyNumberFormat="1" applyFont="1" applyFill="1" applyBorder="1" applyAlignment="1" applyProtection="1">
      <alignment vertical="top"/>
    </xf>
    <xf numFmtId="0" fontId="8" fillId="0" borderId="0" xfId="2" applyNumberFormat="1" applyFont="1" applyFill="1" applyBorder="1" applyAlignment="1" applyProtection="1">
      <alignment vertical="top" wrapText="1"/>
    </xf>
    <xf numFmtId="0" fontId="5" fillId="4" borderId="2" xfId="2" applyNumberFormat="1" applyFont="1" applyFill="1" applyBorder="1" applyAlignment="1" applyProtection="1">
      <alignment horizontal="left" vertical="top" wrapText="1"/>
    </xf>
    <xf numFmtId="0" fontId="4" fillId="4" borderId="2" xfId="2" applyNumberFormat="1" applyFont="1" applyFill="1" applyBorder="1" applyAlignment="1" applyProtection="1">
      <alignment horizontal="center" vertical="center" wrapText="1"/>
    </xf>
    <xf numFmtId="0" fontId="4" fillId="5" borderId="2" xfId="2" applyNumberFormat="1" applyFont="1" applyFill="1" applyBorder="1" applyAlignment="1" applyProtection="1">
      <alignment horizontal="center" vertical="center" wrapText="1"/>
    </xf>
    <xf numFmtId="9" fontId="4" fillId="5" borderId="2" xfId="2" applyNumberFormat="1" applyFont="1" applyFill="1" applyBorder="1" applyAlignment="1" applyProtection="1">
      <alignment horizontal="center" vertical="center"/>
    </xf>
    <xf numFmtId="0" fontId="5" fillId="4" borderId="2" xfId="3" applyNumberFormat="1" applyFont="1" applyFill="1" applyBorder="1" applyAlignment="1" applyProtection="1">
      <alignment horizontal="left" vertical="top" wrapText="1"/>
    </xf>
    <xf numFmtId="0" fontId="5" fillId="4" borderId="2" xfId="2" applyFont="1" applyFill="1" applyBorder="1" applyAlignment="1" applyProtection="1">
      <alignment vertical="center" wrapText="1"/>
    </xf>
    <xf numFmtId="0" fontId="4" fillId="4" borderId="2" xfId="3" applyNumberFormat="1" applyFont="1" applyFill="1" applyBorder="1" applyAlignment="1" applyProtection="1">
      <alignment horizontal="center" vertical="center" wrapText="1"/>
    </xf>
    <xf numFmtId="0" fontId="4" fillId="5" borderId="2" xfId="3" applyNumberFormat="1" applyFont="1" applyFill="1" applyBorder="1" applyAlignment="1" applyProtection="1">
      <alignment horizontal="center" vertical="center" wrapText="1"/>
    </xf>
    <xf numFmtId="0" fontId="6" fillId="4" borderId="2" xfId="3" applyNumberFormat="1" applyFont="1" applyFill="1" applyBorder="1" applyAlignment="1" applyProtection="1">
      <alignment horizontal="left" vertical="top" wrapText="1"/>
    </xf>
    <xf numFmtId="0" fontId="4" fillId="4" borderId="2" xfId="2" applyNumberFormat="1" applyFont="1" applyFill="1" applyBorder="1" applyAlignment="1" applyProtection="1">
      <alignment horizontal="center" vertical="center"/>
    </xf>
    <xf numFmtId="0" fontId="5" fillId="4" borderId="2" xfId="3" applyFont="1" applyFill="1" applyBorder="1" applyAlignment="1" applyProtection="1">
      <alignment horizontal="left" vertical="center" wrapText="1"/>
    </xf>
    <xf numFmtId="0" fontId="7" fillId="4" borderId="2" xfId="3" applyNumberFormat="1" applyFont="1" applyFill="1" applyBorder="1" applyAlignment="1" applyProtection="1">
      <alignment horizontal="left" vertical="top" wrapText="1"/>
    </xf>
    <xf numFmtId="0" fontId="6" fillId="4" borderId="2" xfId="3" applyFont="1" applyFill="1" applyBorder="1" applyAlignment="1" applyProtection="1">
      <alignment horizontal="left" vertical="top" wrapText="1"/>
    </xf>
    <xf numFmtId="0" fontId="4" fillId="4" borderId="2" xfId="3" applyNumberFormat="1" applyFont="1" applyFill="1" applyBorder="1" applyAlignment="1" applyProtection="1">
      <alignment horizontal="left" vertical="top" wrapText="1"/>
    </xf>
    <xf numFmtId="0" fontId="5" fillId="6" borderId="8" xfId="2" applyNumberFormat="1" applyFont="1" applyFill="1" applyBorder="1" applyAlignment="1" applyProtection="1">
      <alignment horizontal="center"/>
    </xf>
    <xf numFmtId="0" fontId="4" fillId="7" borderId="8" xfId="2" applyNumberFormat="1" applyFont="1" applyFill="1" applyBorder="1" applyAlignment="1" applyProtection="1"/>
    <xf numFmtId="0" fontId="5" fillId="7" borderId="8" xfId="2" applyNumberFormat="1" applyFont="1" applyFill="1" applyBorder="1" applyAlignment="1" applyProtection="1">
      <alignment horizontal="center" vertical="center"/>
    </xf>
    <xf numFmtId="0" fontId="4" fillId="0" borderId="0" xfId="2" applyNumberFormat="1" applyFont="1" applyFill="1" applyBorder="1" applyAlignment="1" applyProtection="1">
      <alignment wrapText="1"/>
      <protection locked="0"/>
    </xf>
    <xf numFmtId="0" fontId="4" fillId="0" borderId="0" xfId="0" applyNumberFormat="1" applyFont="1" applyBorder="1" applyProtection="1">
      <protection locked="0"/>
    </xf>
    <xf numFmtId="0" fontId="4" fillId="0" borderId="0" xfId="2" applyNumberFormat="1" applyFont="1" applyFill="1" applyBorder="1" applyAlignment="1" applyProtection="1">
      <alignment horizontal="center" vertical="center"/>
      <protection locked="0"/>
    </xf>
    <xf numFmtId="0" fontId="8" fillId="0" borderId="0" xfId="2" applyNumberFormat="1" applyFont="1" applyFill="1" applyBorder="1" applyAlignment="1" applyProtection="1">
      <alignment vertical="top" wrapText="1"/>
      <protection locked="0"/>
    </xf>
    <xf numFmtId="0" fontId="7" fillId="2" borderId="3" xfId="0" applyFont="1" applyFill="1" applyBorder="1" applyAlignment="1" applyProtection="1">
      <alignment horizontal="center" vertical="center" wrapText="1"/>
      <protection locked="0"/>
    </xf>
    <xf numFmtId="164" fontId="7" fillId="2" borderId="1" xfId="1" applyNumberFormat="1"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4" fillId="6" borderId="5" xfId="2" applyNumberFormat="1" applyFont="1" applyFill="1" applyBorder="1" applyAlignment="1" applyProtection="1">
      <alignment horizontal="center" vertical="center"/>
      <protection locked="0"/>
    </xf>
    <xf numFmtId="2" fontId="4" fillId="0" borderId="2" xfId="2" applyNumberFormat="1" applyFont="1" applyFill="1" applyBorder="1" applyAlignment="1" applyProtection="1">
      <alignment horizontal="center" vertical="center"/>
      <protection locked="0"/>
    </xf>
    <xf numFmtId="2" fontId="4" fillId="0" borderId="2" xfId="0" applyNumberFormat="1" applyFont="1" applyBorder="1" applyAlignment="1" applyProtection="1">
      <alignment horizontal="center" vertical="center"/>
      <protection locked="0"/>
    </xf>
    <xf numFmtId="2" fontId="4" fillId="0" borderId="7" xfId="0" applyNumberFormat="1" applyFont="1" applyBorder="1" applyAlignment="1" applyProtection="1">
      <alignment horizontal="center" vertical="center"/>
      <protection locked="0"/>
    </xf>
    <xf numFmtId="0" fontId="4" fillId="0" borderId="6" xfId="2" applyNumberFormat="1" applyFont="1" applyFill="1" applyBorder="1" applyAlignment="1" applyProtection="1">
      <alignment horizontal="center" vertical="center"/>
      <protection locked="0"/>
    </xf>
    <xf numFmtId="0" fontId="5" fillId="0" borderId="8" xfId="2" applyNumberFormat="1" applyFont="1" applyFill="1" applyBorder="1" applyAlignment="1" applyProtection="1">
      <alignment horizontal="center" vertical="center"/>
      <protection locked="0"/>
    </xf>
    <xf numFmtId="2" fontId="5" fillId="0" borderId="8" xfId="2" applyNumberFormat="1" applyFont="1" applyFill="1" applyBorder="1" applyAlignment="1" applyProtection="1">
      <alignment horizontal="center" vertical="center"/>
      <protection locked="0"/>
    </xf>
    <xf numFmtId="2" fontId="5" fillId="0" borderId="8" xfId="0" applyNumberFormat="1" applyFont="1" applyBorder="1" applyAlignment="1" applyProtection="1">
      <alignment horizontal="center" vertical="center"/>
      <protection locked="0"/>
    </xf>
    <xf numFmtId="2" fontId="5" fillId="0" borderId="9" xfId="0" applyNumberFormat="1" applyFont="1" applyBorder="1" applyAlignment="1" applyProtection="1">
      <alignment horizontal="center" vertical="center"/>
      <protection locked="0"/>
    </xf>
    <xf numFmtId="0" fontId="4" fillId="0" borderId="0" xfId="0" applyNumberFormat="1" applyFont="1" applyBorder="1" applyAlignment="1" applyProtection="1">
      <alignment horizontal="center" vertical="center"/>
      <protection locked="0"/>
    </xf>
    <xf numFmtId="0" fontId="6" fillId="0" borderId="0" xfId="0" applyFont="1" applyBorder="1" applyAlignment="1" applyProtection="1">
      <alignment vertical="top"/>
    </xf>
    <xf numFmtId="0" fontId="4" fillId="0" borderId="0" xfId="0" applyFont="1" applyBorder="1" applyAlignment="1" applyProtection="1">
      <alignment horizontal="left" vertical="top" wrapText="1"/>
    </xf>
    <xf numFmtId="0" fontId="7" fillId="0" borderId="0" xfId="0" applyFont="1" applyBorder="1" applyAlignment="1" applyProtection="1">
      <alignment vertical="top"/>
    </xf>
    <xf numFmtId="0" fontId="7" fillId="3"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4" fillId="5" borderId="2" xfId="0" applyNumberFormat="1" applyFont="1" applyFill="1" applyBorder="1" applyAlignment="1" applyProtection="1">
      <alignment horizontal="center" vertical="center"/>
    </xf>
    <xf numFmtId="0" fontId="4" fillId="0" borderId="0" xfId="0" applyNumberFormat="1" applyFont="1" applyBorder="1" applyProtection="1"/>
  </cellXfs>
  <cellStyles count="4">
    <cellStyle name="Dziesiętny" xfId="1" builtinId="3"/>
    <cellStyle name="Excel Built-in Normal" xfId="2"/>
    <cellStyle name="Normalny" xfId="0" builtinId="0"/>
    <cellStyle name="Normalny 2" xfId="3"/>
  </cellStyles>
  <dxfs count="14">
    <dxf>
      <font>
        <b val="0"/>
        <i val="0"/>
        <strike val="0"/>
        <condense val="0"/>
        <extend val="0"/>
        <outline val="0"/>
        <shadow val="0"/>
        <u val="none"/>
        <vertAlign val="baseline"/>
        <sz val="11"/>
        <color indexed="8"/>
        <name val="Times New Roman"/>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indexed="8"/>
        <name val="Times New Roman"/>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indexed="8"/>
        <name val="Times New Roman"/>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indexed="8"/>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indexed="8"/>
        <name val="Times New Roman"/>
        <scheme val="none"/>
      </font>
      <numFmt numFmtId="13" formatCode="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indexed="8"/>
        <name val="Times New Roman"/>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indexed="8"/>
        <name val="Times New Roman"/>
        <scheme val="none"/>
      </font>
      <numFmt numFmtId="0" formatCode="General"/>
      <fill>
        <patternFill patternType="solid">
          <fgColor indexed="9"/>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1" hidden="0"/>
    </dxf>
    <dxf>
      <font>
        <strike val="0"/>
        <outline val="0"/>
        <shadow val="0"/>
        <u val="none"/>
        <vertAlign val="baseline"/>
        <sz val="11"/>
        <name val="Times New Roman"/>
        <scheme val="none"/>
      </font>
      <fill>
        <patternFill>
          <bgColor theme="7" tint="0.79998168889431442"/>
        </patternFill>
      </fill>
      <border diagonalUp="0" diagonalDown="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1"/>
        <color indexed="8"/>
        <name val="Times New Roman"/>
        <scheme val="none"/>
      </font>
      <numFmt numFmtId="0" formatCode="General"/>
      <fill>
        <patternFill patternType="solid">
          <fgColor indexed="9"/>
          <bgColor indexed="26"/>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name val="Times New Roman"/>
        <scheme val="none"/>
      </font>
      <numFmt numFmtId="164" formatCode="_-* #,##0.00\ _z_ł_-;\-* #,##0.00\ _z_ł_-;_-* &quot;-&quot;??\ _z_ł_-;_-@_-"/>
      <protection locked="0" hidden="0"/>
    </dxf>
    <dxf>
      <border>
        <bottom style="thin">
          <color indexed="64"/>
        </bottom>
      </border>
    </dxf>
    <dxf>
      <font>
        <b/>
        <i val="0"/>
        <strike val="0"/>
        <condense val="0"/>
        <extend val="0"/>
        <outline val="0"/>
        <shadow val="0"/>
        <u val="none"/>
        <vertAlign val="baseline"/>
        <sz val="11"/>
        <color auto="1"/>
        <name val="Times New Roman"/>
        <scheme val="none"/>
      </font>
      <numFmt numFmtId="164" formatCode="_-* #,##0.00\ _z_ł_-;\-* #,##0.00\ _z_ł_-;_-* &quot;-&quot;??\ _z_ł_-;_-@_-"/>
      <fill>
        <patternFill patternType="solid">
          <fgColor indexed="64"/>
          <bgColor theme="0" tint="-4.9989318521683403E-2"/>
        </patternFill>
      </fill>
      <alignment horizontal="center" vertical="center" textRotation="0" wrapText="1" indent="0" justifyLastLine="0" shrinkToFit="0" readingOrder="0"/>
      <border diagonalUp="0" diagonalDown="0">
        <left style="thin">
          <color indexed="64"/>
        </left>
        <right style="thin">
          <color indexed="64"/>
        </right>
        <top/>
        <bottom/>
      </border>
      <protection locked="0" hidden="0"/>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D7"/>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2" name="Tabela2" displayName="Tabela2" ref="A6:I197" totalsRowShown="0" headerRowDxfId="13" dataDxfId="11" headerRowBorderDxfId="12" tableBorderDxfId="10" totalsRowBorderDxfId="9" headerRowCellStyle="Dziesiętny">
  <autoFilter ref="A6:I197"/>
  <tableColumns count="9">
    <tableColumn id="1" name="Lp._x000a_(1)" dataDxfId="8" dataCellStyle="Excel Built-in Normal"/>
    <tableColumn id="2" name="Opis przedmiotu zamówienia_x000a_Artykuły ogólnospożywcze_x000a_(2)" dataDxfId="7"/>
    <tableColumn id="3" name="Jednostka miary_x000a_(3)" dataDxfId="6" dataCellStyle="Excel Built-in Normal"/>
    <tableColumn id="4" name="Ilość_x000a_(4)" dataDxfId="5"/>
    <tableColumn id="5" name="Obowiązujaca stawka podatku od towarów i usług w %_x000a_(5)" dataDxfId="4" dataCellStyle="Excel Built-in Normal"/>
    <tableColumn id="6" name="Cena jednostkowa netto_x000a_w złotych _x000a_(6)" dataDxfId="3" dataCellStyle="Excel Built-in Normal"/>
    <tableColumn id="7" name="Wartość netto_x000a_w złotych_x000a_(7) " dataDxfId="2" dataCellStyle="Excel Built-in Normal"/>
    <tableColumn id="8" name="Wartość podatku VAT_x000a_w złotych_x000a_(8)" dataDxfId="1"/>
    <tableColumn id="9" name="Wartość brutto_x000a_w złotych_x000a_(9) " dataDxfId="0">
      <calculatedColumnFormula>Tabela2[[#This Row],[Wartość netto
w złotych
(7) ]]+Tabela2[[#This Row],[Wartość podatku VAT
w złotych
(8)]]</calculatedColumnFormula>
    </tableColumn>
  </tableColumns>
  <tableStyleInfo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7"/>
  <sheetViews>
    <sheetView tabSelected="1" zoomScaleNormal="100" workbookViewId="0">
      <selection activeCell="F7" sqref="F7"/>
    </sheetView>
  </sheetViews>
  <sheetFormatPr defaultColWidth="8.625" defaultRowHeight="15" x14ac:dyDescent="0.25"/>
  <cols>
    <col min="1" max="1" width="6.75" style="38" customWidth="1"/>
    <col min="2" max="2" width="71.375" style="46" customWidth="1"/>
    <col min="3" max="4" width="10.5" style="46" customWidth="1"/>
    <col min="5" max="5" width="21.125" style="46" customWidth="1"/>
    <col min="6" max="6" width="16.625" style="23" customWidth="1"/>
    <col min="7" max="7" width="15.25" style="23" customWidth="1"/>
    <col min="8" max="8" width="13" style="23" customWidth="1"/>
    <col min="9" max="9" width="11.25" style="23" customWidth="1"/>
    <col min="10" max="16384" width="8.625" style="23"/>
  </cols>
  <sheetData>
    <row r="1" spans="1:9" ht="30.6" customHeight="1" x14ac:dyDescent="0.25">
      <c r="A1" s="22" t="s">
        <v>0</v>
      </c>
      <c r="B1" s="2" t="s">
        <v>209</v>
      </c>
      <c r="C1" s="1"/>
      <c r="D1" s="1"/>
      <c r="E1" s="1"/>
      <c r="F1" s="22"/>
      <c r="G1" s="22"/>
    </row>
    <row r="2" spans="1:9" x14ac:dyDescent="0.25">
      <c r="A2" s="22"/>
      <c r="B2" s="3" t="s">
        <v>5</v>
      </c>
      <c r="C2" s="1"/>
      <c r="D2" s="1"/>
      <c r="E2" s="1"/>
      <c r="F2" s="22"/>
      <c r="G2" s="22"/>
    </row>
    <row r="3" spans="1:9" x14ac:dyDescent="0.25">
      <c r="A3" s="24"/>
      <c r="B3" s="39" t="s">
        <v>210</v>
      </c>
      <c r="C3" s="1"/>
      <c r="D3" s="1"/>
      <c r="E3" s="1"/>
      <c r="F3" s="22"/>
      <c r="G3" s="22"/>
    </row>
    <row r="4" spans="1:9" ht="84.75" customHeight="1" x14ac:dyDescent="0.25">
      <c r="A4" s="24"/>
      <c r="B4" s="40" t="s">
        <v>6</v>
      </c>
      <c r="C4" s="4"/>
      <c r="D4" s="4"/>
      <c r="E4" s="4"/>
      <c r="F4" s="25"/>
      <c r="G4" s="25"/>
    </row>
    <row r="5" spans="1:9" ht="24" customHeight="1" x14ac:dyDescent="0.25">
      <c r="A5" s="24"/>
      <c r="B5" s="41" t="s">
        <v>7</v>
      </c>
      <c r="C5" s="4"/>
      <c r="D5" s="4"/>
      <c r="E5" s="4"/>
      <c r="F5" s="25"/>
      <c r="G5" s="25"/>
    </row>
    <row r="6" spans="1:9" ht="60.4" customHeight="1" x14ac:dyDescent="0.25">
      <c r="A6" s="26" t="s">
        <v>29</v>
      </c>
      <c r="B6" s="42" t="s">
        <v>30</v>
      </c>
      <c r="C6" s="43" t="s">
        <v>34</v>
      </c>
      <c r="D6" s="44" t="s">
        <v>31</v>
      </c>
      <c r="E6" s="43" t="s">
        <v>32</v>
      </c>
      <c r="F6" s="27" t="s">
        <v>35</v>
      </c>
      <c r="G6" s="27" t="s">
        <v>36</v>
      </c>
      <c r="H6" s="27" t="s">
        <v>33</v>
      </c>
      <c r="I6" s="28" t="s">
        <v>37</v>
      </c>
    </row>
    <row r="7" spans="1:9" ht="60" x14ac:dyDescent="0.25">
      <c r="A7" s="29">
        <v>1</v>
      </c>
      <c r="B7" s="5" t="s">
        <v>38</v>
      </c>
      <c r="C7" s="6" t="s">
        <v>1</v>
      </c>
      <c r="D7" s="7">
        <v>60</v>
      </c>
      <c r="E7" s="8">
        <v>0.05</v>
      </c>
      <c r="F7" s="30"/>
      <c r="G7" s="30">
        <f>Tabela2[[#This Row],[Ilość
(4)]]*Tabela2[[#This Row],[Cena jednostkowa netto
w złotych 
(6)]]</f>
        <v>0</v>
      </c>
      <c r="H7" s="31">
        <f>Tabela2[[#This Row],[Wartość netto
w złotych
(7) ]]*Tabela2[[#This Row],[Obowiązujaca stawka podatku od towarów i usług w %
(5)]]</f>
        <v>0</v>
      </c>
      <c r="I7" s="32">
        <f>Tabela2[[#This Row],[Wartość netto
w złotych
(7) ]]+Tabela2[[#This Row],[Wartość podatku VAT
w złotych
(8)]]</f>
        <v>0</v>
      </c>
    </row>
    <row r="8" spans="1:9" ht="60" x14ac:dyDescent="0.25">
      <c r="A8" s="29">
        <v>2</v>
      </c>
      <c r="B8" s="5" t="s">
        <v>45</v>
      </c>
      <c r="C8" s="6" t="s">
        <v>1</v>
      </c>
      <c r="D8" s="7">
        <v>80</v>
      </c>
      <c r="E8" s="8">
        <v>0.05</v>
      </c>
      <c r="F8" s="30"/>
      <c r="G8" s="30">
        <f>Tabela2[[#This Row],[Ilość
(4)]]*Tabela2[[#This Row],[Cena jednostkowa netto
w złotych 
(6)]]</f>
        <v>0</v>
      </c>
      <c r="H8" s="31">
        <f>Tabela2[[#This Row],[Wartość netto
w złotych
(7) ]]*Tabela2[[#This Row],[Obowiązujaca stawka podatku od towarów i usług w %
(5)]]</f>
        <v>0</v>
      </c>
      <c r="I8" s="32">
        <f>Tabela2[[#This Row],[Wartość netto
w złotych
(7) ]]+Tabela2[[#This Row],[Wartość podatku VAT
w złotych
(8)]]</f>
        <v>0</v>
      </c>
    </row>
    <row r="9" spans="1:9" ht="45" x14ac:dyDescent="0.25">
      <c r="A9" s="29">
        <v>3</v>
      </c>
      <c r="B9" s="5" t="s">
        <v>44</v>
      </c>
      <c r="C9" s="6" t="s">
        <v>1</v>
      </c>
      <c r="D9" s="7">
        <v>150</v>
      </c>
      <c r="E9" s="8">
        <v>0.05</v>
      </c>
      <c r="F9" s="30"/>
      <c r="G9" s="30">
        <f>Tabela2[[#This Row],[Ilość
(4)]]*Tabela2[[#This Row],[Cena jednostkowa netto
w złotych 
(6)]]</f>
        <v>0</v>
      </c>
      <c r="H9" s="31">
        <f>Tabela2[[#This Row],[Wartość netto
w złotych
(7) ]]*Tabela2[[#This Row],[Obowiązujaca stawka podatku od towarów i usług w %
(5)]]</f>
        <v>0</v>
      </c>
      <c r="I9" s="32">
        <f>Tabela2[[#This Row],[Wartość netto
w złotych
(7) ]]+Tabela2[[#This Row],[Wartość podatku VAT
w złotych
(8)]]</f>
        <v>0</v>
      </c>
    </row>
    <row r="10" spans="1:9" ht="90" x14ac:dyDescent="0.25">
      <c r="A10" s="29">
        <v>4</v>
      </c>
      <c r="B10" s="5" t="s">
        <v>186</v>
      </c>
      <c r="C10" s="6" t="s">
        <v>205</v>
      </c>
      <c r="D10" s="7">
        <v>300</v>
      </c>
      <c r="E10" s="8">
        <v>0.05</v>
      </c>
      <c r="F10" s="30"/>
      <c r="G10" s="30">
        <f>Tabela2[[#This Row],[Ilość
(4)]]*Tabela2[[#This Row],[Cena jednostkowa netto
w złotych 
(6)]]</f>
        <v>0</v>
      </c>
      <c r="H10" s="31">
        <f>Tabela2[[#This Row],[Wartość netto
w złotych
(7) ]]*Tabela2[[#This Row],[Obowiązujaca stawka podatku od towarów i usług w %
(5)]]</f>
        <v>0</v>
      </c>
      <c r="I10" s="32">
        <f>Tabela2[[#This Row],[Wartość netto
w złotych
(7) ]]+Tabela2[[#This Row],[Wartość podatku VAT
w złotych
(8)]]</f>
        <v>0</v>
      </c>
    </row>
    <row r="11" spans="1:9" ht="60" x14ac:dyDescent="0.25">
      <c r="A11" s="29">
        <v>5</v>
      </c>
      <c r="B11" s="5" t="s">
        <v>46</v>
      </c>
      <c r="C11" s="6" t="s">
        <v>1</v>
      </c>
      <c r="D11" s="7">
        <v>300</v>
      </c>
      <c r="E11" s="8">
        <v>0.05</v>
      </c>
      <c r="F11" s="30"/>
      <c r="G11" s="30">
        <f>Tabela2[[#This Row],[Ilość
(4)]]*Tabela2[[#This Row],[Cena jednostkowa netto
w złotych 
(6)]]</f>
        <v>0</v>
      </c>
      <c r="H11" s="31">
        <f>Tabela2[[#This Row],[Wartość netto
w złotych
(7) ]]*Tabela2[[#This Row],[Obowiązujaca stawka podatku od towarów i usług w %
(5)]]</f>
        <v>0</v>
      </c>
      <c r="I11" s="32">
        <f>Tabela2[[#This Row],[Wartość netto
w złotych
(7) ]]+Tabela2[[#This Row],[Wartość podatku VAT
w złotych
(8)]]</f>
        <v>0</v>
      </c>
    </row>
    <row r="12" spans="1:9" ht="45" x14ac:dyDescent="0.25">
      <c r="A12" s="29">
        <v>6</v>
      </c>
      <c r="B12" s="5" t="s">
        <v>47</v>
      </c>
      <c r="C12" s="6" t="s">
        <v>1</v>
      </c>
      <c r="D12" s="7">
        <v>30</v>
      </c>
      <c r="E12" s="8">
        <v>0.05</v>
      </c>
      <c r="F12" s="30"/>
      <c r="G12" s="30">
        <f>Tabela2[[#This Row],[Ilość
(4)]]*Tabela2[[#This Row],[Cena jednostkowa netto
w złotych 
(6)]]</f>
        <v>0</v>
      </c>
      <c r="H12" s="31">
        <f>Tabela2[[#This Row],[Wartość netto
w złotych
(7) ]]*Tabela2[[#This Row],[Obowiązujaca stawka podatku od towarów i usług w %
(5)]]</f>
        <v>0</v>
      </c>
      <c r="I12" s="32">
        <f>Tabela2[[#This Row],[Wartość netto
w złotych
(7) ]]+Tabela2[[#This Row],[Wartość podatku VAT
w złotych
(8)]]</f>
        <v>0</v>
      </c>
    </row>
    <row r="13" spans="1:9" ht="30" x14ac:dyDescent="0.25">
      <c r="A13" s="29">
        <v>7</v>
      </c>
      <c r="B13" s="5" t="s">
        <v>48</v>
      </c>
      <c r="C13" s="6" t="s">
        <v>1</v>
      </c>
      <c r="D13" s="7">
        <v>50</v>
      </c>
      <c r="E13" s="8">
        <v>0.05</v>
      </c>
      <c r="F13" s="30"/>
      <c r="G13" s="30">
        <f>Tabela2[[#This Row],[Ilość
(4)]]*Tabela2[[#This Row],[Cena jednostkowa netto
w złotych 
(6)]]</f>
        <v>0</v>
      </c>
      <c r="H13" s="31">
        <f>Tabela2[[#This Row],[Wartość netto
w złotych
(7) ]]*Tabela2[[#This Row],[Obowiązujaca stawka podatku od towarów i usług w %
(5)]]</f>
        <v>0</v>
      </c>
      <c r="I13" s="32">
        <f>Tabela2[[#This Row],[Wartość netto
w złotych
(7) ]]+Tabela2[[#This Row],[Wartość podatku VAT
w złotych
(8)]]</f>
        <v>0</v>
      </c>
    </row>
    <row r="14" spans="1:9" ht="60" x14ac:dyDescent="0.25">
      <c r="A14" s="29">
        <v>8</v>
      </c>
      <c r="B14" s="5" t="s">
        <v>49</v>
      </c>
      <c r="C14" s="6" t="s">
        <v>1</v>
      </c>
      <c r="D14" s="7">
        <v>1000</v>
      </c>
      <c r="E14" s="8">
        <v>0.05</v>
      </c>
      <c r="F14" s="30"/>
      <c r="G14" s="30">
        <f>Tabela2[[#This Row],[Ilość
(4)]]*Tabela2[[#This Row],[Cena jednostkowa netto
w złotych 
(6)]]</f>
        <v>0</v>
      </c>
      <c r="H14" s="31">
        <f>Tabela2[[#This Row],[Wartość netto
w złotych
(7) ]]*Tabela2[[#This Row],[Obowiązujaca stawka podatku od towarów i usług w %
(5)]]</f>
        <v>0</v>
      </c>
      <c r="I14" s="32">
        <f>Tabela2[[#This Row],[Wartość netto
w złotych
(7) ]]+Tabela2[[#This Row],[Wartość podatku VAT
w złotych
(8)]]</f>
        <v>0</v>
      </c>
    </row>
    <row r="15" spans="1:9" ht="63.75" customHeight="1" x14ac:dyDescent="0.25">
      <c r="A15" s="29">
        <v>9</v>
      </c>
      <c r="B15" s="5" t="s">
        <v>50</v>
      </c>
      <c r="C15" s="6" t="s">
        <v>1</v>
      </c>
      <c r="D15" s="7">
        <v>50</v>
      </c>
      <c r="E15" s="8">
        <v>0.05</v>
      </c>
      <c r="F15" s="30"/>
      <c r="G15" s="30">
        <f>Tabela2[[#This Row],[Ilość
(4)]]*Tabela2[[#This Row],[Cena jednostkowa netto
w złotych 
(6)]]</f>
        <v>0</v>
      </c>
      <c r="H15" s="31">
        <f>Tabela2[[#This Row],[Wartość netto
w złotych
(7) ]]*Tabela2[[#This Row],[Obowiązujaca stawka podatku od towarów i usług w %
(5)]]</f>
        <v>0</v>
      </c>
      <c r="I15" s="32">
        <f>Tabela2[[#This Row],[Wartość netto
w złotych
(7) ]]+Tabela2[[#This Row],[Wartość podatku VAT
w złotych
(8)]]</f>
        <v>0</v>
      </c>
    </row>
    <row r="16" spans="1:9" ht="60" x14ac:dyDescent="0.25">
      <c r="A16" s="29">
        <v>10</v>
      </c>
      <c r="B16" s="5" t="s">
        <v>51</v>
      </c>
      <c r="C16" s="6" t="s">
        <v>1</v>
      </c>
      <c r="D16" s="7">
        <v>300</v>
      </c>
      <c r="E16" s="8">
        <v>0.05</v>
      </c>
      <c r="F16" s="30"/>
      <c r="G16" s="30">
        <f>Tabela2[[#This Row],[Ilość
(4)]]*Tabela2[[#This Row],[Cena jednostkowa netto
w złotych 
(6)]]</f>
        <v>0</v>
      </c>
      <c r="H16" s="31">
        <f>Tabela2[[#This Row],[Wartość netto
w złotych
(7) ]]*Tabela2[[#This Row],[Obowiązujaca stawka podatku od towarów i usług w %
(5)]]</f>
        <v>0</v>
      </c>
      <c r="I16" s="32">
        <f>Tabela2[[#This Row],[Wartość netto
w złotych
(7) ]]+Tabela2[[#This Row],[Wartość podatku VAT
w złotych
(8)]]</f>
        <v>0</v>
      </c>
    </row>
    <row r="17" spans="1:9" ht="35.25" customHeight="1" x14ac:dyDescent="0.25">
      <c r="A17" s="29">
        <v>11</v>
      </c>
      <c r="B17" s="9" t="s">
        <v>52</v>
      </c>
      <c r="C17" s="6" t="s">
        <v>1</v>
      </c>
      <c r="D17" s="7">
        <v>10</v>
      </c>
      <c r="E17" s="8">
        <v>0.05</v>
      </c>
      <c r="F17" s="30"/>
      <c r="G17" s="30">
        <f>Tabela2[[#This Row],[Ilość
(4)]]*Tabela2[[#This Row],[Cena jednostkowa netto
w złotych 
(6)]]</f>
        <v>0</v>
      </c>
      <c r="H17" s="31">
        <f>Tabela2[[#This Row],[Wartość netto
w złotych
(7) ]]*Tabela2[[#This Row],[Obowiązujaca stawka podatku od towarów i usług w %
(5)]]</f>
        <v>0</v>
      </c>
      <c r="I17" s="32">
        <f>Tabela2[[#This Row],[Wartość netto
w złotych
(7) ]]+Tabela2[[#This Row],[Wartość podatku VAT
w złotych
(8)]]</f>
        <v>0</v>
      </c>
    </row>
    <row r="18" spans="1:9" ht="45" x14ac:dyDescent="0.25">
      <c r="A18" s="29">
        <v>13</v>
      </c>
      <c r="B18" s="5" t="s">
        <v>204</v>
      </c>
      <c r="C18" s="6" t="s">
        <v>1</v>
      </c>
      <c r="D18" s="7">
        <v>500</v>
      </c>
      <c r="E18" s="8">
        <v>0.05</v>
      </c>
      <c r="F18" s="30"/>
      <c r="G18" s="30">
        <f>Tabela2[[#This Row],[Ilość
(4)]]*Tabela2[[#This Row],[Cena jednostkowa netto
w złotych 
(6)]]</f>
        <v>0</v>
      </c>
      <c r="H18" s="31">
        <f>Tabela2[[#This Row],[Wartość netto
w złotych
(7) ]]*Tabela2[[#This Row],[Obowiązujaca stawka podatku od towarów i usług w %
(5)]]</f>
        <v>0</v>
      </c>
      <c r="I18" s="32">
        <f>Tabela2[[#This Row],[Wartość netto
w złotych
(7) ]]+Tabela2[[#This Row],[Wartość podatku VAT
w złotych
(8)]]</f>
        <v>0</v>
      </c>
    </row>
    <row r="19" spans="1:9" ht="30" x14ac:dyDescent="0.25">
      <c r="A19" s="29">
        <v>14</v>
      </c>
      <c r="B19" s="5" t="s">
        <v>53</v>
      </c>
      <c r="C19" s="6" t="s">
        <v>1</v>
      </c>
      <c r="D19" s="7">
        <v>10</v>
      </c>
      <c r="E19" s="8">
        <v>0.05</v>
      </c>
      <c r="F19" s="30"/>
      <c r="G19" s="30">
        <f>Tabela2[[#This Row],[Ilość
(4)]]*Tabela2[[#This Row],[Cena jednostkowa netto
w złotych 
(6)]]</f>
        <v>0</v>
      </c>
      <c r="H19" s="31">
        <f>Tabela2[[#This Row],[Wartość netto
w złotych
(7) ]]*Tabela2[[#This Row],[Obowiązujaca stawka podatku od towarów i usług w %
(5)]]</f>
        <v>0</v>
      </c>
      <c r="I19" s="32">
        <f>Tabela2[[#This Row],[Wartość netto
w złotych
(7) ]]+Tabela2[[#This Row],[Wartość podatku VAT
w złotych
(8)]]</f>
        <v>0</v>
      </c>
    </row>
    <row r="20" spans="1:9" ht="30" x14ac:dyDescent="0.25">
      <c r="A20" s="29">
        <v>15</v>
      </c>
      <c r="B20" s="5" t="s">
        <v>54</v>
      </c>
      <c r="C20" s="6" t="s">
        <v>1</v>
      </c>
      <c r="D20" s="7">
        <v>20</v>
      </c>
      <c r="E20" s="8">
        <v>0.05</v>
      </c>
      <c r="F20" s="30"/>
      <c r="G20" s="30">
        <f>Tabela2[[#This Row],[Ilość
(4)]]*Tabela2[[#This Row],[Cena jednostkowa netto
w złotych 
(6)]]</f>
        <v>0</v>
      </c>
      <c r="H20" s="31">
        <f>Tabela2[[#This Row],[Wartość netto
w złotych
(7) ]]*Tabela2[[#This Row],[Obowiązujaca stawka podatku od towarów i usług w %
(5)]]</f>
        <v>0</v>
      </c>
      <c r="I20" s="32">
        <f>Tabela2[[#This Row],[Wartość netto
w złotych
(7) ]]+Tabela2[[#This Row],[Wartość podatku VAT
w złotych
(8)]]</f>
        <v>0</v>
      </c>
    </row>
    <row r="21" spans="1:9" ht="60" x14ac:dyDescent="0.25">
      <c r="A21" s="29">
        <v>16</v>
      </c>
      <c r="B21" s="5" t="s">
        <v>55</v>
      </c>
      <c r="C21" s="6" t="s">
        <v>1</v>
      </c>
      <c r="D21" s="7">
        <v>150</v>
      </c>
      <c r="E21" s="8">
        <v>0.05</v>
      </c>
      <c r="F21" s="30"/>
      <c r="G21" s="30">
        <f>Tabela2[[#This Row],[Ilość
(4)]]*Tabela2[[#This Row],[Cena jednostkowa netto
w złotych 
(6)]]</f>
        <v>0</v>
      </c>
      <c r="H21" s="31">
        <f>Tabela2[[#This Row],[Wartość netto
w złotych
(7) ]]*Tabela2[[#This Row],[Obowiązujaca stawka podatku od towarów i usług w %
(5)]]</f>
        <v>0</v>
      </c>
      <c r="I21" s="32">
        <f>Tabela2[[#This Row],[Wartość netto
w złotych
(7) ]]+Tabela2[[#This Row],[Wartość podatku VAT
w złotych
(8)]]</f>
        <v>0</v>
      </c>
    </row>
    <row r="22" spans="1:9" ht="65.25" customHeight="1" x14ac:dyDescent="0.25">
      <c r="A22" s="29">
        <v>17</v>
      </c>
      <c r="B22" s="5" t="s">
        <v>56</v>
      </c>
      <c r="C22" s="6" t="s">
        <v>1</v>
      </c>
      <c r="D22" s="7">
        <v>150</v>
      </c>
      <c r="E22" s="8">
        <v>0.05</v>
      </c>
      <c r="F22" s="30"/>
      <c r="G22" s="30">
        <f>Tabela2[[#This Row],[Ilość
(4)]]*Tabela2[[#This Row],[Cena jednostkowa netto
w złotych 
(6)]]</f>
        <v>0</v>
      </c>
      <c r="H22" s="31">
        <f>Tabela2[[#This Row],[Wartość netto
w złotych
(7) ]]*Tabela2[[#This Row],[Obowiązujaca stawka podatku od towarów i usług w %
(5)]]</f>
        <v>0</v>
      </c>
      <c r="I22" s="32">
        <f>Tabela2[[#This Row],[Wartość netto
w złotych
(7) ]]+Tabela2[[#This Row],[Wartość podatku VAT
w złotych
(8)]]</f>
        <v>0</v>
      </c>
    </row>
    <row r="23" spans="1:9" ht="45" x14ac:dyDescent="0.25">
      <c r="A23" s="29">
        <v>18</v>
      </c>
      <c r="B23" s="5" t="s">
        <v>57</v>
      </c>
      <c r="C23" s="6" t="s">
        <v>1</v>
      </c>
      <c r="D23" s="7">
        <v>50</v>
      </c>
      <c r="E23" s="8">
        <v>0.05</v>
      </c>
      <c r="F23" s="30"/>
      <c r="G23" s="30">
        <f>Tabela2[[#This Row],[Ilość
(4)]]*Tabela2[[#This Row],[Cena jednostkowa netto
w złotych 
(6)]]</f>
        <v>0</v>
      </c>
      <c r="H23" s="31">
        <f>Tabela2[[#This Row],[Wartość netto
w złotych
(7) ]]*Tabela2[[#This Row],[Obowiązujaca stawka podatku od towarów i usług w %
(5)]]</f>
        <v>0</v>
      </c>
      <c r="I23" s="32">
        <f>Tabela2[[#This Row],[Wartość netto
w złotych
(7) ]]+Tabela2[[#This Row],[Wartość podatku VAT
w złotych
(8)]]</f>
        <v>0</v>
      </c>
    </row>
    <row r="24" spans="1:9" ht="30" x14ac:dyDescent="0.25">
      <c r="A24" s="29">
        <v>19</v>
      </c>
      <c r="B24" s="5" t="s">
        <v>175</v>
      </c>
      <c r="C24" s="6" t="s">
        <v>1</v>
      </c>
      <c r="D24" s="7">
        <v>150</v>
      </c>
      <c r="E24" s="8">
        <v>0.05</v>
      </c>
      <c r="F24" s="30"/>
      <c r="G24" s="30">
        <f>Tabela2[[#This Row],[Ilość
(4)]]*Tabela2[[#This Row],[Cena jednostkowa netto
w złotych 
(6)]]</f>
        <v>0</v>
      </c>
      <c r="H24" s="31">
        <f>Tabela2[[#This Row],[Wartość netto
w złotych
(7) ]]*Tabela2[[#This Row],[Obowiązujaca stawka podatku od towarów i usług w %
(5)]]</f>
        <v>0</v>
      </c>
      <c r="I24" s="32">
        <f>Tabela2[[#This Row],[Wartość netto
w złotych
(7) ]]+Tabela2[[#This Row],[Wartość podatku VAT
w złotych
(8)]]</f>
        <v>0</v>
      </c>
    </row>
    <row r="25" spans="1:9" ht="30" x14ac:dyDescent="0.25">
      <c r="A25" s="29">
        <v>20</v>
      </c>
      <c r="B25" s="5" t="s">
        <v>187</v>
      </c>
      <c r="C25" s="6" t="s">
        <v>1</v>
      </c>
      <c r="D25" s="7">
        <v>30</v>
      </c>
      <c r="E25" s="8">
        <v>0.05</v>
      </c>
      <c r="F25" s="30"/>
      <c r="G25" s="30">
        <f>Tabela2[[#This Row],[Ilość
(4)]]*Tabela2[[#This Row],[Cena jednostkowa netto
w złotych 
(6)]]</f>
        <v>0</v>
      </c>
      <c r="H25" s="31">
        <f>Tabela2[[#This Row],[Wartość netto
w złotych
(7) ]]*Tabela2[[#This Row],[Obowiązujaca stawka podatku od towarów i usług w %
(5)]]</f>
        <v>0</v>
      </c>
      <c r="I25" s="32">
        <f>Tabela2[[#This Row],[Wartość netto
w złotych
(7) ]]+Tabela2[[#This Row],[Wartość podatku VAT
w złotych
(8)]]</f>
        <v>0</v>
      </c>
    </row>
    <row r="26" spans="1:9" ht="45" x14ac:dyDescent="0.25">
      <c r="A26" s="29">
        <v>21</v>
      </c>
      <c r="B26" s="5" t="s">
        <v>58</v>
      </c>
      <c r="C26" s="6" t="s">
        <v>1</v>
      </c>
      <c r="D26" s="7">
        <v>300</v>
      </c>
      <c r="E26" s="8">
        <v>0.05</v>
      </c>
      <c r="F26" s="30"/>
      <c r="G26" s="30">
        <f>Tabela2[[#This Row],[Ilość
(4)]]*Tabela2[[#This Row],[Cena jednostkowa netto
w złotych 
(6)]]</f>
        <v>0</v>
      </c>
      <c r="H26" s="31">
        <f>Tabela2[[#This Row],[Wartość netto
w złotych
(7) ]]*Tabela2[[#This Row],[Obowiązujaca stawka podatku od towarów i usług w %
(5)]]</f>
        <v>0</v>
      </c>
      <c r="I26" s="32">
        <f>Tabela2[[#This Row],[Wartość netto
w złotych
(7) ]]+Tabela2[[#This Row],[Wartość podatku VAT
w złotych
(8)]]</f>
        <v>0</v>
      </c>
    </row>
    <row r="27" spans="1:9" ht="75" x14ac:dyDescent="0.25">
      <c r="A27" s="29">
        <v>22</v>
      </c>
      <c r="B27" s="5" t="s">
        <v>189</v>
      </c>
      <c r="C27" s="6" t="s">
        <v>205</v>
      </c>
      <c r="D27" s="7">
        <v>600</v>
      </c>
      <c r="E27" s="8">
        <v>0.05</v>
      </c>
      <c r="F27" s="30"/>
      <c r="G27" s="30">
        <f>Tabela2[[#This Row],[Ilość
(4)]]*Tabela2[[#This Row],[Cena jednostkowa netto
w złotych 
(6)]]</f>
        <v>0</v>
      </c>
      <c r="H27" s="31">
        <f>Tabela2[[#This Row],[Wartość netto
w złotych
(7) ]]*Tabela2[[#This Row],[Obowiązujaca stawka podatku od towarów i usług w %
(5)]]</f>
        <v>0</v>
      </c>
      <c r="I27" s="32">
        <f>Tabela2[[#This Row],[Wartość netto
w złotych
(7) ]]+Tabela2[[#This Row],[Wartość podatku VAT
w złotych
(8)]]</f>
        <v>0</v>
      </c>
    </row>
    <row r="28" spans="1:9" ht="75" x14ac:dyDescent="0.25">
      <c r="A28" s="29">
        <v>23</v>
      </c>
      <c r="B28" s="5" t="s">
        <v>59</v>
      </c>
      <c r="C28" s="6" t="s">
        <v>2</v>
      </c>
      <c r="D28" s="7">
        <v>200</v>
      </c>
      <c r="E28" s="8">
        <v>0.05</v>
      </c>
      <c r="F28" s="30"/>
      <c r="G28" s="30">
        <f>Tabela2[[#This Row],[Ilość
(4)]]*Tabela2[[#This Row],[Cena jednostkowa netto
w złotych 
(6)]]</f>
        <v>0</v>
      </c>
      <c r="H28" s="31">
        <f>Tabela2[[#This Row],[Wartość netto
w złotych
(7) ]]*Tabela2[[#This Row],[Obowiązujaca stawka podatku od towarów i usług w %
(5)]]</f>
        <v>0</v>
      </c>
      <c r="I28" s="32">
        <f>Tabela2[[#This Row],[Wartość netto
w złotych
(7) ]]+Tabela2[[#This Row],[Wartość podatku VAT
w złotych
(8)]]</f>
        <v>0</v>
      </c>
    </row>
    <row r="29" spans="1:9" ht="60" x14ac:dyDescent="0.25">
      <c r="A29" s="29">
        <v>24</v>
      </c>
      <c r="B29" s="5" t="s">
        <v>188</v>
      </c>
      <c r="C29" s="6" t="s">
        <v>205</v>
      </c>
      <c r="D29" s="7">
        <v>300</v>
      </c>
      <c r="E29" s="8">
        <v>0.05</v>
      </c>
      <c r="F29" s="30"/>
      <c r="G29" s="30">
        <f>Tabela2[[#This Row],[Ilość
(4)]]*Tabela2[[#This Row],[Cena jednostkowa netto
w złotych 
(6)]]</f>
        <v>0</v>
      </c>
      <c r="H29" s="31">
        <f>Tabela2[[#This Row],[Wartość netto
w złotych
(7) ]]*Tabela2[[#This Row],[Obowiązujaca stawka podatku od towarów i usług w %
(5)]]</f>
        <v>0</v>
      </c>
      <c r="I29" s="32">
        <f>Tabela2[[#This Row],[Wartość netto
w złotych
(7) ]]+Tabela2[[#This Row],[Wartość podatku VAT
w złotych
(8)]]</f>
        <v>0</v>
      </c>
    </row>
    <row r="30" spans="1:9" ht="60" x14ac:dyDescent="0.25">
      <c r="A30" s="29">
        <v>25</v>
      </c>
      <c r="B30" s="5" t="s">
        <v>176</v>
      </c>
      <c r="C30" s="6" t="s">
        <v>1</v>
      </c>
      <c r="D30" s="7">
        <v>20</v>
      </c>
      <c r="E30" s="8">
        <v>0.05</v>
      </c>
      <c r="F30" s="30"/>
      <c r="G30" s="30">
        <f>Tabela2[[#This Row],[Ilość
(4)]]*Tabela2[[#This Row],[Cena jednostkowa netto
w złotych 
(6)]]</f>
        <v>0</v>
      </c>
      <c r="H30" s="31">
        <f>Tabela2[[#This Row],[Wartość netto
w złotych
(7) ]]*Tabela2[[#This Row],[Obowiązujaca stawka podatku od towarów i usług w %
(5)]]</f>
        <v>0</v>
      </c>
      <c r="I30" s="32">
        <f>Tabela2[[#This Row],[Wartość netto
w złotych
(7) ]]+Tabela2[[#This Row],[Wartość podatku VAT
w złotych
(8)]]</f>
        <v>0</v>
      </c>
    </row>
    <row r="31" spans="1:9" ht="45" x14ac:dyDescent="0.25">
      <c r="A31" s="29">
        <v>26</v>
      </c>
      <c r="B31" s="5" t="s">
        <v>190</v>
      </c>
      <c r="C31" s="6" t="s">
        <v>3</v>
      </c>
      <c r="D31" s="7">
        <v>500</v>
      </c>
      <c r="E31" s="8">
        <v>0.08</v>
      </c>
      <c r="F31" s="30"/>
      <c r="G31" s="30">
        <f>Tabela2[[#This Row],[Ilość
(4)]]*Tabela2[[#This Row],[Cena jednostkowa netto
w złotych 
(6)]]</f>
        <v>0</v>
      </c>
      <c r="H31" s="31">
        <f>Tabela2[[#This Row],[Wartość netto
w złotych
(7) ]]*Tabela2[[#This Row],[Obowiązujaca stawka podatku od towarów i usług w %
(5)]]</f>
        <v>0</v>
      </c>
      <c r="I31" s="32">
        <f>Tabela2[[#This Row],[Wartość netto
w złotych
(7) ]]+Tabela2[[#This Row],[Wartość podatku VAT
w złotych
(8)]]</f>
        <v>0</v>
      </c>
    </row>
    <row r="32" spans="1:9" ht="45" x14ac:dyDescent="0.25">
      <c r="A32" s="29">
        <v>27</v>
      </c>
      <c r="B32" s="5" t="s">
        <v>60</v>
      </c>
      <c r="C32" s="6" t="s">
        <v>1</v>
      </c>
      <c r="D32" s="7">
        <v>20</v>
      </c>
      <c r="E32" s="8">
        <v>0.08</v>
      </c>
      <c r="F32" s="30"/>
      <c r="G32" s="30">
        <f>Tabela2[[#This Row],[Ilość
(4)]]*Tabela2[[#This Row],[Cena jednostkowa netto
w złotych 
(6)]]</f>
        <v>0</v>
      </c>
      <c r="H32" s="31">
        <f>Tabela2[[#This Row],[Wartość netto
w złotych
(7) ]]*Tabela2[[#This Row],[Obowiązujaca stawka podatku od towarów i usług w %
(5)]]</f>
        <v>0</v>
      </c>
      <c r="I32" s="32">
        <f>Tabela2[[#This Row],[Wartość netto
w złotych
(7) ]]+Tabela2[[#This Row],[Wartość podatku VAT
w złotych
(8)]]</f>
        <v>0</v>
      </c>
    </row>
    <row r="33" spans="1:9" ht="30" x14ac:dyDescent="0.25">
      <c r="A33" s="29">
        <v>28</v>
      </c>
      <c r="B33" s="5" t="s">
        <v>61</v>
      </c>
      <c r="C33" s="6" t="s">
        <v>1</v>
      </c>
      <c r="D33" s="7">
        <v>200</v>
      </c>
      <c r="E33" s="8">
        <v>0.08</v>
      </c>
      <c r="F33" s="30"/>
      <c r="G33" s="30">
        <f>Tabela2[[#This Row],[Ilość
(4)]]*Tabela2[[#This Row],[Cena jednostkowa netto
w złotych 
(6)]]</f>
        <v>0</v>
      </c>
      <c r="H33" s="31">
        <f>Tabela2[[#This Row],[Wartość netto
w złotych
(7) ]]*Tabela2[[#This Row],[Obowiązujaca stawka podatku od towarów i usług w %
(5)]]</f>
        <v>0</v>
      </c>
      <c r="I33" s="32">
        <f>Tabela2[[#This Row],[Wartość netto
w złotych
(7) ]]+Tabela2[[#This Row],[Wartość podatku VAT
w złotych
(8)]]</f>
        <v>0</v>
      </c>
    </row>
    <row r="34" spans="1:9" ht="45" x14ac:dyDescent="0.25">
      <c r="A34" s="29">
        <v>29</v>
      </c>
      <c r="B34" s="5" t="s">
        <v>177</v>
      </c>
      <c r="C34" s="6" t="s">
        <v>1</v>
      </c>
      <c r="D34" s="7">
        <v>20</v>
      </c>
      <c r="E34" s="8">
        <v>0.08</v>
      </c>
      <c r="F34" s="30"/>
      <c r="G34" s="30">
        <f>Tabela2[[#This Row],[Ilość
(4)]]*Tabela2[[#This Row],[Cena jednostkowa netto
w złotych 
(6)]]</f>
        <v>0</v>
      </c>
      <c r="H34" s="31">
        <f>Tabela2[[#This Row],[Wartość netto
w złotych
(7) ]]*Tabela2[[#This Row],[Obowiązujaca stawka podatku od towarów i usług w %
(5)]]</f>
        <v>0</v>
      </c>
      <c r="I34" s="32">
        <f>Tabela2[[#This Row],[Wartość netto
w złotych
(7) ]]+Tabela2[[#This Row],[Wartość podatku VAT
w złotych
(8)]]</f>
        <v>0</v>
      </c>
    </row>
    <row r="35" spans="1:9" ht="45" x14ac:dyDescent="0.25">
      <c r="A35" s="29">
        <v>30</v>
      </c>
      <c r="B35" s="5" t="s">
        <v>62</v>
      </c>
      <c r="C35" s="6" t="s">
        <v>1</v>
      </c>
      <c r="D35" s="7">
        <v>500</v>
      </c>
      <c r="E35" s="8">
        <v>0.23</v>
      </c>
      <c r="F35" s="30"/>
      <c r="G35" s="30">
        <f>Tabela2[[#This Row],[Ilość
(4)]]*Tabela2[[#This Row],[Cena jednostkowa netto
w złotych 
(6)]]</f>
        <v>0</v>
      </c>
      <c r="H35" s="31">
        <f>Tabela2[[#This Row],[Wartość netto
w złotych
(7) ]]*Tabela2[[#This Row],[Obowiązujaca stawka podatku od towarów i usług w %
(5)]]</f>
        <v>0</v>
      </c>
      <c r="I35" s="32">
        <f>Tabela2[[#This Row],[Wartość netto
w złotych
(7) ]]+Tabela2[[#This Row],[Wartość podatku VAT
w złotych
(8)]]</f>
        <v>0</v>
      </c>
    </row>
    <row r="36" spans="1:9" x14ac:dyDescent="0.25">
      <c r="A36" s="29">
        <v>31</v>
      </c>
      <c r="B36" s="5" t="s">
        <v>63</v>
      </c>
      <c r="C36" s="6" t="s">
        <v>1</v>
      </c>
      <c r="D36" s="7">
        <v>50</v>
      </c>
      <c r="E36" s="8">
        <v>0.23</v>
      </c>
      <c r="F36" s="30"/>
      <c r="G36" s="30">
        <f>Tabela2[[#This Row],[Ilość
(4)]]*Tabela2[[#This Row],[Cena jednostkowa netto
w złotych 
(6)]]</f>
        <v>0</v>
      </c>
      <c r="H36" s="31">
        <f>Tabela2[[#This Row],[Wartość netto
w złotych
(7) ]]*Tabela2[[#This Row],[Obowiązujaca stawka podatku od towarów i usług w %
(5)]]</f>
        <v>0</v>
      </c>
      <c r="I36" s="32">
        <f>Tabela2[[#This Row],[Wartość netto
w złotych
(7) ]]+Tabela2[[#This Row],[Wartość podatku VAT
w złotych
(8)]]</f>
        <v>0</v>
      </c>
    </row>
    <row r="37" spans="1:9" ht="75" x14ac:dyDescent="0.25">
      <c r="A37" s="29">
        <v>32</v>
      </c>
      <c r="B37" s="5" t="s">
        <v>64</v>
      </c>
      <c r="C37" s="6" t="s">
        <v>1</v>
      </c>
      <c r="D37" s="7">
        <v>300</v>
      </c>
      <c r="E37" s="8">
        <v>0.05</v>
      </c>
      <c r="F37" s="30"/>
      <c r="G37" s="30">
        <f>Tabela2[[#This Row],[Ilość
(4)]]*Tabela2[[#This Row],[Cena jednostkowa netto
w złotych 
(6)]]</f>
        <v>0</v>
      </c>
      <c r="H37" s="31">
        <f>Tabela2[[#This Row],[Wartość netto
w złotych
(7) ]]*Tabela2[[#This Row],[Obowiązujaca stawka podatku od towarów i usług w %
(5)]]</f>
        <v>0</v>
      </c>
      <c r="I37" s="32">
        <f>Tabela2[[#This Row],[Wartość netto
w złotych
(7) ]]+Tabela2[[#This Row],[Wartość podatku VAT
w złotych
(8)]]</f>
        <v>0</v>
      </c>
    </row>
    <row r="38" spans="1:9" ht="30" x14ac:dyDescent="0.25">
      <c r="A38" s="29">
        <v>33</v>
      </c>
      <c r="B38" s="5" t="s">
        <v>66</v>
      </c>
      <c r="C38" s="6" t="s">
        <v>1</v>
      </c>
      <c r="D38" s="7">
        <v>20</v>
      </c>
      <c r="E38" s="8">
        <v>0.05</v>
      </c>
      <c r="F38" s="30"/>
      <c r="G38" s="30">
        <f>Tabela2[[#This Row],[Ilość
(4)]]*Tabela2[[#This Row],[Cena jednostkowa netto
w złotych 
(6)]]</f>
        <v>0</v>
      </c>
      <c r="H38" s="31">
        <f>Tabela2[[#This Row],[Wartość netto
w złotych
(7) ]]*Tabela2[[#This Row],[Obowiązujaca stawka podatku od towarów i usług w %
(5)]]</f>
        <v>0</v>
      </c>
      <c r="I38" s="32">
        <f>Tabela2[[#This Row],[Wartość netto
w złotych
(7) ]]+Tabela2[[#This Row],[Wartość podatku VAT
w złotych
(8)]]</f>
        <v>0</v>
      </c>
    </row>
    <row r="39" spans="1:9" ht="30" x14ac:dyDescent="0.25">
      <c r="A39" s="29">
        <v>34</v>
      </c>
      <c r="B39" s="5" t="s">
        <v>65</v>
      </c>
      <c r="C39" s="6" t="s">
        <v>3</v>
      </c>
      <c r="D39" s="7">
        <v>30</v>
      </c>
      <c r="E39" s="8">
        <v>0.05</v>
      </c>
      <c r="F39" s="30"/>
      <c r="G39" s="30">
        <f>Tabela2[[#This Row],[Ilość
(4)]]*Tabela2[[#This Row],[Cena jednostkowa netto
w złotych 
(6)]]</f>
        <v>0</v>
      </c>
      <c r="H39" s="31">
        <f>Tabela2[[#This Row],[Wartość netto
w złotych
(7) ]]*Tabela2[[#This Row],[Obowiązujaca stawka podatku od towarów i usług w %
(5)]]</f>
        <v>0</v>
      </c>
      <c r="I39" s="32">
        <f>Tabela2[[#This Row],[Wartość netto
w złotych
(7) ]]+Tabela2[[#This Row],[Wartość podatku VAT
w złotych
(8)]]</f>
        <v>0</v>
      </c>
    </row>
    <row r="40" spans="1:9" ht="60" x14ac:dyDescent="0.25">
      <c r="A40" s="29">
        <v>35</v>
      </c>
      <c r="B40" s="5" t="s">
        <v>179</v>
      </c>
      <c r="C40" s="6" t="s">
        <v>1</v>
      </c>
      <c r="D40" s="7">
        <v>20</v>
      </c>
      <c r="E40" s="8">
        <v>0.05</v>
      </c>
      <c r="F40" s="30"/>
      <c r="G40" s="30">
        <f>Tabela2[[#This Row],[Ilość
(4)]]*Tabela2[[#This Row],[Cena jednostkowa netto
w złotych 
(6)]]</f>
        <v>0</v>
      </c>
      <c r="H40" s="31">
        <f>Tabela2[[#This Row],[Wartość netto
w złotych
(7) ]]*Tabela2[[#This Row],[Obowiązujaca stawka podatku od towarów i usług w %
(5)]]</f>
        <v>0</v>
      </c>
      <c r="I40" s="32">
        <f>Tabela2[[#This Row],[Wartość netto
w złotych
(7) ]]+Tabela2[[#This Row],[Wartość podatku VAT
w złotych
(8)]]</f>
        <v>0</v>
      </c>
    </row>
    <row r="41" spans="1:9" ht="60" x14ac:dyDescent="0.25">
      <c r="A41" s="29">
        <v>36</v>
      </c>
      <c r="B41" s="5" t="s">
        <v>178</v>
      </c>
      <c r="C41" s="6" t="s">
        <v>1</v>
      </c>
      <c r="D41" s="7">
        <v>20</v>
      </c>
      <c r="E41" s="8">
        <v>0.05</v>
      </c>
      <c r="F41" s="30"/>
      <c r="G41" s="30">
        <f>Tabela2[[#This Row],[Ilość
(4)]]*Tabela2[[#This Row],[Cena jednostkowa netto
w złotych 
(6)]]</f>
        <v>0</v>
      </c>
      <c r="H41" s="31">
        <f>Tabela2[[#This Row],[Wartość netto
w złotych
(7) ]]*Tabela2[[#This Row],[Obowiązujaca stawka podatku od towarów i usług w %
(5)]]</f>
        <v>0</v>
      </c>
      <c r="I41" s="32">
        <f>Tabela2[[#This Row],[Wartość netto
w złotych
(7) ]]+Tabela2[[#This Row],[Wartość podatku VAT
w złotych
(8)]]</f>
        <v>0</v>
      </c>
    </row>
    <row r="42" spans="1:9" ht="31.5" customHeight="1" x14ac:dyDescent="0.25">
      <c r="A42" s="29">
        <v>37</v>
      </c>
      <c r="B42" s="5" t="s">
        <v>67</v>
      </c>
      <c r="C42" s="6" t="s">
        <v>1</v>
      </c>
      <c r="D42" s="7">
        <v>10</v>
      </c>
      <c r="E42" s="8">
        <v>0.05</v>
      </c>
      <c r="F42" s="30"/>
      <c r="G42" s="30">
        <f>Tabela2[[#This Row],[Ilość
(4)]]*Tabela2[[#This Row],[Cena jednostkowa netto
w złotych 
(6)]]</f>
        <v>0</v>
      </c>
      <c r="H42" s="31">
        <f>Tabela2[[#This Row],[Wartość netto
w złotych
(7) ]]*Tabela2[[#This Row],[Obowiązujaca stawka podatku od towarów i usług w %
(5)]]</f>
        <v>0</v>
      </c>
      <c r="I42" s="32">
        <f>Tabela2[[#This Row],[Wartość netto
w złotych
(7) ]]+Tabela2[[#This Row],[Wartość podatku VAT
w złotych
(8)]]</f>
        <v>0</v>
      </c>
    </row>
    <row r="43" spans="1:9" ht="30" x14ac:dyDescent="0.25">
      <c r="A43" s="29">
        <v>38</v>
      </c>
      <c r="B43" s="5" t="s">
        <v>68</v>
      </c>
      <c r="C43" s="6" t="s">
        <v>1</v>
      </c>
      <c r="D43" s="7">
        <v>200</v>
      </c>
      <c r="E43" s="8">
        <v>0.08</v>
      </c>
      <c r="F43" s="30"/>
      <c r="G43" s="30">
        <f>Tabela2[[#This Row],[Ilość
(4)]]*Tabela2[[#This Row],[Cena jednostkowa netto
w złotych 
(6)]]</f>
        <v>0</v>
      </c>
      <c r="H43" s="31">
        <f>Tabela2[[#This Row],[Wartość netto
w złotych
(7) ]]*Tabela2[[#This Row],[Obowiązujaca stawka podatku od towarów i usług w %
(5)]]</f>
        <v>0</v>
      </c>
      <c r="I43" s="32">
        <f>Tabela2[[#This Row],[Wartość netto
w złotych
(7) ]]+Tabela2[[#This Row],[Wartość podatku VAT
w złotych
(8)]]</f>
        <v>0</v>
      </c>
    </row>
    <row r="44" spans="1:9" ht="45" x14ac:dyDescent="0.25">
      <c r="A44" s="29">
        <v>39</v>
      </c>
      <c r="B44" s="5" t="s">
        <v>69</v>
      </c>
      <c r="C44" s="6" t="s">
        <v>1</v>
      </c>
      <c r="D44" s="7">
        <v>20</v>
      </c>
      <c r="E44" s="8">
        <v>0.08</v>
      </c>
      <c r="F44" s="30"/>
      <c r="G44" s="30">
        <f>Tabela2[[#This Row],[Ilość
(4)]]*Tabela2[[#This Row],[Cena jednostkowa netto
w złotych 
(6)]]</f>
        <v>0</v>
      </c>
      <c r="H44" s="31">
        <f>Tabela2[[#This Row],[Wartość netto
w złotych
(7) ]]*Tabela2[[#This Row],[Obowiązujaca stawka podatku od towarów i usług w %
(5)]]</f>
        <v>0</v>
      </c>
      <c r="I44" s="32">
        <f>Tabela2[[#This Row],[Wartość netto
w złotych
(7) ]]+Tabela2[[#This Row],[Wartość podatku VAT
w złotych
(8)]]</f>
        <v>0</v>
      </c>
    </row>
    <row r="45" spans="1:9" ht="30" x14ac:dyDescent="0.25">
      <c r="A45" s="29">
        <v>40</v>
      </c>
      <c r="B45" s="5" t="s">
        <v>70</v>
      </c>
      <c r="C45" s="6" t="s">
        <v>3</v>
      </c>
      <c r="D45" s="7">
        <v>30</v>
      </c>
      <c r="E45" s="8">
        <v>0.05</v>
      </c>
      <c r="F45" s="30"/>
      <c r="G45" s="30">
        <f>Tabela2[[#This Row],[Ilość
(4)]]*Tabela2[[#This Row],[Cena jednostkowa netto
w złotych 
(6)]]</f>
        <v>0</v>
      </c>
      <c r="H45" s="31">
        <f>Tabela2[[#This Row],[Wartość netto
w złotych
(7) ]]*Tabela2[[#This Row],[Obowiązujaca stawka podatku od towarów i usług w %
(5)]]</f>
        <v>0</v>
      </c>
      <c r="I45" s="32">
        <f>Tabela2[[#This Row],[Wartość netto
w złotych
(7) ]]+Tabela2[[#This Row],[Wartość podatku VAT
w złotych
(8)]]</f>
        <v>0</v>
      </c>
    </row>
    <row r="46" spans="1:9" ht="45" x14ac:dyDescent="0.25">
      <c r="A46" s="29">
        <v>41</v>
      </c>
      <c r="B46" s="5" t="s">
        <v>180</v>
      </c>
      <c r="C46" s="6" t="s">
        <v>1</v>
      </c>
      <c r="D46" s="7">
        <v>20</v>
      </c>
      <c r="E46" s="8">
        <v>0.05</v>
      </c>
      <c r="F46" s="30"/>
      <c r="G46" s="30">
        <f>Tabela2[[#This Row],[Ilość
(4)]]*Tabela2[[#This Row],[Cena jednostkowa netto
w złotych 
(6)]]</f>
        <v>0</v>
      </c>
      <c r="H46" s="31">
        <f>Tabela2[[#This Row],[Wartość netto
w złotych
(7) ]]*Tabela2[[#This Row],[Obowiązujaca stawka podatku od towarów i usług w %
(5)]]</f>
        <v>0</v>
      </c>
      <c r="I46" s="32">
        <f>Tabela2[[#This Row],[Wartość netto
w złotych
(7) ]]+Tabela2[[#This Row],[Wartość podatku VAT
w złotych
(8)]]</f>
        <v>0</v>
      </c>
    </row>
    <row r="47" spans="1:9" ht="83.25" customHeight="1" x14ac:dyDescent="0.25">
      <c r="A47" s="29">
        <v>42</v>
      </c>
      <c r="B47" s="5" t="s">
        <v>71</v>
      </c>
      <c r="C47" s="6" t="s">
        <v>1</v>
      </c>
      <c r="D47" s="7">
        <v>10</v>
      </c>
      <c r="E47" s="8">
        <v>0.23</v>
      </c>
      <c r="F47" s="30"/>
      <c r="G47" s="30">
        <f>Tabela2[[#This Row],[Ilość
(4)]]*Tabela2[[#This Row],[Cena jednostkowa netto
w złotych 
(6)]]</f>
        <v>0</v>
      </c>
      <c r="H47" s="31">
        <f>Tabela2[[#This Row],[Wartość netto
w złotych
(7) ]]*Tabela2[[#This Row],[Obowiązujaca stawka podatku od towarów i usług w %
(5)]]</f>
        <v>0</v>
      </c>
      <c r="I47" s="32">
        <f>Tabela2[[#This Row],[Wartość netto
w złotych
(7) ]]+Tabela2[[#This Row],[Wartość podatku VAT
w złotych
(8)]]</f>
        <v>0</v>
      </c>
    </row>
    <row r="48" spans="1:9" ht="60" x14ac:dyDescent="0.25">
      <c r="A48" s="29">
        <v>43</v>
      </c>
      <c r="B48" s="5" t="s">
        <v>72</v>
      </c>
      <c r="C48" s="6" t="s">
        <v>1</v>
      </c>
      <c r="D48" s="7">
        <v>150</v>
      </c>
      <c r="E48" s="8">
        <v>0.23</v>
      </c>
      <c r="F48" s="30"/>
      <c r="G48" s="30">
        <f>Tabela2[[#This Row],[Ilość
(4)]]*Tabela2[[#This Row],[Cena jednostkowa netto
w złotych 
(6)]]</f>
        <v>0</v>
      </c>
      <c r="H48" s="31">
        <f>Tabela2[[#This Row],[Wartość netto
w złotych
(7) ]]*Tabela2[[#This Row],[Obowiązujaca stawka podatku od towarów i usług w %
(5)]]</f>
        <v>0</v>
      </c>
      <c r="I48" s="32">
        <f>Tabela2[[#This Row],[Wartość netto
w złotych
(7) ]]+Tabela2[[#This Row],[Wartość podatku VAT
w złotych
(8)]]</f>
        <v>0</v>
      </c>
    </row>
    <row r="49" spans="1:9" ht="60" x14ac:dyDescent="0.25">
      <c r="A49" s="29">
        <v>44</v>
      </c>
      <c r="B49" s="9" t="s">
        <v>73</v>
      </c>
      <c r="C49" s="6" t="s">
        <v>1</v>
      </c>
      <c r="D49" s="7">
        <v>50</v>
      </c>
      <c r="E49" s="8">
        <v>0.05</v>
      </c>
      <c r="F49" s="30"/>
      <c r="G49" s="30">
        <f>Tabela2[[#This Row],[Ilość
(4)]]*Tabela2[[#This Row],[Cena jednostkowa netto
w złotych 
(6)]]</f>
        <v>0</v>
      </c>
      <c r="H49" s="31">
        <f>Tabela2[[#This Row],[Wartość netto
w złotych
(7) ]]*Tabela2[[#This Row],[Obowiązujaca stawka podatku od towarów i usług w %
(5)]]</f>
        <v>0</v>
      </c>
      <c r="I49" s="32">
        <f>Tabela2[[#This Row],[Wartość netto
w złotych
(7) ]]+Tabela2[[#This Row],[Wartość podatku VAT
w złotych
(8)]]</f>
        <v>0</v>
      </c>
    </row>
    <row r="50" spans="1:9" ht="30" x14ac:dyDescent="0.25">
      <c r="A50" s="29">
        <v>45</v>
      </c>
      <c r="B50" s="5" t="s">
        <v>74</v>
      </c>
      <c r="C50" s="6" t="s">
        <v>1</v>
      </c>
      <c r="D50" s="7">
        <v>20</v>
      </c>
      <c r="E50" s="8">
        <v>0.05</v>
      </c>
      <c r="F50" s="30"/>
      <c r="G50" s="30">
        <f>Tabela2[[#This Row],[Ilość
(4)]]*Tabela2[[#This Row],[Cena jednostkowa netto
w złotych 
(6)]]</f>
        <v>0</v>
      </c>
      <c r="H50" s="31">
        <f>Tabela2[[#This Row],[Wartość netto
w złotych
(7) ]]*Tabela2[[#This Row],[Obowiązujaca stawka podatku od towarów i usług w %
(5)]]</f>
        <v>0</v>
      </c>
      <c r="I50" s="32">
        <f>Tabela2[[#This Row],[Wartość netto
w złotych
(7) ]]+Tabela2[[#This Row],[Wartość podatku VAT
w złotych
(8)]]</f>
        <v>0</v>
      </c>
    </row>
    <row r="51" spans="1:9" ht="70.5" customHeight="1" x14ac:dyDescent="0.25">
      <c r="A51" s="29">
        <v>46</v>
      </c>
      <c r="B51" s="5" t="s">
        <v>75</v>
      </c>
      <c r="C51" s="6" t="s">
        <v>1</v>
      </c>
      <c r="D51" s="7">
        <v>750</v>
      </c>
      <c r="E51" s="8">
        <v>0.05</v>
      </c>
      <c r="F51" s="30"/>
      <c r="G51" s="30">
        <f>Tabela2[[#This Row],[Ilość
(4)]]*Tabela2[[#This Row],[Cena jednostkowa netto
w złotych 
(6)]]</f>
        <v>0</v>
      </c>
      <c r="H51" s="31">
        <f>Tabela2[[#This Row],[Wartość netto
w złotych
(7) ]]*Tabela2[[#This Row],[Obowiązujaca stawka podatku od towarów i usług w %
(5)]]</f>
        <v>0</v>
      </c>
      <c r="I51" s="32">
        <f>Tabela2[[#This Row],[Wartość netto
w złotych
(7) ]]+Tabela2[[#This Row],[Wartość podatku VAT
w złotych
(8)]]</f>
        <v>0</v>
      </c>
    </row>
    <row r="52" spans="1:9" ht="60" x14ac:dyDescent="0.25">
      <c r="A52" s="29">
        <v>47</v>
      </c>
      <c r="B52" s="5" t="s">
        <v>183</v>
      </c>
      <c r="C52" s="6" t="s">
        <v>1</v>
      </c>
      <c r="D52" s="7">
        <v>600</v>
      </c>
      <c r="E52" s="8">
        <v>0.05</v>
      </c>
      <c r="F52" s="30"/>
      <c r="G52" s="30">
        <f>Tabela2[[#This Row],[Ilość
(4)]]*Tabela2[[#This Row],[Cena jednostkowa netto
w złotych 
(6)]]</f>
        <v>0</v>
      </c>
      <c r="H52" s="31">
        <f>Tabela2[[#This Row],[Wartość netto
w złotych
(7) ]]*Tabela2[[#This Row],[Obowiązujaca stawka podatku od towarów i usług w %
(5)]]</f>
        <v>0</v>
      </c>
      <c r="I52" s="32">
        <f>Tabela2[[#This Row],[Wartość netto
w złotych
(7) ]]+Tabela2[[#This Row],[Wartość podatku VAT
w złotych
(8)]]</f>
        <v>0</v>
      </c>
    </row>
    <row r="53" spans="1:9" ht="60" x14ac:dyDescent="0.25">
      <c r="A53" s="29">
        <v>48</v>
      </c>
      <c r="B53" s="5" t="s">
        <v>191</v>
      </c>
      <c r="C53" s="6" t="s">
        <v>1</v>
      </c>
      <c r="D53" s="7">
        <v>30</v>
      </c>
      <c r="E53" s="8">
        <v>0.08</v>
      </c>
      <c r="F53" s="30"/>
      <c r="G53" s="30">
        <f>Tabela2[[#This Row],[Ilość
(4)]]*Tabela2[[#This Row],[Cena jednostkowa netto
w złotych 
(6)]]</f>
        <v>0</v>
      </c>
      <c r="H53" s="31">
        <f>Tabela2[[#This Row],[Wartość netto
w złotych
(7) ]]*Tabela2[[#This Row],[Obowiązujaca stawka podatku od towarów i usług w %
(5)]]</f>
        <v>0</v>
      </c>
      <c r="I53" s="32">
        <f>Tabela2[[#This Row],[Wartość netto
w złotych
(7) ]]+Tabela2[[#This Row],[Wartość podatku VAT
w złotych
(8)]]</f>
        <v>0</v>
      </c>
    </row>
    <row r="54" spans="1:9" ht="30" x14ac:dyDescent="0.25">
      <c r="A54" s="29">
        <v>49</v>
      </c>
      <c r="B54" s="5" t="s">
        <v>76</v>
      </c>
      <c r="C54" s="6" t="s">
        <v>1</v>
      </c>
      <c r="D54" s="7">
        <v>10</v>
      </c>
      <c r="E54" s="8">
        <v>0.08</v>
      </c>
      <c r="F54" s="30"/>
      <c r="G54" s="30">
        <f>Tabela2[[#This Row],[Ilość
(4)]]*Tabela2[[#This Row],[Cena jednostkowa netto
w złotych 
(6)]]</f>
        <v>0</v>
      </c>
      <c r="H54" s="31">
        <f>Tabela2[[#This Row],[Wartość netto
w złotych
(7) ]]*Tabela2[[#This Row],[Obowiązujaca stawka podatku od towarów i usług w %
(5)]]</f>
        <v>0</v>
      </c>
      <c r="I54" s="32">
        <f>Tabela2[[#This Row],[Wartość netto
w złotych
(7) ]]+Tabela2[[#This Row],[Wartość podatku VAT
w złotych
(8)]]</f>
        <v>0</v>
      </c>
    </row>
    <row r="55" spans="1:9" x14ac:dyDescent="0.25">
      <c r="A55" s="29">
        <v>50</v>
      </c>
      <c r="B55" s="5" t="s">
        <v>192</v>
      </c>
      <c r="C55" s="6" t="s">
        <v>1</v>
      </c>
      <c r="D55" s="7">
        <v>10</v>
      </c>
      <c r="E55" s="8">
        <v>0.05</v>
      </c>
      <c r="F55" s="30"/>
      <c r="G55" s="30">
        <f>Tabela2[[#This Row],[Ilość
(4)]]*Tabela2[[#This Row],[Cena jednostkowa netto
w złotych 
(6)]]</f>
        <v>0</v>
      </c>
      <c r="H55" s="31">
        <f>Tabela2[[#This Row],[Wartość netto
w złotych
(7) ]]*Tabela2[[#This Row],[Obowiązujaca stawka podatku od towarów i usług w %
(5)]]</f>
        <v>0</v>
      </c>
      <c r="I55" s="32">
        <f>Tabela2[[#This Row],[Wartość netto
w złotych
(7) ]]+Tabela2[[#This Row],[Wartość podatku VAT
w złotych
(8)]]</f>
        <v>0</v>
      </c>
    </row>
    <row r="56" spans="1:9" ht="44.25" x14ac:dyDescent="0.25">
      <c r="A56" s="29">
        <v>51</v>
      </c>
      <c r="B56" s="5" t="s">
        <v>77</v>
      </c>
      <c r="C56" s="6" t="s">
        <v>1</v>
      </c>
      <c r="D56" s="7">
        <v>100</v>
      </c>
      <c r="E56" s="8">
        <v>0.23</v>
      </c>
      <c r="F56" s="30"/>
      <c r="G56" s="30">
        <f>Tabela2[[#This Row],[Ilość
(4)]]*Tabela2[[#This Row],[Cena jednostkowa netto
w złotych 
(6)]]</f>
        <v>0</v>
      </c>
      <c r="H56" s="31">
        <f>Tabela2[[#This Row],[Wartość netto
w złotych
(7) ]]*Tabela2[[#This Row],[Obowiązujaca stawka podatku od towarów i usług w %
(5)]]</f>
        <v>0</v>
      </c>
      <c r="I56" s="32">
        <f>Tabela2[[#This Row],[Wartość netto
w złotych
(7) ]]+Tabela2[[#This Row],[Wartość podatku VAT
w złotych
(8)]]</f>
        <v>0</v>
      </c>
    </row>
    <row r="57" spans="1:9" ht="30" x14ac:dyDescent="0.25">
      <c r="A57" s="29">
        <v>52</v>
      </c>
      <c r="B57" s="5" t="s">
        <v>78</v>
      </c>
      <c r="C57" s="6" t="s">
        <v>3</v>
      </c>
      <c r="D57" s="7">
        <v>60</v>
      </c>
      <c r="E57" s="8">
        <v>0.05</v>
      </c>
      <c r="F57" s="30"/>
      <c r="G57" s="30">
        <f>Tabela2[[#This Row],[Ilość
(4)]]*Tabela2[[#This Row],[Cena jednostkowa netto
w złotych 
(6)]]</f>
        <v>0</v>
      </c>
      <c r="H57" s="31">
        <f>Tabela2[[#This Row],[Wartość netto
w złotych
(7) ]]*Tabela2[[#This Row],[Obowiązujaca stawka podatku od towarów i usług w %
(5)]]</f>
        <v>0</v>
      </c>
      <c r="I57" s="32">
        <f>Tabela2[[#This Row],[Wartość netto
w złotych
(7) ]]+Tabela2[[#This Row],[Wartość podatku VAT
w złotych
(8)]]</f>
        <v>0</v>
      </c>
    </row>
    <row r="58" spans="1:9" ht="30" x14ac:dyDescent="0.25">
      <c r="A58" s="29">
        <v>53</v>
      </c>
      <c r="B58" s="5" t="s">
        <v>79</v>
      </c>
      <c r="C58" s="6" t="s">
        <v>3</v>
      </c>
      <c r="D58" s="7">
        <v>60</v>
      </c>
      <c r="E58" s="8">
        <v>0.05</v>
      </c>
      <c r="F58" s="30"/>
      <c r="G58" s="30">
        <f>Tabela2[[#This Row],[Ilość
(4)]]*Tabela2[[#This Row],[Cena jednostkowa netto
w złotych 
(6)]]</f>
        <v>0</v>
      </c>
      <c r="H58" s="31">
        <f>Tabela2[[#This Row],[Wartość netto
w złotych
(7) ]]*Tabela2[[#This Row],[Obowiązujaca stawka podatku od towarów i usług w %
(5)]]</f>
        <v>0</v>
      </c>
      <c r="I58" s="32">
        <f>Tabela2[[#This Row],[Wartość netto
w złotych
(7) ]]+Tabela2[[#This Row],[Wartość podatku VAT
w złotych
(8)]]</f>
        <v>0</v>
      </c>
    </row>
    <row r="59" spans="1:9" ht="30" x14ac:dyDescent="0.25">
      <c r="A59" s="29">
        <v>54</v>
      </c>
      <c r="B59" s="5" t="s">
        <v>80</v>
      </c>
      <c r="C59" s="6" t="s">
        <v>3</v>
      </c>
      <c r="D59" s="7">
        <v>60</v>
      </c>
      <c r="E59" s="8">
        <v>0.05</v>
      </c>
      <c r="F59" s="30"/>
      <c r="G59" s="30">
        <f>Tabela2[[#This Row],[Ilość
(4)]]*Tabela2[[#This Row],[Cena jednostkowa netto
w złotych 
(6)]]</f>
        <v>0</v>
      </c>
      <c r="H59" s="31">
        <f>Tabela2[[#This Row],[Wartość netto
w złotych
(7) ]]*Tabela2[[#This Row],[Obowiązujaca stawka podatku od towarów i usług w %
(5)]]</f>
        <v>0</v>
      </c>
      <c r="I59" s="32">
        <f>Tabela2[[#This Row],[Wartość netto
w złotych
(7) ]]+Tabela2[[#This Row],[Wartość podatku VAT
w złotych
(8)]]</f>
        <v>0</v>
      </c>
    </row>
    <row r="60" spans="1:9" ht="45" x14ac:dyDescent="0.25">
      <c r="A60" s="29">
        <v>55</v>
      </c>
      <c r="B60" s="5" t="s">
        <v>193</v>
      </c>
      <c r="C60" s="6" t="s">
        <v>3</v>
      </c>
      <c r="D60" s="7">
        <v>60</v>
      </c>
      <c r="E60" s="8">
        <v>0.05</v>
      </c>
      <c r="F60" s="30"/>
      <c r="G60" s="30">
        <f>Tabela2[[#This Row],[Ilość
(4)]]*Tabela2[[#This Row],[Cena jednostkowa netto
w złotych 
(6)]]</f>
        <v>0</v>
      </c>
      <c r="H60" s="31">
        <f>Tabela2[[#This Row],[Wartość netto
w złotych
(7) ]]*Tabela2[[#This Row],[Obowiązujaca stawka podatku od towarów i usług w %
(5)]]</f>
        <v>0</v>
      </c>
      <c r="I60" s="32">
        <f>Tabela2[[#This Row],[Wartość netto
w złotych
(7) ]]+Tabela2[[#This Row],[Wartość podatku VAT
w złotych
(8)]]</f>
        <v>0</v>
      </c>
    </row>
    <row r="61" spans="1:9" ht="45" x14ac:dyDescent="0.25">
      <c r="A61" s="29">
        <v>56</v>
      </c>
      <c r="B61" s="5" t="s">
        <v>194</v>
      </c>
      <c r="C61" s="6" t="s">
        <v>3</v>
      </c>
      <c r="D61" s="7">
        <v>60</v>
      </c>
      <c r="E61" s="8">
        <v>0.05</v>
      </c>
      <c r="F61" s="30"/>
      <c r="G61" s="30">
        <f>Tabela2[[#This Row],[Ilość
(4)]]*Tabela2[[#This Row],[Cena jednostkowa netto
w złotych 
(6)]]</f>
        <v>0</v>
      </c>
      <c r="H61" s="31">
        <f>Tabela2[[#This Row],[Wartość netto
w złotych
(7) ]]*Tabela2[[#This Row],[Obowiązujaca stawka podatku od towarów i usług w %
(5)]]</f>
        <v>0</v>
      </c>
      <c r="I61" s="32">
        <f>Tabela2[[#This Row],[Wartość netto
w złotych
(7) ]]+Tabela2[[#This Row],[Wartość podatku VAT
w złotych
(8)]]</f>
        <v>0</v>
      </c>
    </row>
    <row r="62" spans="1:9" ht="30" x14ac:dyDescent="0.25">
      <c r="A62" s="29">
        <v>57</v>
      </c>
      <c r="B62" s="5" t="s">
        <v>81</v>
      </c>
      <c r="C62" s="6" t="s">
        <v>3</v>
      </c>
      <c r="D62" s="7">
        <v>20</v>
      </c>
      <c r="E62" s="8">
        <v>0.05</v>
      </c>
      <c r="F62" s="30"/>
      <c r="G62" s="30">
        <f>Tabela2[[#This Row],[Ilość
(4)]]*Tabela2[[#This Row],[Cena jednostkowa netto
w złotych 
(6)]]</f>
        <v>0</v>
      </c>
      <c r="H62" s="31">
        <f>Tabela2[[#This Row],[Wartość netto
w złotych
(7) ]]*Tabela2[[#This Row],[Obowiązujaca stawka podatku od towarów i usług w %
(5)]]</f>
        <v>0</v>
      </c>
      <c r="I62" s="32">
        <f>Tabela2[[#This Row],[Wartość netto
w złotych
(7) ]]+Tabela2[[#This Row],[Wartość podatku VAT
w złotych
(8)]]</f>
        <v>0</v>
      </c>
    </row>
    <row r="63" spans="1:9" ht="30" x14ac:dyDescent="0.25">
      <c r="A63" s="29">
        <v>58</v>
      </c>
      <c r="B63" s="5" t="s">
        <v>82</v>
      </c>
      <c r="C63" s="6" t="s">
        <v>3</v>
      </c>
      <c r="D63" s="7">
        <v>20</v>
      </c>
      <c r="E63" s="8">
        <v>0.05</v>
      </c>
      <c r="F63" s="30"/>
      <c r="G63" s="30">
        <f>Tabela2[[#This Row],[Ilość
(4)]]*Tabela2[[#This Row],[Cena jednostkowa netto
w złotych 
(6)]]</f>
        <v>0</v>
      </c>
      <c r="H63" s="31">
        <f>Tabela2[[#This Row],[Wartość netto
w złotych
(7) ]]*Tabela2[[#This Row],[Obowiązujaca stawka podatku od towarów i usług w %
(5)]]</f>
        <v>0</v>
      </c>
      <c r="I63" s="32">
        <f>Tabela2[[#This Row],[Wartość netto
w złotych
(7) ]]+Tabela2[[#This Row],[Wartość podatku VAT
w złotych
(8)]]</f>
        <v>0</v>
      </c>
    </row>
    <row r="64" spans="1:9" ht="30" x14ac:dyDescent="0.25">
      <c r="A64" s="29">
        <v>59</v>
      </c>
      <c r="B64" s="5" t="s">
        <v>83</v>
      </c>
      <c r="C64" s="6" t="s">
        <v>3</v>
      </c>
      <c r="D64" s="7">
        <v>30</v>
      </c>
      <c r="E64" s="8">
        <v>0.05</v>
      </c>
      <c r="F64" s="30"/>
      <c r="G64" s="30">
        <f>Tabela2[[#This Row],[Ilość
(4)]]*Tabela2[[#This Row],[Cena jednostkowa netto
w złotych 
(6)]]</f>
        <v>0</v>
      </c>
      <c r="H64" s="31">
        <f>Tabela2[[#This Row],[Wartość netto
w złotych
(7) ]]*Tabela2[[#This Row],[Obowiązujaca stawka podatku od towarów i usług w %
(5)]]</f>
        <v>0</v>
      </c>
      <c r="I64" s="32">
        <f>Tabela2[[#This Row],[Wartość netto
w złotych
(7) ]]+Tabela2[[#This Row],[Wartość podatku VAT
w złotych
(8)]]</f>
        <v>0</v>
      </c>
    </row>
    <row r="65" spans="1:9" ht="45" x14ac:dyDescent="0.25">
      <c r="A65" s="29">
        <v>60</v>
      </c>
      <c r="B65" s="5" t="s">
        <v>84</v>
      </c>
      <c r="C65" s="6" t="s">
        <v>1</v>
      </c>
      <c r="D65" s="7">
        <v>5</v>
      </c>
      <c r="E65" s="8">
        <v>0.23</v>
      </c>
      <c r="F65" s="30"/>
      <c r="G65" s="30">
        <f>Tabela2[[#This Row],[Ilość
(4)]]*Tabela2[[#This Row],[Cena jednostkowa netto
w złotych 
(6)]]</f>
        <v>0</v>
      </c>
      <c r="H65" s="31">
        <f>Tabela2[[#This Row],[Wartość netto
w złotych
(7) ]]*Tabela2[[#This Row],[Obowiązujaca stawka podatku od towarów i usług w %
(5)]]</f>
        <v>0</v>
      </c>
      <c r="I65" s="32">
        <f>Tabela2[[#This Row],[Wartość netto
w złotych
(7) ]]+Tabela2[[#This Row],[Wartość podatku VAT
w złotych
(8)]]</f>
        <v>0</v>
      </c>
    </row>
    <row r="66" spans="1:9" ht="30" x14ac:dyDescent="0.25">
      <c r="A66" s="29">
        <v>61</v>
      </c>
      <c r="B66" s="5" t="s">
        <v>195</v>
      </c>
      <c r="C66" s="6" t="s">
        <v>1</v>
      </c>
      <c r="D66" s="7">
        <v>80</v>
      </c>
      <c r="E66" s="8">
        <v>0.08</v>
      </c>
      <c r="F66" s="30"/>
      <c r="G66" s="30">
        <f>Tabela2[[#This Row],[Ilość
(4)]]*Tabela2[[#This Row],[Cena jednostkowa netto
w złotych 
(6)]]</f>
        <v>0</v>
      </c>
      <c r="H66" s="31">
        <f>Tabela2[[#This Row],[Wartość netto
w złotych
(7) ]]*Tabela2[[#This Row],[Obowiązujaca stawka podatku od towarów i usług w %
(5)]]</f>
        <v>0</v>
      </c>
      <c r="I66" s="32">
        <f>Tabela2[[#This Row],[Wartość netto
w złotych
(7) ]]+Tabela2[[#This Row],[Wartość podatku VAT
w złotych
(8)]]</f>
        <v>0</v>
      </c>
    </row>
    <row r="67" spans="1:9" ht="60" x14ac:dyDescent="0.25">
      <c r="A67" s="29">
        <v>62</v>
      </c>
      <c r="B67" s="5" t="s">
        <v>196</v>
      </c>
      <c r="C67" s="6" t="s">
        <v>1</v>
      </c>
      <c r="D67" s="7">
        <v>150</v>
      </c>
      <c r="E67" s="8">
        <v>0.08</v>
      </c>
      <c r="F67" s="30"/>
      <c r="G67" s="30">
        <f>Tabela2[[#This Row],[Ilość
(4)]]*Tabela2[[#This Row],[Cena jednostkowa netto
w złotych 
(6)]]</f>
        <v>0</v>
      </c>
      <c r="H67" s="31">
        <f>Tabela2[[#This Row],[Wartość netto
w złotych
(7) ]]*Tabela2[[#This Row],[Obowiązujaca stawka podatku od towarów i usług w %
(5)]]</f>
        <v>0</v>
      </c>
      <c r="I67" s="32">
        <f>Tabela2[[#This Row],[Wartość netto
w złotych
(7) ]]+Tabela2[[#This Row],[Wartość podatku VAT
w złotych
(8)]]</f>
        <v>0</v>
      </c>
    </row>
    <row r="68" spans="1:9" ht="60" x14ac:dyDescent="0.25">
      <c r="A68" s="29">
        <v>63</v>
      </c>
      <c r="B68" s="5" t="s">
        <v>85</v>
      </c>
      <c r="C68" s="6" t="s">
        <v>1</v>
      </c>
      <c r="D68" s="7">
        <v>250</v>
      </c>
      <c r="E68" s="8">
        <v>0.05</v>
      </c>
      <c r="F68" s="30"/>
      <c r="G68" s="30">
        <f>Tabela2[[#This Row],[Ilość
(4)]]*Tabela2[[#This Row],[Cena jednostkowa netto
w złotych 
(6)]]</f>
        <v>0</v>
      </c>
      <c r="H68" s="31">
        <f>Tabela2[[#This Row],[Wartość netto
w złotych
(7) ]]*Tabela2[[#This Row],[Obowiązujaca stawka podatku od towarów i usług w %
(5)]]</f>
        <v>0</v>
      </c>
      <c r="I68" s="32">
        <f>Tabela2[[#This Row],[Wartość netto
w złotych
(7) ]]+Tabela2[[#This Row],[Wartość podatku VAT
w złotych
(8)]]</f>
        <v>0</v>
      </c>
    </row>
    <row r="69" spans="1:9" x14ac:dyDescent="0.25">
      <c r="A69" s="29">
        <v>64</v>
      </c>
      <c r="B69" s="5" t="s">
        <v>86</v>
      </c>
      <c r="C69" s="6" t="s">
        <v>1</v>
      </c>
      <c r="D69" s="7">
        <v>200</v>
      </c>
      <c r="E69" s="8">
        <v>0.23</v>
      </c>
      <c r="F69" s="30"/>
      <c r="G69" s="30">
        <f>Tabela2[[#This Row],[Ilość
(4)]]*Tabela2[[#This Row],[Cena jednostkowa netto
w złotych 
(6)]]</f>
        <v>0</v>
      </c>
      <c r="H69" s="31">
        <f>Tabela2[[#This Row],[Wartość netto
w złotych
(7) ]]*Tabela2[[#This Row],[Obowiązujaca stawka podatku od towarów i usług w %
(5)]]</f>
        <v>0</v>
      </c>
      <c r="I69" s="32">
        <f>Tabela2[[#This Row],[Wartość netto
w złotych
(7) ]]+Tabela2[[#This Row],[Wartość podatku VAT
w złotych
(8)]]</f>
        <v>0</v>
      </c>
    </row>
    <row r="70" spans="1:9" ht="45" x14ac:dyDescent="0.25">
      <c r="A70" s="29">
        <v>65</v>
      </c>
      <c r="B70" s="5" t="s">
        <v>87</v>
      </c>
      <c r="C70" s="6" t="s">
        <v>1</v>
      </c>
      <c r="D70" s="7">
        <v>800</v>
      </c>
      <c r="E70" s="8">
        <v>0.05</v>
      </c>
      <c r="F70" s="30"/>
      <c r="G70" s="30">
        <f>Tabela2[[#This Row],[Ilość
(4)]]*Tabela2[[#This Row],[Cena jednostkowa netto
w złotych 
(6)]]</f>
        <v>0</v>
      </c>
      <c r="H70" s="31">
        <f>Tabela2[[#This Row],[Wartość netto
w złotych
(7) ]]*Tabela2[[#This Row],[Obowiązujaca stawka podatku od towarów i usług w %
(5)]]</f>
        <v>0</v>
      </c>
      <c r="I70" s="32">
        <f>Tabela2[[#This Row],[Wartość netto
w złotych
(7) ]]+Tabela2[[#This Row],[Wartość podatku VAT
w złotych
(8)]]</f>
        <v>0</v>
      </c>
    </row>
    <row r="71" spans="1:9" ht="30" x14ac:dyDescent="0.25">
      <c r="A71" s="29">
        <v>66</v>
      </c>
      <c r="B71" s="5" t="s">
        <v>88</v>
      </c>
      <c r="C71" s="6" t="s">
        <v>1</v>
      </c>
      <c r="D71" s="7">
        <v>400</v>
      </c>
      <c r="E71" s="8">
        <v>0.05</v>
      </c>
      <c r="F71" s="30"/>
      <c r="G71" s="30">
        <f>Tabela2[[#This Row],[Ilość
(4)]]*Tabela2[[#This Row],[Cena jednostkowa netto
w złotych 
(6)]]</f>
        <v>0</v>
      </c>
      <c r="H71" s="31">
        <f>Tabela2[[#This Row],[Wartość netto
w złotych
(7) ]]*Tabela2[[#This Row],[Obowiązujaca stawka podatku od towarów i usług w %
(5)]]</f>
        <v>0</v>
      </c>
      <c r="I71" s="32">
        <f>Tabela2[[#This Row],[Wartość netto
w złotych
(7) ]]+Tabela2[[#This Row],[Wartość podatku VAT
w złotych
(8)]]</f>
        <v>0</v>
      </c>
    </row>
    <row r="72" spans="1:9" ht="45" x14ac:dyDescent="0.25">
      <c r="A72" s="29">
        <v>67</v>
      </c>
      <c r="B72" s="5" t="s">
        <v>89</v>
      </c>
      <c r="C72" s="6" t="s">
        <v>1</v>
      </c>
      <c r="D72" s="7">
        <v>30</v>
      </c>
      <c r="E72" s="8">
        <v>0.08</v>
      </c>
      <c r="F72" s="30"/>
      <c r="G72" s="30">
        <f>Tabela2[[#This Row],[Ilość
(4)]]*Tabela2[[#This Row],[Cena jednostkowa netto
w złotych 
(6)]]</f>
        <v>0</v>
      </c>
      <c r="H72" s="31">
        <f>Tabela2[[#This Row],[Wartość netto
w złotych
(7) ]]*Tabela2[[#This Row],[Obowiązujaca stawka podatku od towarów i usług w %
(5)]]</f>
        <v>0</v>
      </c>
      <c r="I72" s="32">
        <f>Tabela2[[#This Row],[Wartość netto
w złotych
(7) ]]+Tabela2[[#This Row],[Wartość podatku VAT
w złotych
(8)]]</f>
        <v>0</v>
      </c>
    </row>
    <row r="73" spans="1:9" ht="45" x14ac:dyDescent="0.25">
      <c r="A73" s="29">
        <v>68</v>
      </c>
      <c r="B73" s="5" t="s">
        <v>90</v>
      </c>
      <c r="C73" s="6" t="s">
        <v>1</v>
      </c>
      <c r="D73" s="7">
        <v>200</v>
      </c>
      <c r="E73" s="8">
        <v>0.08</v>
      </c>
      <c r="F73" s="30"/>
      <c r="G73" s="30">
        <f>Tabela2[[#This Row],[Ilość
(4)]]*Tabela2[[#This Row],[Cena jednostkowa netto
w złotych 
(6)]]</f>
        <v>0</v>
      </c>
      <c r="H73" s="31">
        <f>Tabela2[[#This Row],[Wartość netto
w złotych
(7) ]]*Tabela2[[#This Row],[Obowiązujaca stawka podatku od towarów i usług w %
(5)]]</f>
        <v>0</v>
      </c>
      <c r="I73" s="32">
        <f>Tabela2[[#This Row],[Wartość netto
w złotych
(7) ]]+Tabela2[[#This Row],[Wartość podatku VAT
w złotych
(8)]]</f>
        <v>0</v>
      </c>
    </row>
    <row r="74" spans="1:9" ht="30" x14ac:dyDescent="0.25">
      <c r="A74" s="29">
        <v>69</v>
      </c>
      <c r="B74" s="5" t="s">
        <v>91</v>
      </c>
      <c r="C74" s="6" t="s">
        <v>1</v>
      </c>
      <c r="D74" s="7">
        <v>30</v>
      </c>
      <c r="E74" s="8">
        <v>0.05</v>
      </c>
      <c r="F74" s="30"/>
      <c r="G74" s="30">
        <f>Tabela2[[#This Row],[Ilość
(4)]]*Tabela2[[#This Row],[Cena jednostkowa netto
w złotych 
(6)]]</f>
        <v>0</v>
      </c>
      <c r="H74" s="31">
        <f>Tabela2[[#This Row],[Wartość netto
w złotych
(7) ]]*Tabela2[[#This Row],[Obowiązujaca stawka podatku od towarów i usług w %
(5)]]</f>
        <v>0</v>
      </c>
      <c r="I74" s="32">
        <f>Tabela2[[#This Row],[Wartość netto
w złotych
(7) ]]+Tabela2[[#This Row],[Wartość podatku VAT
w złotych
(8)]]</f>
        <v>0</v>
      </c>
    </row>
    <row r="75" spans="1:9" ht="45" x14ac:dyDescent="0.25">
      <c r="A75" s="29">
        <v>70</v>
      </c>
      <c r="B75" s="5" t="s">
        <v>92</v>
      </c>
      <c r="C75" s="6" t="s">
        <v>1</v>
      </c>
      <c r="D75" s="7">
        <v>200</v>
      </c>
      <c r="E75" s="8">
        <v>0.05</v>
      </c>
      <c r="F75" s="30"/>
      <c r="G75" s="30">
        <f>Tabela2[[#This Row],[Ilość
(4)]]*Tabela2[[#This Row],[Cena jednostkowa netto
w złotych 
(6)]]</f>
        <v>0</v>
      </c>
      <c r="H75" s="31">
        <f>Tabela2[[#This Row],[Wartość netto
w złotych
(7) ]]*Tabela2[[#This Row],[Obowiązujaca stawka podatku od towarów i usług w %
(5)]]</f>
        <v>0</v>
      </c>
      <c r="I75" s="32">
        <f>Tabela2[[#This Row],[Wartość netto
w złotych
(7) ]]+Tabela2[[#This Row],[Wartość podatku VAT
w złotych
(8)]]</f>
        <v>0</v>
      </c>
    </row>
    <row r="76" spans="1:9" ht="45" x14ac:dyDescent="0.25">
      <c r="A76" s="29">
        <v>71</v>
      </c>
      <c r="B76" s="10" t="s">
        <v>39</v>
      </c>
      <c r="C76" s="6" t="s">
        <v>1</v>
      </c>
      <c r="D76" s="7">
        <v>100</v>
      </c>
      <c r="E76" s="8">
        <v>0.08</v>
      </c>
      <c r="F76" s="30"/>
      <c r="G76" s="30">
        <f>Tabela2[[#This Row],[Ilość
(4)]]*Tabela2[[#This Row],[Cena jednostkowa netto
w złotych 
(6)]]</f>
        <v>0</v>
      </c>
      <c r="H76" s="31">
        <f>Tabela2[[#This Row],[Wartość netto
w złotych
(7) ]]*Tabela2[[#This Row],[Obowiązujaca stawka podatku od towarów i usług w %
(5)]]</f>
        <v>0</v>
      </c>
      <c r="I76" s="32">
        <f>Tabela2[[#This Row],[Wartość netto
w złotych
(7) ]]+Tabela2[[#This Row],[Wartość podatku VAT
w złotych
(8)]]</f>
        <v>0</v>
      </c>
    </row>
    <row r="77" spans="1:9" ht="45" x14ac:dyDescent="0.25">
      <c r="A77" s="29">
        <v>72</v>
      </c>
      <c r="B77" s="10" t="s">
        <v>40</v>
      </c>
      <c r="C77" s="6" t="s">
        <v>1</v>
      </c>
      <c r="D77" s="7">
        <v>150</v>
      </c>
      <c r="E77" s="8">
        <v>0.08</v>
      </c>
      <c r="F77" s="30"/>
      <c r="G77" s="30">
        <f>Tabela2[[#This Row],[Ilość
(4)]]*Tabela2[[#This Row],[Cena jednostkowa netto
w złotych 
(6)]]</f>
        <v>0</v>
      </c>
      <c r="H77" s="31">
        <f>Tabela2[[#This Row],[Wartość netto
w złotych
(7) ]]*Tabela2[[#This Row],[Obowiązujaca stawka podatku od towarów i usług w %
(5)]]</f>
        <v>0</v>
      </c>
      <c r="I77" s="32">
        <f>Tabela2[[#This Row],[Wartość netto
w złotych
(7) ]]+Tabela2[[#This Row],[Wartość podatku VAT
w złotych
(8)]]</f>
        <v>0</v>
      </c>
    </row>
    <row r="78" spans="1:9" ht="30" x14ac:dyDescent="0.25">
      <c r="A78" s="29">
        <v>73</v>
      </c>
      <c r="B78" s="5" t="s">
        <v>93</v>
      </c>
      <c r="C78" s="6" t="s">
        <v>3</v>
      </c>
      <c r="D78" s="7">
        <v>200</v>
      </c>
      <c r="E78" s="8">
        <v>0.05</v>
      </c>
      <c r="F78" s="30"/>
      <c r="G78" s="30">
        <f>Tabela2[[#This Row],[Ilość
(4)]]*Tabela2[[#This Row],[Cena jednostkowa netto
w złotych 
(6)]]</f>
        <v>0</v>
      </c>
      <c r="H78" s="31">
        <f>Tabela2[[#This Row],[Wartość netto
w złotych
(7) ]]*Tabela2[[#This Row],[Obowiązujaca stawka podatku od towarów i usług w %
(5)]]</f>
        <v>0</v>
      </c>
      <c r="I78" s="32">
        <f>Tabela2[[#This Row],[Wartość netto
w złotych
(7) ]]+Tabela2[[#This Row],[Wartość podatku VAT
w złotych
(8)]]</f>
        <v>0</v>
      </c>
    </row>
    <row r="79" spans="1:9" ht="30" x14ac:dyDescent="0.25">
      <c r="A79" s="29">
        <v>74</v>
      </c>
      <c r="B79" s="5" t="s">
        <v>94</v>
      </c>
      <c r="C79" s="6" t="s">
        <v>3</v>
      </c>
      <c r="D79" s="7">
        <v>50</v>
      </c>
      <c r="E79" s="8">
        <v>0.05</v>
      </c>
      <c r="F79" s="30"/>
      <c r="G79" s="30">
        <f>Tabela2[[#This Row],[Ilość
(4)]]*Tabela2[[#This Row],[Cena jednostkowa netto
w złotych 
(6)]]</f>
        <v>0</v>
      </c>
      <c r="H79" s="31">
        <f>Tabela2[[#This Row],[Wartość netto
w złotych
(7) ]]*Tabela2[[#This Row],[Obowiązujaca stawka podatku od towarów i usług w %
(5)]]</f>
        <v>0</v>
      </c>
      <c r="I79" s="32">
        <f>Tabela2[[#This Row],[Wartość netto
w złotych
(7) ]]+Tabela2[[#This Row],[Wartość podatku VAT
w złotych
(8)]]</f>
        <v>0</v>
      </c>
    </row>
    <row r="80" spans="1:9" ht="30" x14ac:dyDescent="0.25">
      <c r="A80" s="29">
        <v>75</v>
      </c>
      <c r="B80" s="5" t="s">
        <v>95</v>
      </c>
      <c r="C80" s="6" t="s">
        <v>3</v>
      </c>
      <c r="D80" s="7">
        <v>30</v>
      </c>
      <c r="E80" s="8">
        <v>0.05</v>
      </c>
      <c r="F80" s="30"/>
      <c r="G80" s="30">
        <f>Tabela2[[#This Row],[Ilość
(4)]]*Tabela2[[#This Row],[Cena jednostkowa netto
w złotych 
(6)]]</f>
        <v>0</v>
      </c>
      <c r="H80" s="31">
        <f>Tabela2[[#This Row],[Wartość netto
w złotych
(7) ]]*Tabela2[[#This Row],[Obowiązujaca stawka podatku od towarów i usług w %
(5)]]</f>
        <v>0</v>
      </c>
      <c r="I80" s="32">
        <f>Tabela2[[#This Row],[Wartość netto
w złotych
(7) ]]+Tabela2[[#This Row],[Wartość podatku VAT
w złotych
(8)]]</f>
        <v>0</v>
      </c>
    </row>
    <row r="81" spans="1:9" ht="45" x14ac:dyDescent="0.25">
      <c r="A81" s="29">
        <v>76</v>
      </c>
      <c r="B81" s="5" t="s">
        <v>96</v>
      </c>
      <c r="C81" s="6" t="s">
        <v>3</v>
      </c>
      <c r="D81" s="7">
        <v>50</v>
      </c>
      <c r="E81" s="8">
        <v>0.05</v>
      </c>
      <c r="F81" s="30"/>
      <c r="G81" s="30">
        <f>Tabela2[[#This Row],[Ilość
(4)]]*Tabela2[[#This Row],[Cena jednostkowa netto
w złotych 
(6)]]</f>
        <v>0</v>
      </c>
      <c r="H81" s="31">
        <f>Tabela2[[#This Row],[Wartość netto
w złotych
(7) ]]*Tabela2[[#This Row],[Obowiązujaca stawka podatku od towarów i usług w %
(5)]]</f>
        <v>0</v>
      </c>
      <c r="I81" s="32">
        <f>Tabela2[[#This Row],[Wartość netto
w złotych
(7) ]]+Tabela2[[#This Row],[Wartość podatku VAT
w złotych
(8)]]</f>
        <v>0</v>
      </c>
    </row>
    <row r="82" spans="1:9" ht="45" x14ac:dyDescent="0.25">
      <c r="A82" s="29">
        <v>77</v>
      </c>
      <c r="B82" s="5" t="s">
        <v>97</v>
      </c>
      <c r="C82" s="6" t="s">
        <v>3</v>
      </c>
      <c r="D82" s="7">
        <v>70</v>
      </c>
      <c r="E82" s="8">
        <v>0.05</v>
      </c>
      <c r="F82" s="30"/>
      <c r="G82" s="30">
        <f>Tabela2[[#This Row],[Ilość
(4)]]*Tabela2[[#This Row],[Cena jednostkowa netto
w złotych 
(6)]]</f>
        <v>0</v>
      </c>
      <c r="H82" s="31">
        <f>Tabela2[[#This Row],[Wartość netto
w złotych
(7) ]]*Tabela2[[#This Row],[Obowiązujaca stawka podatku od towarów i usług w %
(5)]]</f>
        <v>0</v>
      </c>
      <c r="I82" s="32">
        <f>Tabela2[[#This Row],[Wartość netto
w złotych
(7) ]]+Tabela2[[#This Row],[Wartość podatku VAT
w złotych
(8)]]</f>
        <v>0</v>
      </c>
    </row>
    <row r="83" spans="1:9" ht="45" x14ac:dyDescent="0.25">
      <c r="A83" s="29">
        <v>78</v>
      </c>
      <c r="B83" s="5" t="s">
        <v>98</v>
      </c>
      <c r="C83" s="6" t="s">
        <v>1</v>
      </c>
      <c r="D83" s="7">
        <v>40</v>
      </c>
      <c r="E83" s="8">
        <v>0.05</v>
      </c>
      <c r="F83" s="30"/>
      <c r="G83" s="30">
        <f>Tabela2[[#This Row],[Ilość
(4)]]*Tabela2[[#This Row],[Cena jednostkowa netto
w złotych 
(6)]]</f>
        <v>0</v>
      </c>
      <c r="H83" s="31">
        <f>Tabela2[[#This Row],[Wartość netto
w złotych
(7) ]]*Tabela2[[#This Row],[Obowiązujaca stawka podatku od towarów i usług w %
(5)]]</f>
        <v>0</v>
      </c>
      <c r="I83" s="32">
        <f>Tabela2[[#This Row],[Wartość netto
w złotych
(7) ]]+Tabela2[[#This Row],[Wartość podatku VAT
w złotych
(8)]]</f>
        <v>0</v>
      </c>
    </row>
    <row r="84" spans="1:9" ht="29.25" x14ac:dyDescent="0.25">
      <c r="A84" s="29">
        <v>79</v>
      </c>
      <c r="B84" s="5" t="s">
        <v>99</v>
      </c>
      <c r="C84" s="6" t="s">
        <v>3</v>
      </c>
      <c r="D84" s="7">
        <v>5</v>
      </c>
      <c r="E84" s="8">
        <v>0.05</v>
      </c>
      <c r="F84" s="30"/>
      <c r="G84" s="30">
        <f>Tabela2[[#This Row],[Ilość
(4)]]*Tabela2[[#This Row],[Cena jednostkowa netto
w złotych 
(6)]]</f>
        <v>0</v>
      </c>
      <c r="H84" s="31">
        <f>Tabela2[[#This Row],[Wartość netto
w złotych
(7) ]]*Tabela2[[#This Row],[Obowiązujaca stawka podatku od towarów i usług w %
(5)]]</f>
        <v>0</v>
      </c>
      <c r="I84" s="32">
        <f>Tabela2[[#This Row],[Wartość netto
w złotych
(7) ]]+Tabela2[[#This Row],[Wartość podatku VAT
w złotych
(8)]]</f>
        <v>0</v>
      </c>
    </row>
    <row r="85" spans="1:9" ht="29.25" x14ac:dyDescent="0.25">
      <c r="A85" s="29">
        <v>80</v>
      </c>
      <c r="B85" s="5" t="s">
        <v>100</v>
      </c>
      <c r="C85" s="6" t="s">
        <v>3</v>
      </c>
      <c r="D85" s="7">
        <v>5</v>
      </c>
      <c r="E85" s="8">
        <v>0.05</v>
      </c>
      <c r="F85" s="30"/>
      <c r="G85" s="30">
        <f>Tabela2[[#This Row],[Ilość
(4)]]*Tabela2[[#This Row],[Cena jednostkowa netto
w złotych 
(6)]]</f>
        <v>0</v>
      </c>
      <c r="H85" s="31">
        <f>Tabela2[[#This Row],[Wartość netto
w złotych
(7) ]]*Tabela2[[#This Row],[Obowiązujaca stawka podatku od towarów i usług w %
(5)]]</f>
        <v>0</v>
      </c>
      <c r="I85" s="32">
        <f>Tabela2[[#This Row],[Wartość netto
w złotych
(7) ]]+Tabela2[[#This Row],[Wartość podatku VAT
w złotych
(8)]]</f>
        <v>0</v>
      </c>
    </row>
    <row r="86" spans="1:9" ht="30" x14ac:dyDescent="0.25">
      <c r="A86" s="29">
        <v>81</v>
      </c>
      <c r="B86" s="5" t="s">
        <v>101</v>
      </c>
      <c r="C86" s="6" t="s">
        <v>3</v>
      </c>
      <c r="D86" s="7">
        <v>70</v>
      </c>
      <c r="E86" s="8">
        <v>0.05</v>
      </c>
      <c r="F86" s="30"/>
      <c r="G86" s="30">
        <f>Tabela2[[#This Row],[Ilość
(4)]]*Tabela2[[#This Row],[Cena jednostkowa netto
w złotych 
(6)]]</f>
        <v>0</v>
      </c>
      <c r="H86" s="31">
        <f>Tabela2[[#This Row],[Wartość netto
w złotych
(7) ]]*Tabela2[[#This Row],[Obowiązujaca stawka podatku od towarów i usług w %
(5)]]</f>
        <v>0</v>
      </c>
      <c r="I86" s="32">
        <f>Tabela2[[#This Row],[Wartość netto
w złotych
(7) ]]+Tabela2[[#This Row],[Wartość podatku VAT
w złotych
(8)]]</f>
        <v>0</v>
      </c>
    </row>
    <row r="87" spans="1:9" ht="45" x14ac:dyDescent="0.25">
      <c r="A87" s="29">
        <v>82</v>
      </c>
      <c r="B87" s="5" t="s">
        <v>181</v>
      </c>
      <c r="C87" s="6" t="s">
        <v>3</v>
      </c>
      <c r="D87" s="7">
        <v>10</v>
      </c>
      <c r="E87" s="8">
        <v>0.05</v>
      </c>
      <c r="F87" s="30"/>
      <c r="G87" s="30">
        <f>Tabela2[[#This Row],[Ilość
(4)]]*Tabela2[[#This Row],[Cena jednostkowa netto
w złotych 
(6)]]</f>
        <v>0</v>
      </c>
      <c r="H87" s="31">
        <f>Tabela2[[#This Row],[Wartość netto
w złotych
(7) ]]*Tabela2[[#This Row],[Obowiązujaca stawka podatku od towarów i usług w %
(5)]]</f>
        <v>0</v>
      </c>
      <c r="I87" s="32">
        <f>Tabela2[[#This Row],[Wartość netto
w złotych
(7) ]]+Tabela2[[#This Row],[Wartość podatku VAT
w złotych
(8)]]</f>
        <v>0</v>
      </c>
    </row>
    <row r="88" spans="1:9" ht="30" x14ac:dyDescent="0.25">
      <c r="A88" s="29">
        <v>83</v>
      </c>
      <c r="B88" s="5" t="s">
        <v>102</v>
      </c>
      <c r="C88" s="6" t="s">
        <v>1</v>
      </c>
      <c r="D88" s="7">
        <v>10</v>
      </c>
      <c r="E88" s="8">
        <v>0.05</v>
      </c>
      <c r="F88" s="30"/>
      <c r="G88" s="30">
        <f>Tabela2[[#This Row],[Ilość
(4)]]*Tabela2[[#This Row],[Cena jednostkowa netto
w złotych 
(6)]]</f>
        <v>0</v>
      </c>
      <c r="H88" s="31">
        <f>Tabela2[[#This Row],[Wartość netto
w złotych
(7) ]]*Tabela2[[#This Row],[Obowiązujaca stawka podatku od towarów i usług w %
(5)]]</f>
        <v>0</v>
      </c>
      <c r="I88" s="32">
        <f>Tabela2[[#This Row],[Wartość netto
w złotych
(7) ]]+Tabela2[[#This Row],[Wartość podatku VAT
w złotych
(8)]]</f>
        <v>0</v>
      </c>
    </row>
    <row r="89" spans="1:9" ht="30" x14ac:dyDescent="0.25">
      <c r="A89" s="29">
        <v>84</v>
      </c>
      <c r="B89" s="5" t="s">
        <v>103</v>
      </c>
      <c r="C89" s="6" t="s">
        <v>3</v>
      </c>
      <c r="D89" s="7">
        <v>450</v>
      </c>
      <c r="E89" s="8">
        <v>0.05</v>
      </c>
      <c r="F89" s="30"/>
      <c r="G89" s="30">
        <f>Tabela2[[#This Row],[Ilość
(4)]]*Tabela2[[#This Row],[Cena jednostkowa netto
w złotych 
(6)]]</f>
        <v>0</v>
      </c>
      <c r="H89" s="31">
        <f>Tabela2[[#This Row],[Wartość netto
w złotych
(7) ]]*Tabela2[[#This Row],[Obowiązujaca stawka podatku od towarów i usług w %
(5)]]</f>
        <v>0</v>
      </c>
      <c r="I89" s="32">
        <f>Tabela2[[#This Row],[Wartość netto
w złotych
(7) ]]+Tabela2[[#This Row],[Wartość podatku VAT
w złotych
(8)]]</f>
        <v>0</v>
      </c>
    </row>
    <row r="90" spans="1:9" x14ac:dyDescent="0.25">
      <c r="A90" s="29">
        <v>85</v>
      </c>
      <c r="B90" s="9" t="s">
        <v>41</v>
      </c>
      <c r="C90" s="6" t="s">
        <v>1</v>
      </c>
      <c r="D90" s="7">
        <v>100</v>
      </c>
      <c r="E90" s="8">
        <v>0.05</v>
      </c>
      <c r="F90" s="30"/>
      <c r="G90" s="30">
        <f>Tabela2[[#This Row],[Ilość
(4)]]*Tabela2[[#This Row],[Cena jednostkowa netto
w złotych 
(6)]]</f>
        <v>0</v>
      </c>
      <c r="H90" s="31">
        <f>Tabela2[[#This Row],[Wartość netto
w złotych
(7) ]]*Tabela2[[#This Row],[Obowiązujaca stawka podatku od towarów i usług w %
(5)]]</f>
        <v>0</v>
      </c>
      <c r="I90" s="32">
        <f>Tabela2[[#This Row],[Wartość netto
w złotych
(7) ]]+Tabela2[[#This Row],[Wartość podatku VAT
w złotych
(8)]]</f>
        <v>0</v>
      </c>
    </row>
    <row r="91" spans="1:9" x14ac:dyDescent="0.25">
      <c r="A91" s="29">
        <v>86</v>
      </c>
      <c r="B91" s="9" t="s">
        <v>182</v>
      </c>
      <c r="C91" s="6" t="s">
        <v>1</v>
      </c>
      <c r="D91" s="7">
        <v>50</v>
      </c>
      <c r="E91" s="8">
        <v>0.05</v>
      </c>
      <c r="F91" s="30"/>
      <c r="G91" s="30">
        <f>Tabela2[[#This Row],[Ilość
(4)]]*Tabela2[[#This Row],[Cena jednostkowa netto
w złotych 
(6)]]</f>
        <v>0</v>
      </c>
      <c r="H91" s="31">
        <f>Tabela2[[#This Row],[Wartość netto
w złotych
(7) ]]*Tabela2[[#This Row],[Obowiązujaca stawka podatku od towarów i usług w %
(5)]]</f>
        <v>0</v>
      </c>
      <c r="I91" s="32">
        <f>Tabela2[[#This Row],[Wartość netto
w złotych
(7) ]]+Tabela2[[#This Row],[Wartość podatku VAT
w złotych
(8)]]</f>
        <v>0</v>
      </c>
    </row>
    <row r="92" spans="1:9" ht="45" x14ac:dyDescent="0.25">
      <c r="A92" s="29">
        <v>87</v>
      </c>
      <c r="B92" s="5" t="s">
        <v>104</v>
      </c>
      <c r="C92" s="6" t="s">
        <v>1</v>
      </c>
      <c r="D92" s="7">
        <v>20</v>
      </c>
      <c r="E92" s="8">
        <v>0.05</v>
      </c>
      <c r="F92" s="30"/>
      <c r="G92" s="30">
        <f>Tabela2[[#This Row],[Ilość
(4)]]*Tabela2[[#This Row],[Cena jednostkowa netto
w złotych 
(6)]]</f>
        <v>0</v>
      </c>
      <c r="H92" s="31">
        <f>Tabela2[[#This Row],[Wartość netto
w złotych
(7) ]]*Tabela2[[#This Row],[Obowiązujaca stawka podatku od towarów i usług w %
(5)]]</f>
        <v>0</v>
      </c>
      <c r="I92" s="32">
        <f>Tabela2[[#This Row],[Wartość netto
w złotych
(7) ]]+Tabela2[[#This Row],[Wartość podatku VAT
w złotych
(8)]]</f>
        <v>0</v>
      </c>
    </row>
    <row r="93" spans="1:9" ht="45" x14ac:dyDescent="0.25">
      <c r="A93" s="29">
        <v>88</v>
      </c>
      <c r="B93" s="5" t="s">
        <v>8</v>
      </c>
      <c r="C93" s="6" t="s">
        <v>1</v>
      </c>
      <c r="D93" s="7">
        <v>450</v>
      </c>
      <c r="E93" s="8">
        <v>0.05</v>
      </c>
      <c r="F93" s="30"/>
      <c r="G93" s="30">
        <f>Tabela2[[#This Row],[Ilość
(4)]]*Tabela2[[#This Row],[Cena jednostkowa netto
w złotych 
(6)]]</f>
        <v>0</v>
      </c>
      <c r="H93" s="31">
        <f>Tabela2[[#This Row],[Wartość netto
w złotych
(7) ]]*Tabela2[[#This Row],[Obowiązujaca stawka podatku od towarów i usług w %
(5)]]</f>
        <v>0</v>
      </c>
      <c r="I93" s="32">
        <f>Tabela2[[#This Row],[Wartość netto
w złotych
(7) ]]+Tabela2[[#This Row],[Wartość podatku VAT
w złotych
(8)]]</f>
        <v>0</v>
      </c>
    </row>
    <row r="94" spans="1:9" ht="30" x14ac:dyDescent="0.25">
      <c r="A94" s="29">
        <v>89</v>
      </c>
      <c r="B94" s="10" t="s">
        <v>105</v>
      </c>
      <c r="C94" s="6" t="s">
        <v>1</v>
      </c>
      <c r="D94" s="7">
        <v>30</v>
      </c>
      <c r="E94" s="8">
        <v>0.08</v>
      </c>
      <c r="F94" s="30"/>
      <c r="G94" s="30">
        <f>Tabela2[[#This Row],[Ilość
(4)]]*Tabela2[[#This Row],[Cena jednostkowa netto
w złotych 
(6)]]</f>
        <v>0</v>
      </c>
      <c r="H94" s="31">
        <f>Tabela2[[#This Row],[Wartość netto
w złotych
(7) ]]*Tabela2[[#This Row],[Obowiązujaca stawka podatku od towarów i usług w %
(5)]]</f>
        <v>0</v>
      </c>
      <c r="I94" s="32">
        <f>Tabela2[[#This Row],[Wartość netto
w złotych
(7) ]]+Tabela2[[#This Row],[Wartość podatku VAT
w złotych
(8)]]</f>
        <v>0</v>
      </c>
    </row>
    <row r="95" spans="1:9" ht="30" x14ac:dyDescent="0.25">
      <c r="A95" s="29">
        <v>90</v>
      </c>
      <c r="B95" s="10" t="s">
        <v>106</v>
      </c>
      <c r="C95" s="6" t="s">
        <v>1</v>
      </c>
      <c r="D95" s="7">
        <v>30</v>
      </c>
      <c r="E95" s="8">
        <v>0.08</v>
      </c>
      <c r="F95" s="30"/>
      <c r="G95" s="30">
        <f>Tabela2[[#This Row],[Ilość
(4)]]*Tabela2[[#This Row],[Cena jednostkowa netto
w złotych 
(6)]]</f>
        <v>0</v>
      </c>
      <c r="H95" s="31">
        <f>Tabela2[[#This Row],[Wartość netto
w złotych
(7) ]]*Tabela2[[#This Row],[Obowiązujaca stawka podatku od towarów i usług w %
(5)]]</f>
        <v>0</v>
      </c>
      <c r="I95" s="32">
        <f>Tabela2[[#This Row],[Wartość netto
w złotych
(7) ]]+Tabela2[[#This Row],[Wartość podatku VAT
w złotych
(8)]]</f>
        <v>0</v>
      </c>
    </row>
    <row r="96" spans="1:9" ht="30" x14ac:dyDescent="0.25">
      <c r="A96" s="29">
        <v>91</v>
      </c>
      <c r="B96" s="5" t="s">
        <v>9</v>
      </c>
      <c r="C96" s="6" t="s">
        <v>1</v>
      </c>
      <c r="D96" s="7">
        <v>5</v>
      </c>
      <c r="E96" s="8">
        <v>0.23</v>
      </c>
      <c r="F96" s="30"/>
      <c r="G96" s="30">
        <f>Tabela2[[#This Row],[Ilość
(4)]]*Tabela2[[#This Row],[Cena jednostkowa netto
w złotych 
(6)]]</f>
        <v>0</v>
      </c>
      <c r="H96" s="31">
        <f>Tabela2[[#This Row],[Wartość netto
w złotych
(7) ]]*Tabela2[[#This Row],[Obowiązujaca stawka podatku od towarów i usług w %
(5)]]</f>
        <v>0</v>
      </c>
      <c r="I96" s="32">
        <f>Tabela2[[#This Row],[Wartość netto
w złotych
(7) ]]+Tabela2[[#This Row],[Wartość podatku VAT
w złotych
(8)]]</f>
        <v>0</v>
      </c>
    </row>
    <row r="97" spans="1:9" ht="45" x14ac:dyDescent="0.25">
      <c r="A97" s="29">
        <v>92</v>
      </c>
      <c r="B97" s="5" t="s">
        <v>107</v>
      </c>
      <c r="C97" s="6" t="s">
        <v>1</v>
      </c>
      <c r="D97" s="7">
        <v>300</v>
      </c>
      <c r="E97" s="8">
        <v>0.05</v>
      </c>
      <c r="F97" s="30"/>
      <c r="G97" s="30">
        <f>Tabela2[[#This Row],[Ilość
(4)]]*Tabela2[[#This Row],[Cena jednostkowa netto
w złotych 
(6)]]</f>
        <v>0</v>
      </c>
      <c r="H97" s="31">
        <f>Tabela2[[#This Row],[Wartość netto
w złotych
(7) ]]*Tabela2[[#This Row],[Obowiązujaca stawka podatku od towarów i usług w %
(5)]]</f>
        <v>0</v>
      </c>
      <c r="I97" s="32">
        <f>Tabela2[[#This Row],[Wartość netto
w złotych
(7) ]]+Tabela2[[#This Row],[Wartość podatku VAT
w złotych
(8)]]</f>
        <v>0</v>
      </c>
    </row>
    <row r="98" spans="1:9" x14ac:dyDescent="0.25">
      <c r="A98" s="29">
        <v>93</v>
      </c>
      <c r="B98" s="5" t="s">
        <v>10</v>
      </c>
      <c r="C98" s="6" t="s">
        <v>1</v>
      </c>
      <c r="D98" s="7">
        <v>20</v>
      </c>
      <c r="E98" s="8">
        <v>0.05</v>
      </c>
      <c r="F98" s="30"/>
      <c r="G98" s="30">
        <f>Tabela2[[#This Row],[Ilość
(4)]]*Tabela2[[#This Row],[Cena jednostkowa netto
w złotych 
(6)]]</f>
        <v>0</v>
      </c>
      <c r="H98" s="31">
        <f>Tabela2[[#This Row],[Wartość netto
w złotych
(7) ]]*Tabela2[[#This Row],[Obowiązujaca stawka podatku od towarów i usług w %
(5)]]</f>
        <v>0</v>
      </c>
      <c r="I98" s="32">
        <f>Tabela2[[#This Row],[Wartość netto
w złotych
(7) ]]+Tabela2[[#This Row],[Wartość podatku VAT
w złotych
(8)]]</f>
        <v>0</v>
      </c>
    </row>
    <row r="99" spans="1:9" ht="30" x14ac:dyDescent="0.25">
      <c r="A99" s="29">
        <v>94</v>
      </c>
      <c r="B99" s="5" t="s">
        <v>110</v>
      </c>
      <c r="C99" s="6" t="s">
        <v>1</v>
      </c>
      <c r="D99" s="7">
        <v>20</v>
      </c>
      <c r="E99" s="8">
        <v>0.05</v>
      </c>
      <c r="F99" s="30"/>
      <c r="G99" s="30">
        <f>Tabela2[[#This Row],[Ilość
(4)]]*Tabela2[[#This Row],[Cena jednostkowa netto
w złotych 
(6)]]</f>
        <v>0</v>
      </c>
      <c r="H99" s="31">
        <f>Tabela2[[#This Row],[Wartość netto
w złotych
(7) ]]*Tabela2[[#This Row],[Obowiązujaca stawka podatku od towarów i usług w %
(5)]]</f>
        <v>0</v>
      </c>
      <c r="I99" s="32">
        <f>Tabela2[[#This Row],[Wartość netto
w złotych
(7) ]]+Tabela2[[#This Row],[Wartość podatku VAT
w złotych
(8)]]</f>
        <v>0</v>
      </c>
    </row>
    <row r="100" spans="1:9" ht="30" x14ac:dyDescent="0.25">
      <c r="A100" s="29">
        <v>95</v>
      </c>
      <c r="B100" s="5" t="s">
        <v>111</v>
      </c>
      <c r="C100" s="6" t="s">
        <v>1</v>
      </c>
      <c r="D100" s="7">
        <v>20</v>
      </c>
      <c r="E100" s="8">
        <v>0.05</v>
      </c>
      <c r="F100" s="30"/>
      <c r="G100" s="30">
        <f>Tabela2[[#This Row],[Ilość
(4)]]*Tabela2[[#This Row],[Cena jednostkowa netto
w złotych 
(6)]]</f>
        <v>0</v>
      </c>
      <c r="H100" s="31">
        <f>Tabela2[[#This Row],[Wartość netto
w złotych
(7) ]]*Tabela2[[#This Row],[Obowiązujaca stawka podatku od towarów i usług w %
(5)]]</f>
        <v>0</v>
      </c>
      <c r="I100" s="32">
        <f>Tabela2[[#This Row],[Wartość netto
w złotych
(7) ]]+Tabela2[[#This Row],[Wartość podatku VAT
w złotych
(8)]]</f>
        <v>0</v>
      </c>
    </row>
    <row r="101" spans="1:9" ht="45" x14ac:dyDescent="0.25">
      <c r="A101" s="29">
        <v>96</v>
      </c>
      <c r="B101" s="5" t="s">
        <v>108</v>
      </c>
      <c r="C101" s="6" t="s">
        <v>1</v>
      </c>
      <c r="D101" s="7">
        <v>20</v>
      </c>
      <c r="E101" s="8">
        <v>0.05</v>
      </c>
      <c r="F101" s="30"/>
      <c r="G101" s="30">
        <f>Tabela2[[#This Row],[Ilość
(4)]]*Tabela2[[#This Row],[Cena jednostkowa netto
w złotych 
(6)]]</f>
        <v>0</v>
      </c>
      <c r="H101" s="31">
        <f>Tabela2[[#This Row],[Wartość netto
w złotych
(7) ]]*Tabela2[[#This Row],[Obowiązujaca stawka podatku od towarów i usług w %
(5)]]</f>
        <v>0</v>
      </c>
      <c r="I101" s="32">
        <f>Tabela2[[#This Row],[Wartość netto
w złotych
(7) ]]+Tabela2[[#This Row],[Wartość podatku VAT
w złotych
(8)]]</f>
        <v>0</v>
      </c>
    </row>
    <row r="102" spans="1:9" ht="30" x14ac:dyDescent="0.25">
      <c r="A102" s="29">
        <v>97</v>
      </c>
      <c r="B102" s="5" t="s">
        <v>11</v>
      </c>
      <c r="C102" s="6" t="s">
        <v>1</v>
      </c>
      <c r="D102" s="7">
        <v>200</v>
      </c>
      <c r="E102" s="8">
        <v>0.08</v>
      </c>
      <c r="F102" s="30"/>
      <c r="G102" s="30">
        <f>Tabela2[[#This Row],[Ilość
(4)]]*Tabela2[[#This Row],[Cena jednostkowa netto
w złotych 
(6)]]</f>
        <v>0</v>
      </c>
      <c r="H102" s="31">
        <f>Tabela2[[#This Row],[Wartość netto
w złotych
(7) ]]*Tabela2[[#This Row],[Obowiązujaca stawka podatku od towarów i usług w %
(5)]]</f>
        <v>0</v>
      </c>
      <c r="I102" s="32">
        <f>Tabela2[[#This Row],[Wartość netto
w złotych
(7) ]]+Tabela2[[#This Row],[Wartość podatku VAT
w złotych
(8)]]</f>
        <v>0</v>
      </c>
    </row>
    <row r="103" spans="1:9" ht="30" x14ac:dyDescent="0.25">
      <c r="A103" s="29">
        <v>98</v>
      </c>
      <c r="B103" s="5" t="s">
        <v>109</v>
      </c>
      <c r="C103" s="6" t="s">
        <v>1</v>
      </c>
      <c r="D103" s="7">
        <v>100</v>
      </c>
      <c r="E103" s="8">
        <v>0.05</v>
      </c>
      <c r="F103" s="30"/>
      <c r="G103" s="30">
        <f>Tabela2[[#This Row],[Ilość
(4)]]*Tabela2[[#This Row],[Cena jednostkowa netto
w złotych 
(6)]]</f>
        <v>0</v>
      </c>
      <c r="H103" s="31">
        <f>Tabela2[[#This Row],[Wartość netto
w złotych
(7) ]]*Tabela2[[#This Row],[Obowiązujaca stawka podatku od towarów i usług w %
(5)]]</f>
        <v>0</v>
      </c>
      <c r="I103" s="32">
        <f>Tabela2[[#This Row],[Wartość netto
w złotych
(7) ]]+Tabela2[[#This Row],[Wartość podatku VAT
w złotych
(8)]]</f>
        <v>0</v>
      </c>
    </row>
    <row r="104" spans="1:9" ht="30" x14ac:dyDescent="0.25">
      <c r="A104" s="29">
        <v>99</v>
      </c>
      <c r="B104" s="5" t="s">
        <v>112</v>
      </c>
      <c r="C104" s="6" t="s">
        <v>1</v>
      </c>
      <c r="D104" s="7">
        <v>50</v>
      </c>
      <c r="E104" s="8">
        <v>0.05</v>
      </c>
      <c r="F104" s="30"/>
      <c r="G104" s="30">
        <f>Tabela2[[#This Row],[Ilość
(4)]]*Tabela2[[#This Row],[Cena jednostkowa netto
w złotych 
(6)]]</f>
        <v>0</v>
      </c>
      <c r="H104" s="31">
        <f>Tabela2[[#This Row],[Wartość netto
w złotych
(7) ]]*Tabela2[[#This Row],[Obowiązujaca stawka podatku od towarów i usług w %
(5)]]</f>
        <v>0</v>
      </c>
      <c r="I104" s="32">
        <f>Tabela2[[#This Row],[Wartość netto
w złotych
(7) ]]+Tabela2[[#This Row],[Wartość podatku VAT
w złotych
(8)]]</f>
        <v>0</v>
      </c>
    </row>
    <row r="105" spans="1:9" ht="30" x14ac:dyDescent="0.25">
      <c r="A105" s="29">
        <v>100</v>
      </c>
      <c r="B105" s="5" t="s">
        <v>113</v>
      </c>
      <c r="C105" s="6" t="s">
        <v>1</v>
      </c>
      <c r="D105" s="7">
        <v>20</v>
      </c>
      <c r="E105" s="8">
        <v>0.08</v>
      </c>
      <c r="F105" s="30"/>
      <c r="G105" s="30">
        <f>Tabela2[[#This Row],[Ilość
(4)]]*Tabela2[[#This Row],[Cena jednostkowa netto
w złotych 
(6)]]</f>
        <v>0</v>
      </c>
      <c r="H105" s="31">
        <f>Tabela2[[#This Row],[Wartość netto
w złotych
(7) ]]*Tabela2[[#This Row],[Obowiązujaca stawka podatku od towarów i usług w %
(5)]]</f>
        <v>0</v>
      </c>
      <c r="I105" s="32">
        <f>Tabela2[[#This Row],[Wartość netto
w złotych
(7) ]]+Tabela2[[#This Row],[Wartość podatku VAT
w złotych
(8)]]</f>
        <v>0</v>
      </c>
    </row>
    <row r="106" spans="1:9" ht="45" x14ac:dyDescent="0.25">
      <c r="A106" s="29">
        <v>101</v>
      </c>
      <c r="B106" s="5" t="s">
        <v>114</v>
      </c>
      <c r="C106" s="6" t="s">
        <v>1</v>
      </c>
      <c r="D106" s="7">
        <v>20</v>
      </c>
      <c r="E106" s="8">
        <v>0.08</v>
      </c>
      <c r="F106" s="30"/>
      <c r="G106" s="30">
        <f>Tabela2[[#This Row],[Ilość
(4)]]*Tabela2[[#This Row],[Cena jednostkowa netto
w złotych 
(6)]]</f>
        <v>0</v>
      </c>
      <c r="H106" s="31">
        <f>Tabela2[[#This Row],[Wartość netto
w złotych
(7) ]]*Tabela2[[#This Row],[Obowiązujaca stawka podatku od towarów i usług w %
(5)]]</f>
        <v>0</v>
      </c>
      <c r="I106" s="32">
        <f>Tabela2[[#This Row],[Wartość netto
w złotych
(7) ]]+Tabela2[[#This Row],[Wartość podatku VAT
w złotych
(8)]]</f>
        <v>0</v>
      </c>
    </row>
    <row r="107" spans="1:9" ht="45" x14ac:dyDescent="0.25">
      <c r="A107" s="29">
        <v>102</v>
      </c>
      <c r="B107" s="5" t="s">
        <v>115</v>
      </c>
      <c r="C107" s="6" t="s">
        <v>1</v>
      </c>
      <c r="D107" s="7">
        <v>200</v>
      </c>
      <c r="E107" s="8">
        <v>0.08</v>
      </c>
      <c r="F107" s="30"/>
      <c r="G107" s="30">
        <f>Tabela2[[#This Row],[Ilość
(4)]]*Tabela2[[#This Row],[Cena jednostkowa netto
w złotych 
(6)]]</f>
        <v>0</v>
      </c>
      <c r="H107" s="31">
        <f>Tabela2[[#This Row],[Wartość netto
w złotych
(7) ]]*Tabela2[[#This Row],[Obowiązujaca stawka podatku od towarów i usług w %
(5)]]</f>
        <v>0</v>
      </c>
      <c r="I107" s="32">
        <f>Tabela2[[#This Row],[Wartość netto
w złotych
(7) ]]+Tabela2[[#This Row],[Wartość podatku VAT
w złotych
(8)]]</f>
        <v>0</v>
      </c>
    </row>
    <row r="108" spans="1:9" ht="30" x14ac:dyDescent="0.25">
      <c r="A108" s="29">
        <v>103</v>
      </c>
      <c r="B108" s="5" t="s">
        <v>116</v>
      </c>
      <c r="C108" s="6" t="s">
        <v>1</v>
      </c>
      <c r="D108" s="7">
        <v>50</v>
      </c>
      <c r="E108" s="8">
        <v>0.08</v>
      </c>
      <c r="F108" s="30"/>
      <c r="G108" s="30">
        <f>Tabela2[[#This Row],[Ilość
(4)]]*Tabela2[[#This Row],[Cena jednostkowa netto
w złotych 
(6)]]</f>
        <v>0</v>
      </c>
      <c r="H108" s="31">
        <f>Tabela2[[#This Row],[Wartość netto
w złotych
(7) ]]*Tabela2[[#This Row],[Obowiązujaca stawka podatku od towarów i usług w %
(5)]]</f>
        <v>0</v>
      </c>
      <c r="I108" s="32">
        <f>Tabela2[[#This Row],[Wartość netto
w złotych
(7) ]]+Tabela2[[#This Row],[Wartość podatku VAT
w złotych
(8)]]</f>
        <v>0</v>
      </c>
    </row>
    <row r="109" spans="1:9" ht="30" x14ac:dyDescent="0.25">
      <c r="A109" s="29">
        <v>104</v>
      </c>
      <c r="B109" s="5" t="s">
        <v>117</v>
      </c>
      <c r="C109" s="6" t="s">
        <v>1</v>
      </c>
      <c r="D109" s="7">
        <v>50</v>
      </c>
      <c r="E109" s="8">
        <v>0.05</v>
      </c>
      <c r="F109" s="30"/>
      <c r="G109" s="30">
        <f>Tabela2[[#This Row],[Ilość
(4)]]*Tabela2[[#This Row],[Cena jednostkowa netto
w złotych 
(6)]]</f>
        <v>0</v>
      </c>
      <c r="H109" s="31">
        <f>Tabela2[[#This Row],[Wartość netto
w złotych
(7) ]]*Tabela2[[#This Row],[Obowiązujaca stawka podatku od towarów i usług w %
(5)]]</f>
        <v>0</v>
      </c>
      <c r="I109" s="32">
        <f>Tabela2[[#This Row],[Wartość netto
w złotych
(7) ]]+Tabela2[[#This Row],[Wartość podatku VAT
w złotych
(8)]]</f>
        <v>0</v>
      </c>
    </row>
    <row r="110" spans="1:9" ht="30" x14ac:dyDescent="0.25">
      <c r="A110" s="29">
        <v>105</v>
      </c>
      <c r="B110" s="5" t="s">
        <v>118</v>
      </c>
      <c r="C110" s="6" t="s">
        <v>1</v>
      </c>
      <c r="D110" s="7">
        <v>50</v>
      </c>
      <c r="E110" s="8">
        <v>0.05</v>
      </c>
      <c r="F110" s="30"/>
      <c r="G110" s="30">
        <f>Tabela2[[#This Row],[Ilość
(4)]]*Tabela2[[#This Row],[Cena jednostkowa netto
w złotych 
(6)]]</f>
        <v>0</v>
      </c>
      <c r="H110" s="31">
        <f>Tabela2[[#This Row],[Wartość netto
w złotych
(7) ]]*Tabela2[[#This Row],[Obowiązujaca stawka podatku od towarów i usług w %
(5)]]</f>
        <v>0</v>
      </c>
      <c r="I110" s="32">
        <f>Tabela2[[#This Row],[Wartość netto
w złotych
(7) ]]+Tabela2[[#This Row],[Wartość podatku VAT
w złotych
(8)]]</f>
        <v>0</v>
      </c>
    </row>
    <row r="111" spans="1:9" ht="30" x14ac:dyDescent="0.25">
      <c r="A111" s="29">
        <v>106</v>
      </c>
      <c r="B111" s="5" t="s">
        <v>119</v>
      </c>
      <c r="C111" s="6" t="s">
        <v>1</v>
      </c>
      <c r="D111" s="7">
        <v>10</v>
      </c>
      <c r="E111" s="8">
        <v>0.05</v>
      </c>
      <c r="F111" s="30"/>
      <c r="G111" s="30">
        <f>Tabela2[[#This Row],[Ilość
(4)]]*Tabela2[[#This Row],[Cena jednostkowa netto
w złotych 
(6)]]</f>
        <v>0</v>
      </c>
      <c r="H111" s="31">
        <f>Tabela2[[#This Row],[Wartość netto
w złotych
(7) ]]*Tabela2[[#This Row],[Obowiązujaca stawka podatku od towarów i usług w %
(5)]]</f>
        <v>0</v>
      </c>
      <c r="I111" s="32">
        <f>Tabela2[[#This Row],[Wartość netto
w złotych
(7) ]]+Tabela2[[#This Row],[Wartość podatku VAT
w złotych
(8)]]</f>
        <v>0</v>
      </c>
    </row>
    <row r="112" spans="1:9" ht="45" x14ac:dyDescent="0.25">
      <c r="A112" s="29">
        <v>107</v>
      </c>
      <c r="B112" s="5" t="s">
        <v>120</v>
      </c>
      <c r="C112" s="6" t="s">
        <v>1</v>
      </c>
      <c r="D112" s="7">
        <v>250</v>
      </c>
      <c r="E112" s="8">
        <v>0.05</v>
      </c>
      <c r="F112" s="30"/>
      <c r="G112" s="30">
        <f>Tabela2[[#This Row],[Ilość
(4)]]*Tabela2[[#This Row],[Cena jednostkowa netto
w złotych 
(6)]]</f>
        <v>0</v>
      </c>
      <c r="H112" s="31">
        <f>Tabela2[[#This Row],[Wartość netto
w złotych
(7) ]]*Tabela2[[#This Row],[Obowiązujaca stawka podatku od towarów i usług w %
(5)]]</f>
        <v>0</v>
      </c>
      <c r="I112" s="32">
        <f>Tabela2[[#This Row],[Wartość netto
w złotych
(7) ]]+Tabela2[[#This Row],[Wartość podatku VAT
w złotych
(8)]]</f>
        <v>0</v>
      </c>
    </row>
    <row r="113" spans="1:9" ht="30" x14ac:dyDescent="0.25">
      <c r="A113" s="29">
        <v>108</v>
      </c>
      <c r="B113" s="5" t="s">
        <v>121</v>
      </c>
      <c r="C113" s="6" t="s">
        <v>1</v>
      </c>
      <c r="D113" s="7">
        <v>100</v>
      </c>
      <c r="E113" s="8">
        <v>0.05</v>
      </c>
      <c r="F113" s="30"/>
      <c r="G113" s="30">
        <f>Tabela2[[#This Row],[Ilość
(4)]]*Tabela2[[#This Row],[Cena jednostkowa netto
w złotych 
(6)]]</f>
        <v>0</v>
      </c>
      <c r="H113" s="31">
        <f>Tabela2[[#This Row],[Wartość netto
w złotych
(7) ]]*Tabela2[[#This Row],[Obowiązujaca stawka podatku od towarów i usług w %
(5)]]</f>
        <v>0</v>
      </c>
      <c r="I113" s="32">
        <f>Tabela2[[#This Row],[Wartość netto
w złotych
(7) ]]+Tabela2[[#This Row],[Wartość podatku VAT
w złotych
(8)]]</f>
        <v>0</v>
      </c>
    </row>
    <row r="114" spans="1:9" ht="30" x14ac:dyDescent="0.25">
      <c r="A114" s="29">
        <v>109</v>
      </c>
      <c r="B114" s="5" t="s">
        <v>122</v>
      </c>
      <c r="C114" s="6" t="s">
        <v>1</v>
      </c>
      <c r="D114" s="7">
        <v>50</v>
      </c>
      <c r="E114" s="8">
        <v>0.05</v>
      </c>
      <c r="F114" s="30"/>
      <c r="G114" s="30">
        <f>Tabela2[[#This Row],[Ilość
(4)]]*Tabela2[[#This Row],[Cena jednostkowa netto
w złotych 
(6)]]</f>
        <v>0</v>
      </c>
      <c r="H114" s="31">
        <f>Tabela2[[#This Row],[Wartość netto
w złotych
(7) ]]*Tabela2[[#This Row],[Obowiązujaca stawka podatku od towarów i usług w %
(5)]]</f>
        <v>0</v>
      </c>
      <c r="I114" s="32">
        <f>Tabela2[[#This Row],[Wartość netto
w złotych
(7) ]]+Tabela2[[#This Row],[Wartość podatku VAT
w złotych
(8)]]</f>
        <v>0</v>
      </c>
    </row>
    <row r="115" spans="1:9" ht="30" x14ac:dyDescent="0.25">
      <c r="A115" s="29">
        <v>110</v>
      </c>
      <c r="B115" s="5" t="s">
        <v>12</v>
      </c>
      <c r="C115" s="6" t="s">
        <v>1</v>
      </c>
      <c r="D115" s="7">
        <v>20</v>
      </c>
      <c r="E115" s="8">
        <v>0.05</v>
      </c>
      <c r="F115" s="30"/>
      <c r="G115" s="30">
        <f>Tabela2[[#This Row],[Ilość
(4)]]*Tabela2[[#This Row],[Cena jednostkowa netto
w złotych 
(6)]]</f>
        <v>0</v>
      </c>
      <c r="H115" s="31">
        <f>Tabela2[[#This Row],[Wartość netto
w złotych
(7) ]]*Tabela2[[#This Row],[Obowiązujaca stawka podatku od towarów i usług w %
(5)]]</f>
        <v>0</v>
      </c>
      <c r="I115" s="32">
        <f>Tabela2[[#This Row],[Wartość netto
w złotych
(7) ]]+Tabela2[[#This Row],[Wartość podatku VAT
w złotych
(8)]]</f>
        <v>0</v>
      </c>
    </row>
    <row r="116" spans="1:9" ht="30" x14ac:dyDescent="0.25">
      <c r="A116" s="29">
        <v>111</v>
      </c>
      <c r="B116" s="5" t="s">
        <v>13</v>
      </c>
      <c r="C116" s="6" t="s">
        <v>1</v>
      </c>
      <c r="D116" s="7">
        <v>20</v>
      </c>
      <c r="E116" s="8">
        <v>0.05</v>
      </c>
      <c r="F116" s="30"/>
      <c r="G116" s="30">
        <f>Tabela2[[#This Row],[Ilość
(4)]]*Tabela2[[#This Row],[Cena jednostkowa netto
w złotych 
(6)]]</f>
        <v>0</v>
      </c>
      <c r="H116" s="31">
        <f>Tabela2[[#This Row],[Wartość netto
w złotych
(7) ]]*Tabela2[[#This Row],[Obowiązujaca stawka podatku od towarów i usług w %
(5)]]</f>
        <v>0</v>
      </c>
      <c r="I116" s="32">
        <f>Tabela2[[#This Row],[Wartość netto
w złotych
(7) ]]+Tabela2[[#This Row],[Wartość podatku VAT
w złotych
(8)]]</f>
        <v>0</v>
      </c>
    </row>
    <row r="117" spans="1:9" ht="60" x14ac:dyDescent="0.25">
      <c r="A117" s="29">
        <v>112</v>
      </c>
      <c r="B117" s="5" t="s">
        <v>123</v>
      </c>
      <c r="C117" s="6" t="s">
        <v>1</v>
      </c>
      <c r="D117" s="7">
        <v>50</v>
      </c>
      <c r="E117" s="8">
        <v>0.05</v>
      </c>
      <c r="F117" s="30"/>
      <c r="G117" s="30">
        <f>Tabela2[[#This Row],[Ilość
(4)]]*Tabela2[[#This Row],[Cena jednostkowa netto
w złotych 
(6)]]</f>
        <v>0</v>
      </c>
      <c r="H117" s="31">
        <f>Tabela2[[#This Row],[Wartość netto
w złotych
(7) ]]*Tabela2[[#This Row],[Obowiązujaca stawka podatku od towarów i usług w %
(5)]]</f>
        <v>0</v>
      </c>
      <c r="I117" s="32">
        <f>Tabela2[[#This Row],[Wartość netto
w złotych
(7) ]]+Tabela2[[#This Row],[Wartość podatku VAT
w złotych
(8)]]</f>
        <v>0</v>
      </c>
    </row>
    <row r="118" spans="1:9" ht="60" x14ac:dyDescent="0.25">
      <c r="A118" s="29">
        <v>113</v>
      </c>
      <c r="B118" s="5" t="s">
        <v>197</v>
      </c>
      <c r="C118" s="6" t="s">
        <v>1</v>
      </c>
      <c r="D118" s="7">
        <v>50</v>
      </c>
      <c r="E118" s="8">
        <v>0.05</v>
      </c>
      <c r="F118" s="30"/>
      <c r="G118" s="30">
        <f>Tabela2[[#This Row],[Ilość
(4)]]*Tabela2[[#This Row],[Cena jednostkowa netto
w złotych 
(6)]]</f>
        <v>0</v>
      </c>
      <c r="H118" s="31">
        <f>Tabela2[[#This Row],[Wartość netto
w złotych
(7) ]]*Tabela2[[#This Row],[Obowiązujaca stawka podatku od towarów i usług w %
(5)]]</f>
        <v>0</v>
      </c>
      <c r="I118" s="32">
        <f>Tabela2[[#This Row],[Wartość netto
w złotych
(7) ]]+Tabela2[[#This Row],[Wartość podatku VAT
w złotych
(8)]]</f>
        <v>0</v>
      </c>
    </row>
    <row r="119" spans="1:9" ht="30" x14ac:dyDescent="0.25">
      <c r="A119" s="29">
        <v>114</v>
      </c>
      <c r="B119" s="5" t="s">
        <v>198</v>
      </c>
      <c r="C119" s="6" t="s">
        <v>1</v>
      </c>
      <c r="D119" s="7">
        <v>20</v>
      </c>
      <c r="E119" s="8">
        <v>0.05</v>
      </c>
      <c r="F119" s="30"/>
      <c r="G119" s="30">
        <f>Tabela2[[#This Row],[Ilość
(4)]]*Tabela2[[#This Row],[Cena jednostkowa netto
w złotych 
(6)]]</f>
        <v>0</v>
      </c>
      <c r="H119" s="31">
        <f>Tabela2[[#This Row],[Wartość netto
w złotych
(7) ]]*Tabela2[[#This Row],[Obowiązujaca stawka podatku od towarów i usług w %
(5)]]</f>
        <v>0</v>
      </c>
      <c r="I119" s="32">
        <f>Tabela2[[#This Row],[Wartość netto
w złotych
(7) ]]+Tabela2[[#This Row],[Wartość podatku VAT
w złotych
(8)]]</f>
        <v>0</v>
      </c>
    </row>
    <row r="120" spans="1:9" ht="60" x14ac:dyDescent="0.25">
      <c r="A120" s="29">
        <v>115</v>
      </c>
      <c r="B120" s="5" t="s">
        <v>124</v>
      </c>
      <c r="C120" s="6" t="s">
        <v>1</v>
      </c>
      <c r="D120" s="7">
        <v>10</v>
      </c>
      <c r="E120" s="8">
        <v>0.05</v>
      </c>
      <c r="F120" s="30"/>
      <c r="G120" s="30">
        <f>Tabela2[[#This Row],[Ilość
(4)]]*Tabela2[[#This Row],[Cena jednostkowa netto
w złotych 
(6)]]</f>
        <v>0</v>
      </c>
      <c r="H120" s="31">
        <f>Tabela2[[#This Row],[Wartość netto
w złotych
(7) ]]*Tabela2[[#This Row],[Obowiązujaca stawka podatku od towarów i usług w %
(5)]]</f>
        <v>0</v>
      </c>
      <c r="I120" s="32">
        <f>Tabela2[[#This Row],[Wartość netto
w złotych
(7) ]]+Tabela2[[#This Row],[Wartość podatku VAT
w złotych
(8)]]</f>
        <v>0</v>
      </c>
    </row>
    <row r="121" spans="1:9" ht="44.25" x14ac:dyDescent="0.25">
      <c r="A121" s="29">
        <v>116</v>
      </c>
      <c r="B121" s="5" t="s">
        <v>14</v>
      </c>
      <c r="C121" s="6" t="s">
        <v>1</v>
      </c>
      <c r="D121" s="7">
        <v>20</v>
      </c>
      <c r="E121" s="8">
        <v>0.05</v>
      </c>
      <c r="F121" s="30"/>
      <c r="G121" s="30">
        <f>Tabela2[[#This Row],[Ilość
(4)]]*Tabela2[[#This Row],[Cena jednostkowa netto
w złotych 
(6)]]</f>
        <v>0</v>
      </c>
      <c r="H121" s="31">
        <f>Tabela2[[#This Row],[Wartość netto
w złotych
(7) ]]*Tabela2[[#This Row],[Obowiązujaca stawka podatku od towarów i usług w %
(5)]]</f>
        <v>0</v>
      </c>
      <c r="I121" s="32">
        <f>Tabela2[[#This Row],[Wartość netto
w złotych
(7) ]]+Tabela2[[#This Row],[Wartość podatku VAT
w złotych
(8)]]</f>
        <v>0</v>
      </c>
    </row>
    <row r="122" spans="1:9" ht="30" x14ac:dyDescent="0.25">
      <c r="A122" s="29">
        <v>117</v>
      </c>
      <c r="B122" s="5" t="s">
        <v>125</v>
      </c>
      <c r="C122" s="6" t="s">
        <v>1</v>
      </c>
      <c r="D122" s="7">
        <v>40</v>
      </c>
      <c r="E122" s="8">
        <v>0.05</v>
      </c>
      <c r="F122" s="30"/>
      <c r="G122" s="30">
        <f>Tabela2[[#This Row],[Ilość
(4)]]*Tabela2[[#This Row],[Cena jednostkowa netto
w złotych 
(6)]]</f>
        <v>0</v>
      </c>
      <c r="H122" s="31">
        <f>Tabela2[[#This Row],[Wartość netto
w złotych
(7) ]]*Tabela2[[#This Row],[Obowiązujaca stawka podatku od towarów i usług w %
(5)]]</f>
        <v>0</v>
      </c>
      <c r="I122" s="32">
        <f>Tabela2[[#This Row],[Wartość netto
w złotych
(7) ]]+Tabela2[[#This Row],[Wartość podatku VAT
w złotych
(8)]]</f>
        <v>0</v>
      </c>
    </row>
    <row r="123" spans="1:9" ht="60" x14ac:dyDescent="0.25">
      <c r="A123" s="29">
        <v>118</v>
      </c>
      <c r="B123" s="5" t="s">
        <v>126</v>
      </c>
      <c r="C123" s="6" t="s">
        <v>1</v>
      </c>
      <c r="D123" s="7">
        <v>30</v>
      </c>
      <c r="E123" s="8">
        <v>0.08</v>
      </c>
      <c r="F123" s="30"/>
      <c r="G123" s="30">
        <f>Tabela2[[#This Row],[Ilość
(4)]]*Tabela2[[#This Row],[Cena jednostkowa netto
w złotych 
(6)]]</f>
        <v>0</v>
      </c>
      <c r="H123" s="31">
        <f>Tabela2[[#This Row],[Wartość netto
w złotych
(7) ]]*Tabela2[[#This Row],[Obowiązujaca stawka podatku od towarów i usług w %
(5)]]</f>
        <v>0</v>
      </c>
      <c r="I123" s="32">
        <f>Tabela2[[#This Row],[Wartość netto
w złotych
(7) ]]+Tabela2[[#This Row],[Wartość podatku VAT
w złotych
(8)]]</f>
        <v>0</v>
      </c>
    </row>
    <row r="124" spans="1:9" ht="81.75" customHeight="1" x14ac:dyDescent="0.25">
      <c r="A124" s="29">
        <v>119</v>
      </c>
      <c r="B124" s="5" t="s">
        <v>199</v>
      </c>
      <c r="C124" s="6" t="s">
        <v>1</v>
      </c>
      <c r="D124" s="7">
        <v>10</v>
      </c>
      <c r="E124" s="8">
        <v>0.08</v>
      </c>
      <c r="F124" s="30"/>
      <c r="G124" s="30">
        <f>Tabela2[[#This Row],[Ilość
(4)]]*Tabela2[[#This Row],[Cena jednostkowa netto
w złotych 
(6)]]</f>
        <v>0</v>
      </c>
      <c r="H124" s="31">
        <f>Tabela2[[#This Row],[Wartość netto
w złotych
(7) ]]*Tabela2[[#This Row],[Obowiązujaca stawka podatku od towarów i usług w %
(5)]]</f>
        <v>0</v>
      </c>
      <c r="I124" s="32">
        <f>Tabela2[[#This Row],[Wartość netto
w złotych
(7) ]]+Tabela2[[#This Row],[Wartość podatku VAT
w złotych
(8)]]</f>
        <v>0</v>
      </c>
    </row>
    <row r="125" spans="1:9" ht="51.75" customHeight="1" x14ac:dyDescent="0.25">
      <c r="A125" s="29">
        <v>120</v>
      </c>
      <c r="B125" s="5" t="s">
        <v>127</v>
      </c>
      <c r="C125" s="6" t="s">
        <v>1</v>
      </c>
      <c r="D125" s="7">
        <v>20</v>
      </c>
      <c r="E125" s="8">
        <v>0.05</v>
      </c>
      <c r="F125" s="30"/>
      <c r="G125" s="30">
        <f>Tabela2[[#This Row],[Ilość
(4)]]*Tabela2[[#This Row],[Cena jednostkowa netto
w złotych 
(6)]]</f>
        <v>0</v>
      </c>
      <c r="H125" s="31">
        <f>Tabela2[[#This Row],[Wartość netto
w złotych
(7) ]]*Tabela2[[#This Row],[Obowiązujaca stawka podatku od towarów i usług w %
(5)]]</f>
        <v>0</v>
      </c>
      <c r="I125" s="32">
        <f>Tabela2[[#This Row],[Wartość netto
w złotych
(7) ]]+Tabela2[[#This Row],[Wartość podatku VAT
w złotych
(8)]]</f>
        <v>0</v>
      </c>
    </row>
    <row r="126" spans="1:9" ht="45" x14ac:dyDescent="0.25">
      <c r="A126" s="29">
        <v>121</v>
      </c>
      <c r="B126" s="5" t="s">
        <v>128</v>
      </c>
      <c r="C126" s="6" t="s">
        <v>1</v>
      </c>
      <c r="D126" s="7">
        <v>20</v>
      </c>
      <c r="E126" s="8">
        <v>0.05</v>
      </c>
      <c r="F126" s="30"/>
      <c r="G126" s="30">
        <f>Tabela2[[#This Row],[Ilość
(4)]]*Tabela2[[#This Row],[Cena jednostkowa netto
w złotych 
(6)]]</f>
        <v>0</v>
      </c>
      <c r="H126" s="31">
        <f>Tabela2[[#This Row],[Wartość netto
w złotych
(7) ]]*Tabela2[[#This Row],[Obowiązujaca stawka podatku od towarów i usług w %
(5)]]</f>
        <v>0</v>
      </c>
      <c r="I126" s="32">
        <f>Tabela2[[#This Row],[Wartość netto
w złotych
(7) ]]+Tabela2[[#This Row],[Wartość podatku VAT
w złotych
(8)]]</f>
        <v>0</v>
      </c>
    </row>
    <row r="127" spans="1:9" ht="30" x14ac:dyDescent="0.25">
      <c r="A127" s="29">
        <v>122</v>
      </c>
      <c r="B127" s="5" t="s">
        <v>129</v>
      </c>
      <c r="C127" s="6" t="s">
        <v>3</v>
      </c>
      <c r="D127" s="7">
        <v>50</v>
      </c>
      <c r="E127" s="8">
        <v>0.05</v>
      </c>
      <c r="F127" s="30"/>
      <c r="G127" s="30">
        <f>Tabela2[[#This Row],[Ilość
(4)]]*Tabela2[[#This Row],[Cena jednostkowa netto
w złotych 
(6)]]</f>
        <v>0</v>
      </c>
      <c r="H127" s="31">
        <f>Tabela2[[#This Row],[Wartość netto
w złotych
(7) ]]*Tabela2[[#This Row],[Obowiązujaca stawka podatku od towarów i usług w %
(5)]]</f>
        <v>0</v>
      </c>
      <c r="I127" s="32">
        <f>Tabela2[[#This Row],[Wartość netto
w złotych
(7) ]]+Tabela2[[#This Row],[Wartość podatku VAT
w złotych
(8)]]</f>
        <v>0</v>
      </c>
    </row>
    <row r="128" spans="1:9" ht="30" x14ac:dyDescent="0.25">
      <c r="A128" s="29">
        <v>123</v>
      </c>
      <c r="B128" s="5" t="s">
        <v>132</v>
      </c>
      <c r="C128" s="6" t="s">
        <v>3</v>
      </c>
      <c r="D128" s="7">
        <v>50</v>
      </c>
      <c r="E128" s="8">
        <v>0.05</v>
      </c>
      <c r="F128" s="30"/>
      <c r="G128" s="30">
        <f>Tabela2[[#This Row],[Ilość
(4)]]*Tabela2[[#This Row],[Cena jednostkowa netto
w złotych 
(6)]]</f>
        <v>0</v>
      </c>
      <c r="H128" s="31">
        <f>Tabela2[[#This Row],[Wartość netto
w złotych
(7) ]]*Tabela2[[#This Row],[Obowiązujaca stawka podatku od towarów i usług w %
(5)]]</f>
        <v>0</v>
      </c>
      <c r="I128" s="32">
        <f>Tabela2[[#This Row],[Wartość netto
w złotych
(7) ]]+Tabela2[[#This Row],[Wartość podatku VAT
w złotych
(8)]]</f>
        <v>0</v>
      </c>
    </row>
    <row r="129" spans="1:9" ht="30" x14ac:dyDescent="0.25">
      <c r="A129" s="29">
        <v>124</v>
      </c>
      <c r="B129" s="5" t="s">
        <v>131</v>
      </c>
      <c r="C129" s="6" t="s">
        <v>3</v>
      </c>
      <c r="D129" s="7">
        <v>50</v>
      </c>
      <c r="E129" s="8">
        <v>0.05</v>
      </c>
      <c r="F129" s="30"/>
      <c r="G129" s="30">
        <f>Tabela2[[#This Row],[Ilość
(4)]]*Tabela2[[#This Row],[Cena jednostkowa netto
w złotych 
(6)]]</f>
        <v>0</v>
      </c>
      <c r="H129" s="31">
        <f>Tabela2[[#This Row],[Wartość netto
w złotych
(7) ]]*Tabela2[[#This Row],[Obowiązujaca stawka podatku od towarów i usług w %
(5)]]</f>
        <v>0</v>
      </c>
      <c r="I129" s="32">
        <f>Tabela2[[#This Row],[Wartość netto
w złotych
(7) ]]+Tabela2[[#This Row],[Wartość podatku VAT
w złotych
(8)]]</f>
        <v>0</v>
      </c>
    </row>
    <row r="130" spans="1:9" ht="30" x14ac:dyDescent="0.25">
      <c r="A130" s="29">
        <v>125</v>
      </c>
      <c r="B130" s="5" t="s">
        <v>130</v>
      </c>
      <c r="C130" s="6" t="s">
        <v>3</v>
      </c>
      <c r="D130" s="7">
        <v>30</v>
      </c>
      <c r="E130" s="8">
        <v>0.05</v>
      </c>
      <c r="F130" s="30"/>
      <c r="G130" s="30">
        <f>Tabela2[[#This Row],[Ilość
(4)]]*Tabela2[[#This Row],[Cena jednostkowa netto
w złotych 
(6)]]</f>
        <v>0</v>
      </c>
      <c r="H130" s="31">
        <f>Tabela2[[#This Row],[Wartość netto
w złotych
(7) ]]*Tabela2[[#This Row],[Obowiązujaca stawka podatku od towarów i usług w %
(5)]]</f>
        <v>0</v>
      </c>
      <c r="I130" s="32">
        <f>Tabela2[[#This Row],[Wartość netto
w złotych
(7) ]]+Tabela2[[#This Row],[Wartość podatku VAT
w złotych
(8)]]</f>
        <v>0</v>
      </c>
    </row>
    <row r="131" spans="1:9" x14ac:dyDescent="0.25">
      <c r="A131" s="29">
        <v>126</v>
      </c>
      <c r="B131" s="5" t="s">
        <v>133</v>
      </c>
      <c r="C131" s="6" t="s">
        <v>3</v>
      </c>
      <c r="D131" s="7">
        <v>10</v>
      </c>
      <c r="E131" s="8">
        <v>0.05</v>
      </c>
      <c r="F131" s="30"/>
      <c r="G131" s="30">
        <f>Tabela2[[#This Row],[Ilość
(4)]]*Tabela2[[#This Row],[Cena jednostkowa netto
w złotych 
(6)]]</f>
        <v>0</v>
      </c>
      <c r="H131" s="31">
        <f>Tabela2[[#This Row],[Wartość netto
w złotych
(7) ]]*Tabela2[[#This Row],[Obowiązujaca stawka podatku od towarów i usług w %
(5)]]</f>
        <v>0</v>
      </c>
      <c r="I131" s="32">
        <f>Tabela2[[#This Row],[Wartość netto
w złotych
(7) ]]+Tabela2[[#This Row],[Wartość podatku VAT
w złotych
(8)]]</f>
        <v>0</v>
      </c>
    </row>
    <row r="132" spans="1:9" x14ac:dyDescent="0.25">
      <c r="A132" s="29">
        <v>127</v>
      </c>
      <c r="B132" s="9" t="s">
        <v>15</v>
      </c>
      <c r="C132" s="6" t="s">
        <v>1</v>
      </c>
      <c r="D132" s="7">
        <v>300</v>
      </c>
      <c r="E132" s="8">
        <v>0.05</v>
      </c>
      <c r="F132" s="30"/>
      <c r="G132" s="30">
        <f>Tabela2[[#This Row],[Ilość
(4)]]*Tabela2[[#This Row],[Cena jednostkowa netto
w złotych 
(6)]]</f>
        <v>0</v>
      </c>
      <c r="H132" s="31">
        <f>Tabela2[[#This Row],[Wartość netto
w złotych
(7) ]]*Tabela2[[#This Row],[Obowiązujaca stawka podatku od towarów i usług w %
(5)]]</f>
        <v>0</v>
      </c>
      <c r="I132" s="32">
        <f>Tabela2[[#This Row],[Wartość netto
w złotych
(7) ]]+Tabela2[[#This Row],[Wartość podatku VAT
w złotych
(8)]]</f>
        <v>0</v>
      </c>
    </row>
    <row r="133" spans="1:9" ht="30" x14ac:dyDescent="0.25">
      <c r="A133" s="29">
        <v>128</v>
      </c>
      <c r="B133" s="9" t="s">
        <v>16</v>
      </c>
      <c r="C133" s="6" t="s">
        <v>1</v>
      </c>
      <c r="D133" s="7">
        <v>300</v>
      </c>
      <c r="E133" s="8">
        <v>0.05</v>
      </c>
      <c r="F133" s="30"/>
      <c r="G133" s="30">
        <f>Tabela2[[#This Row],[Ilość
(4)]]*Tabela2[[#This Row],[Cena jednostkowa netto
w złotych 
(6)]]</f>
        <v>0</v>
      </c>
      <c r="H133" s="31">
        <f>Tabela2[[#This Row],[Wartość netto
w złotych
(7) ]]*Tabela2[[#This Row],[Obowiązujaca stawka podatku od towarów i usług w %
(5)]]</f>
        <v>0</v>
      </c>
      <c r="I133" s="32">
        <f>Tabela2[[#This Row],[Wartość netto
w złotych
(7) ]]+Tabela2[[#This Row],[Wartość podatku VAT
w złotych
(8)]]</f>
        <v>0</v>
      </c>
    </row>
    <row r="134" spans="1:9" x14ac:dyDescent="0.25">
      <c r="A134" s="29">
        <v>129</v>
      </c>
      <c r="B134" s="9" t="s">
        <v>17</v>
      </c>
      <c r="C134" s="6" t="s">
        <v>1</v>
      </c>
      <c r="D134" s="7">
        <v>300</v>
      </c>
      <c r="E134" s="8">
        <v>0.05</v>
      </c>
      <c r="F134" s="30"/>
      <c r="G134" s="30">
        <f>Tabela2[[#This Row],[Ilość
(4)]]*Tabela2[[#This Row],[Cena jednostkowa netto
w złotych 
(6)]]</f>
        <v>0</v>
      </c>
      <c r="H134" s="31">
        <f>Tabela2[[#This Row],[Wartość netto
w złotych
(7) ]]*Tabela2[[#This Row],[Obowiązujaca stawka podatku od towarów i usług w %
(5)]]</f>
        <v>0</v>
      </c>
      <c r="I134" s="32">
        <f>Tabela2[[#This Row],[Wartość netto
w złotych
(7) ]]+Tabela2[[#This Row],[Wartość podatku VAT
w złotych
(8)]]</f>
        <v>0</v>
      </c>
    </row>
    <row r="135" spans="1:9" ht="45" x14ac:dyDescent="0.25">
      <c r="A135" s="29">
        <v>130</v>
      </c>
      <c r="B135" s="5" t="s">
        <v>200</v>
      </c>
      <c r="C135" s="6" t="s">
        <v>1</v>
      </c>
      <c r="D135" s="7">
        <v>20</v>
      </c>
      <c r="E135" s="8">
        <v>0.08</v>
      </c>
      <c r="F135" s="30"/>
      <c r="G135" s="30">
        <f>Tabela2[[#This Row],[Ilość
(4)]]*Tabela2[[#This Row],[Cena jednostkowa netto
w złotych 
(6)]]</f>
        <v>0</v>
      </c>
      <c r="H135" s="31">
        <f>Tabela2[[#This Row],[Wartość netto
w złotych
(7) ]]*Tabela2[[#This Row],[Obowiązujaca stawka podatku od towarów i usług w %
(5)]]</f>
        <v>0</v>
      </c>
      <c r="I135" s="32">
        <f>Tabela2[[#This Row],[Wartość netto
w złotych
(7) ]]+Tabela2[[#This Row],[Wartość podatku VAT
w złotych
(8)]]</f>
        <v>0</v>
      </c>
    </row>
    <row r="136" spans="1:9" x14ac:dyDescent="0.25">
      <c r="A136" s="29">
        <v>131</v>
      </c>
      <c r="B136" s="5" t="s">
        <v>18</v>
      </c>
      <c r="C136" s="6" t="s">
        <v>3</v>
      </c>
      <c r="D136" s="7">
        <v>130</v>
      </c>
      <c r="E136" s="8">
        <v>0.23</v>
      </c>
      <c r="F136" s="30"/>
      <c r="G136" s="30">
        <f>Tabela2[[#This Row],[Ilość
(4)]]*Tabela2[[#This Row],[Cena jednostkowa netto
w złotych 
(6)]]</f>
        <v>0</v>
      </c>
      <c r="H136" s="31">
        <f>Tabela2[[#This Row],[Wartość netto
w złotych
(7) ]]*Tabela2[[#This Row],[Obowiązujaca stawka podatku od towarów i usług w %
(5)]]</f>
        <v>0</v>
      </c>
      <c r="I136" s="32">
        <f>Tabela2[[#This Row],[Wartość netto
w złotych
(7) ]]+Tabela2[[#This Row],[Wartość podatku VAT
w złotych
(8)]]</f>
        <v>0</v>
      </c>
    </row>
    <row r="137" spans="1:9" ht="30" x14ac:dyDescent="0.25">
      <c r="A137" s="29">
        <v>132</v>
      </c>
      <c r="B137" s="5" t="s">
        <v>201</v>
      </c>
      <c r="C137" s="6" t="s">
        <v>1</v>
      </c>
      <c r="D137" s="7">
        <v>70</v>
      </c>
      <c r="E137" s="8">
        <v>0.05</v>
      </c>
      <c r="F137" s="30"/>
      <c r="G137" s="30">
        <f>Tabela2[[#This Row],[Ilość
(4)]]*Tabela2[[#This Row],[Cena jednostkowa netto
w złotych 
(6)]]</f>
        <v>0</v>
      </c>
      <c r="H137" s="31">
        <f>Tabela2[[#This Row],[Wartość netto
w złotych
(7) ]]*Tabela2[[#This Row],[Obowiązujaca stawka podatku od towarów i usług w %
(5)]]</f>
        <v>0</v>
      </c>
      <c r="I137" s="32">
        <f>Tabela2[[#This Row],[Wartość netto
w złotych
(7) ]]+Tabela2[[#This Row],[Wartość podatku VAT
w złotych
(8)]]</f>
        <v>0</v>
      </c>
    </row>
    <row r="138" spans="1:9" ht="45" x14ac:dyDescent="0.25">
      <c r="A138" s="29">
        <v>133</v>
      </c>
      <c r="B138" s="5" t="s">
        <v>134</v>
      </c>
      <c r="C138" s="6" t="s">
        <v>1</v>
      </c>
      <c r="D138" s="7">
        <v>30</v>
      </c>
      <c r="E138" s="8">
        <v>0.08</v>
      </c>
      <c r="F138" s="30"/>
      <c r="G138" s="30">
        <f>Tabela2[[#This Row],[Ilość
(4)]]*Tabela2[[#This Row],[Cena jednostkowa netto
w złotych 
(6)]]</f>
        <v>0</v>
      </c>
      <c r="H138" s="31">
        <f>Tabela2[[#This Row],[Wartość netto
w złotych
(7) ]]*Tabela2[[#This Row],[Obowiązujaca stawka podatku od towarów i usług w %
(5)]]</f>
        <v>0</v>
      </c>
      <c r="I138" s="32">
        <f>Tabela2[[#This Row],[Wartość netto
w złotych
(7) ]]+Tabela2[[#This Row],[Wartość podatku VAT
w złotych
(8)]]</f>
        <v>0</v>
      </c>
    </row>
    <row r="139" spans="1:9" ht="30" x14ac:dyDescent="0.25">
      <c r="A139" s="29">
        <v>134</v>
      </c>
      <c r="B139" s="5" t="s">
        <v>19</v>
      </c>
      <c r="C139" s="6" t="s">
        <v>1</v>
      </c>
      <c r="D139" s="7">
        <v>600</v>
      </c>
      <c r="E139" s="8">
        <v>0.23</v>
      </c>
      <c r="F139" s="30"/>
      <c r="G139" s="30">
        <f>Tabela2[[#This Row],[Ilość
(4)]]*Tabela2[[#This Row],[Cena jednostkowa netto
w złotych 
(6)]]</f>
        <v>0</v>
      </c>
      <c r="H139" s="31">
        <f>Tabela2[[#This Row],[Wartość netto
w złotych
(7) ]]*Tabela2[[#This Row],[Obowiązujaca stawka podatku od towarów i usług w %
(5)]]</f>
        <v>0</v>
      </c>
      <c r="I139" s="32">
        <f>Tabela2[[#This Row],[Wartość netto
w złotych
(7) ]]+Tabela2[[#This Row],[Wartość podatku VAT
w złotych
(8)]]</f>
        <v>0</v>
      </c>
    </row>
    <row r="140" spans="1:9" x14ac:dyDescent="0.25">
      <c r="A140" s="29">
        <v>135</v>
      </c>
      <c r="B140" s="9" t="s">
        <v>20</v>
      </c>
      <c r="C140" s="6" t="s">
        <v>1</v>
      </c>
      <c r="D140" s="7">
        <v>600</v>
      </c>
      <c r="E140" s="8">
        <v>0.23</v>
      </c>
      <c r="F140" s="30"/>
      <c r="G140" s="30">
        <f>Tabela2[[#This Row],[Ilość
(4)]]*Tabela2[[#This Row],[Cena jednostkowa netto
w złotych 
(6)]]</f>
        <v>0</v>
      </c>
      <c r="H140" s="31">
        <f>Tabela2[[#This Row],[Wartość netto
w złotych
(7) ]]*Tabela2[[#This Row],[Obowiązujaca stawka podatku od towarów i usług w %
(5)]]</f>
        <v>0</v>
      </c>
      <c r="I140" s="32">
        <f>Tabela2[[#This Row],[Wartość netto
w złotych
(7) ]]+Tabela2[[#This Row],[Wartość podatku VAT
w złotych
(8)]]</f>
        <v>0</v>
      </c>
    </row>
    <row r="141" spans="1:9" ht="30" x14ac:dyDescent="0.25">
      <c r="A141" s="29">
        <v>136</v>
      </c>
      <c r="B141" s="5" t="s">
        <v>184</v>
      </c>
      <c r="C141" s="6" t="s">
        <v>1</v>
      </c>
      <c r="D141" s="7">
        <v>200</v>
      </c>
      <c r="E141" s="8">
        <v>0.08</v>
      </c>
      <c r="F141" s="30"/>
      <c r="G141" s="30">
        <f>Tabela2[[#This Row],[Ilość
(4)]]*Tabela2[[#This Row],[Cena jednostkowa netto
w złotych 
(6)]]</f>
        <v>0</v>
      </c>
      <c r="H141" s="31">
        <f>Tabela2[[#This Row],[Wartość netto
w złotych
(7) ]]*Tabela2[[#This Row],[Obowiązujaca stawka podatku od towarów i usług w %
(5)]]</f>
        <v>0</v>
      </c>
      <c r="I141" s="32">
        <f>Tabela2[[#This Row],[Wartość netto
w złotych
(7) ]]+Tabela2[[#This Row],[Wartość podatku VAT
w złotych
(8)]]</f>
        <v>0</v>
      </c>
    </row>
    <row r="142" spans="1:9" ht="45" x14ac:dyDescent="0.25">
      <c r="A142" s="29">
        <v>137</v>
      </c>
      <c r="B142" s="5" t="s">
        <v>135</v>
      </c>
      <c r="C142" s="6" t="s">
        <v>1</v>
      </c>
      <c r="D142" s="7">
        <v>100</v>
      </c>
      <c r="E142" s="8">
        <v>0.08</v>
      </c>
      <c r="F142" s="30"/>
      <c r="G142" s="30">
        <f>Tabela2[[#This Row],[Ilość
(4)]]*Tabela2[[#This Row],[Cena jednostkowa netto
w złotych 
(6)]]</f>
        <v>0</v>
      </c>
      <c r="H142" s="31">
        <f>Tabela2[[#This Row],[Wartość netto
w złotych
(7) ]]*Tabela2[[#This Row],[Obowiązujaca stawka podatku od towarów i usług w %
(5)]]</f>
        <v>0</v>
      </c>
      <c r="I142" s="32">
        <f>Tabela2[[#This Row],[Wartość netto
w złotych
(7) ]]+Tabela2[[#This Row],[Wartość podatku VAT
w złotych
(8)]]</f>
        <v>0</v>
      </c>
    </row>
    <row r="143" spans="1:9" ht="60" x14ac:dyDescent="0.25">
      <c r="A143" s="29">
        <v>138</v>
      </c>
      <c r="B143" s="5" t="s">
        <v>136</v>
      </c>
      <c r="C143" s="6" t="s">
        <v>1</v>
      </c>
      <c r="D143" s="7">
        <v>40</v>
      </c>
      <c r="E143" s="8">
        <v>0.05</v>
      </c>
      <c r="F143" s="30"/>
      <c r="G143" s="30">
        <f>Tabela2[[#This Row],[Ilość
(4)]]*Tabela2[[#This Row],[Cena jednostkowa netto
w złotych 
(6)]]</f>
        <v>0</v>
      </c>
      <c r="H143" s="31">
        <f>Tabela2[[#This Row],[Wartość netto
w złotych
(7) ]]*Tabela2[[#This Row],[Obowiązujaca stawka podatku od towarów i usług w %
(5)]]</f>
        <v>0</v>
      </c>
      <c r="I143" s="32">
        <f>Tabela2[[#This Row],[Wartość netto
w złotych
(7) ]]+Tabela2[[#This Row],[Wartość podatku VAT
w złotych
(8)]]</f>
        <v>0</v>
      </c>
    </row>
    <row r="144" spans="1:9" ht="30" x14ac:dyDescent="0.25">
      <c r="A144" s="29">
        <v>139</v>
      </c>
      <c r="B144" s="5" t="s">
        <v>137</v>
      </c>
      <c r="C144" s="6" t="s">
        <v>1</v>
      </c>
      <c r="D144" s="7">
        <v>50</v>
      </c>
      <c r="E144" s="8">
        <v>0.05</v>
      </c>
      <c r="F144" s="30"/>
      <c r="G144" s="30">
        <f>Tabela2[[#This Row],[Ilość
(4)]]*Tabela2[[#This Row],[Cena jednostkowa netto
w złotych 
(6)]]</f>
        <v>0</v>
      </c>
      <c r="H144" s="31">
        <f>Tabela2[[#This Row],[Wartość netto
w złotych
(7) ]]*Tabela2[[#This Row],[Obowiązujaca stawka podatku od towarów i usług w %
(5)]]</f>
        <v>0</v>
      </c>
      <c r="I144" s="32">
        <f>Tabela2[[#This Row],[Wartość netto
w złotych
(7) ]]+Tabela2[[#This Row],[Wartość podatku VAT
w złotych
(8)]]</f>
        <v>0</v>
      </c>
    </row>
    <row r="145" spans="1:9" ht="60" x14ac:dyDescent="0.25">
      <c r="A145" s="29">
        <v>140</v>
      </c>
      <c r="B145" s="5" t="s">
        <v>207</v>
      </c>
      <c r="C145" s="6" t="s">
        <v>1</v>
      </c>
      <c r="D145" s="7">
        <v>50</v>
      </c>
      <c r="E145" s="8">
        <v>0.05</v>
      </c>
      <c r="F145" s="30"/>
      <c r="G145" s="30">
        <f>Tabela2[[#This Row],[Ilość
(4)]]*Tabela2[[#This Row],[Cena jednostkowa netto
w złotych 
(6)]]</f>
        <v>0</v>
      </c>
      <c r="H145" s="31">
        <f>Tabela2[[#This Row],[Wartość netto
w złotych
(7) ]]*Tabela2[[#This Row],[Obowiązujaca stawka podatku od towarów i usług w %
(5)]]</f>
        <v>0</v>
      </c>
      <c r="I145" s="32">
        <f>Tabela2[[#This Row],[Wartość netto
w złotych
(7) ]]+Tabela2[[#This Row],[Wartość podatku VAT
w złotych
(8)]]</f>
        <v>0</v>
      </c>
    </row>
    <row r="146" spans="1:9" ht="60" x14ac:dyDescent="0.25">
      <c r="A146" s="29">
        <v>141</v>
      </c>
      <c r="B146" s="5" t="s">
        <v>208</v>
      </c>
      <c r="C146" s="6" t="s">
        <v>1</v>
      </c>
      <c r="D146" s="7">
        <v>30</v>
      </c>
      <c r="E146" s="8">
        <v>0.05</v>
      </c>
      <c r="F146" s="30"/>
      <c r="G146" s="30">
        <f>Tabela2[[#This Row],[Ilość
(4)]]*Tabela2[[#This Row],[Cena jednostkowa netto
w złotych 
(6)]]</f>
        <v>0</v>
      </c>
      <c r="H146" s="31">
        <f>Tabela2[[#This Row],[Wartość netto
w złotych
(7) ]]*Tabela2[[#This Row],[Obowiązujaca stawka podatku od towarów i usług w %
(5)]]</f>
        <v>0</v>
      </c>
      <c r="I146" s="32">
        <f>Tabela2[[#This Row],[Wartość netto
w złotych
(7) ]]+Tabela2[[#This Row],[Wartość podatku VAT
w złotych
(8)]]</f>
        <v>0</v>
      </c>
    </row>
    <row r="147" spans="1:9" ht="44.25" x14ac:dyDescent="0.25">
      <c r="A147" s="29">
        <v>142</v>
      </c>
      <c r="B147" s="5" t="s">
        <v>169</v>
      </c>
      <c r="C147" s="6" t="s">
        <v>1</v>
      </c>
      <c r="D147" s="7">
        <v>60</v>
      </c>
      <c r="E147" s="8">
        <v>0.05</v>
      </c>
      <c r="F147" s="30"/>
      <c r="G147" s="30">
        <f>Tabela2[[#This Row],[Ilość
(4)]]*Tabela2[[#This Row],[Cena jednostkowa netto
w złotych 
(6)]]</f>
        <v>0</v>
      </c>
      <c r="H147" s="31">
        <f>Tabela2[[#This Row],[Wartość netto
w złotych
(7) ]]*Tabela2[[#This Row],[Obowiązujaca stawka podatku od towarów i usług w %
(5)]]</f>
        <v>0</v>
      </c>
      <c r="I147" s="32">
        <f>Tabela2[[#This Row],[Wartość netto
w złotych
(7) ]]+Tabela2[[#This Row],[Wartość podatku VAT
w złotych
(8)]]</f>
        <v>0</v>
      </c>
    </row>
    <row r="148" spans="1:9" ht="45" x14ac:dyDescent="0.25">
      <c r="A148" s="29">
        <v>143</v>
      </c>
      <c r="B148" s="5" t="s">
        <v>138</v>
      </c>
      <c r="C148" s="11" t="s">
        <v>1</v>
      </c>
      <c r="D148" s="7">
        <v>30</v>
      </c>
      <c r="E148" s="8">
        <v>0.05</v>
      </c>
      <c r="F148" s="30"/>
      <c r="G148" s="30">
        <f>Tabela2[[#This Row],[Ilość
(4)]]*Tabela2[[#This Row],[Cena jednostkowa netto
w złotych 
(6)]]</f>
        <v>0</v>
      </c>
      <c r="H148" s="31">
        <f>Tabela2[[#This Row],[Wartość netto
w złotych
(7) ]]*Tabela2[[#This Row],[Obowiązujaca stawka podatku od towarów i usług w %
(5)]]</f>
        <v>0</v>
      </c>
      <c r="I148" s="32">
        <f>Tabela2[[#This Row],[Wartość netto
w złotych
(7) ]]+Tabela2[[#This Row],[Wartość podatku VAT
w złotych
(8)]]</f>
        <v>0</v>
      </c>
    </row>
    <row r="149" spans="1:9" ht="30" x14ac:dyDescent="0.25">
      <c r="A149" s="29">
        <v>144</v>
      </c>
      <c r="B149" s="5" t="s">
        <v>139</v>
      </c>
      <c r="C149" s="6" t="s">
        <v>1</v>
      </c>
      <c r="D149" s="7">
        <v>20</v>
      </c>
      <c r="E149" s="8">
        <v>0.05</v>
      </c>
      <c r="F149" s="30"/>
      <c r="G149" s="30">
        <f>Tabela2[[#This Row],[Ilość
(4)]]*Tabela2[[#This Row],[Cena jednostkowa netto
w złotych 
(6)]]</f>
        <v>0</v>
      </c>
      <c r="H149" s="31">
        <f>Tabela2[[#This Row],[Wartość netto
w złotych
(7) ]]*Tabela2[[#This Row],[Obowiązujaca stawka podatku od towarów i usług w %
(5)]]</f>
        <v>0</v>
      </c>
      <c r="I149" s="32">
        <f>Tabela2[[#This Row],[Wartość netto
w złotych
(7) ]]+Tabela2[[#This Row],[Wartość podatku VAT
w złotych
(8)]]</f>
        <v>0</v>
      </c>
    </row>
    <row r="150" spans="1:9" ht="30" x14ac:dyDescent="0.25">
      <c r="A150" s="29">
        <v>145</v>
      </c>
      <c r="B150" s="5" t="s">
        <v>140</v>
      </c>
      <c r="C150" s="6" t="s">
        <v>1</v>
      </c>
      <c r="D150" s="7">
        <v>30</v>
      </c>
      <c r="E150" s="8">
        <v>0.05</v>
      </c>
      <c r="F150" s="30"/>
      <c r="G150" s="30">
        <f>Tabela2[[#This Row],[Ilość
(4)]]*Tabela2[[#This Row],[Cena jednostkowa netto
w złotych 
(6)]]</f>
        <v>0</v>
      </c>
      <c r="H150" s="31">
        <f>Tabela2[[#This Row],[Wartość netto
w złotych
(7) ]]*Tabela2[[#This Row],[Obowiązujaca stawka podatku od towarów i usług w %
(5)]]</f>
        <v>0</v>
      </c>
      <c r="I150" s="32">
        <f>Tabela2[[#This Row],[Wartość netto
w złotych
(7) ]]+Tabela2[[#This Row],[Wartość podatku VAT
w złotych
(8)]]</f>
        <v>0</v>
      </c>
    </row>
    <row r="151" spans="1:9" ht="30" x14ac:dyDescent="0.25">
      <c r="A151" s="29">
        <v>146</v>
      </c>
      <c r="B151" s="5" t="s">
        <v>141</v>
      </c>
      <c r="C151" s="6" t="s">
        <v>1</v>
      </c>
      <c r="D151" s="12">
        <v>10</v>
      </c>
      <c r="E151" s="8">
        <v>0.05</v>
      </c>
      <c r="F151" s="30"/>
      <c r="G151" s="30">
        <f>Tabela2[[#This Row],[Ilość
(4)]]*Tabela2[[#This Row],[Cena jednostkowa netto
w złotych 
(6)]]</f>
        <v>0</v>
      </c>
      <c r="H151" s="31">
        <f>Tabela2[[#This Row],[Wartość netto
w złotych
(7) ]]*Tabela2[[#This Row],[Obowiązujaca stawka podatku od towarów i usług w %
(5)]]</f>
        <v>0</v>
      </c>
      <c r="I151" s="32">
        <f>Tabela2[[#This Row],[Wartość netto
w złotych
(7) ]]+Tabela2[[#This Row],[Wartość podatku VAT
w złotych
(8)]]</f>
        <v>0</v>
      </c>
    </row>
    <row r="152" spans="1:9" ht="30" x14ac:dyDescent="0.25">
      <c r="A152" s="29">
        <v>147</v>
      </c>
      <c r="B152" s="5" t="s">
        <v>142</v>
      </c>
      <c r="C152" s="6" t="s">
        <v>1</v>
      </c>
      <c r="D152" s="7">
        <v>20</v>
      </c>
      <c r="E152" s="8">
        <v>0.05</v>
      </c>
      <c r="F152" s="30"/>
      <c r="G152" s="30">
        <f>Tabela2[[#This Row],[Ilość
(4)]]*Tabela2[[#This Row],[Cena jednostkowa netto
w złotych 
(6)]]</f>
        <v>0</v>
      </c>
      <c r="H152" s="31">
        <f>Tabela2[[#This Row],[Wartość netto
w złotych
(7) ]]*Tabela2[[#This Row],[Obowiązujaca stawka podatku od towarów i usług w %
(5)]]</f>
        <v>0</v>
      </c>
      <c r="I152" s="32">
        <f>Tabela2[[#This Row],[Wartość netto
w złotych
(7) ]]+Tabela2[[#This Row],[Wartość podatku VAT
w złotych
(8)]]</f>
        <v>0</v>
      </c>
    </row>
    <row r="153" spans="1:9" ht="30" x14ac:dyDescent="0.25">
      <c r="A153" s="29">
        <v>148</v>
      </c>
      <c r="B153" s="9" t="s">
        <v>143</v>
      </c>
      <c r="C153" s="11" t="s">
        <v>1</v>
      </c>
      <c r="D153" s="7">
        <v>30</v>
      </c>
      <c r="E153" s="8">
        <v>0.05</v>
      </c>
      <c r="F153" s="30"/>
      <c r="G153" s="30">
        <f>Tabela2[[#This Row],[Ilość
(4)]]*Tabela2[[#This Row],[Cena jednostkowa netto
w złotych 
(6)]]</f>
        <v>0</v>
      </c>
      <c r="H153" s="31">
        <f>Tabela2[[#This Row],[Wartość netto
w złotych
(7) ]]*Tabela2[[#This Row],[Obowiązujaca stawka podatku od towarów i usług w %
(5)]]</f>
        <v>0</v>
      </c>
      <c r="I153" s="32">
        <f>Tabela2[[#This Row],[Wartość netto
w złotych
(7) ]]+Tabela2[[#This Row],[Wartość podatku VAT
w złotych
(8)]]</f>
        <v>0</v>
      </c>
    </row>
    <row r="154" spans="1:9" ht="30" x14ac:dyDescent="0.25">
      <c r="A154" s="29">
        <v>149</v>
      </c>
      <c r="B154" s="9" t="s">
        <v>144</v>
      </c>
      <c r="C154" s="11" t="s">
        <v>1</v>
      </c>
      <c r="D154" s="7">
        <v>20</v>
      </c>
      <c r="E154" s="8">
        <v>0.05</v>
      </c>
      <c r="F154" s="30"/>
      <c r="G154" s="30">
        <f>Tabela2[[#This Row],[Ilość
(4)]]*Tabela2[[#This Row],[Cena jednostkowa netto
w złotych 
(6)]]</f>
        <v>0</v>
      </c>
      <c r="H154" s="31">
        <f>Tabela2[[#This Row],[Wartość netto
w złotych
(7) ]]*Tabela2[[#This Row],[Obowiązujaca stawka podatku od towarów i usług w %
(5)]]</f>
        <v>0</v>
      </c>
      <c r="I154" s="32">
        <f>Tabela2[[#This Row],[Wartość netto
w złotych
(7) ]]+Tabela2[[#This Row],[Wartość podatku VAT
w złotych
(8)]]</f>
        <v>0</v>
      </c>
    </row>
    <row r="155" spans="1:9" ht="45" x14ac:dyDescent="0.25">
      <c r="A155" s="29">
        <v>150</v>
      </c>
      <c r="B155" s="5" t="s">
        <v>145</v>
      </c>
      <c r="C155" s="6" t="s">
        <v>1</v>
      </c>
      <c r="D155" s="7">
        <v>50</v>
      </c>
      <c r="E155" s="8">
        <v>0.05</v>
      </c>
      <c r="F155" s="30"/>
      <c r="G155" s="30">
        <f>Tabela2[[#This Row],[Ilość
(4)]]*Tabela2[[#This Row],[Cena jednostkowa netto
w złotych 
(6)]]</f>
        <v>0</v>
      </c>
      <c r="H155" s="31">
        <f>Tabela2[[#This Row],[Wartość netto
w złotych
(7) ]]*Tabela2[[#This Row],[Obowiązujaca stawka podatku od towarów i usług w %
(5)]]</f>
        <v>0</v>
      </c>
      <c r="I155" s="32">
        <f>Tabela2[[#This Row],[Wartość netto
w złotych
(7) ]]+Tabela2[[#This Row],[Wartość podatku VAT
w złotych
(8)]]</f>
        <v>0</v>
      </c>
    </row>
    <row r="156" spans="1:9" ht="45" x14ac:dyDescent="0.25">
      <c r="A156" s="29">
        <v>151</v>
      </c>
      <c r="B156" s="5" t="s">
        <v>21</v>
      </c>
      <c r="C156" s="11" t="s">
        <v>1</v>
      </c>
      <c r="D156" s="12">
        <v>30</v>
      </c>
      <c r="E156" s="8">
        <v>0.05</v>
      </c>
      <c r="F156" s="30"/>
      <c r="G156" s="30">
        <f>Tabela2[[#This Row],[Ilość
(4)]]*Tabela2[[#This Row],[Cena jednostkowa netto
w złotych 
(6)]]</f>
        <v>0</v>
      </c>
      <c r="H156" s="31">
        <f>Tabela2[[#This Row],[Wartość netto
w złotych
(7) ]]*Tabela2[[#This Row],[Obowiązujaca stawka podatku od towarów i usług w %
(5)]]</f>
        <v>0</v>
      </c>
      <c r="I156" s="32">
        <f>Tabela2[[#This Row],[Wartość netto
w złotych
(7) ]]+Tabela2[[#This Row],[Wartość podatku VAT
w złotych
(8)]]</f>
        <v>0</v>
      </c>
    </row>
    <row r="157" spans="1:9" ht="45" x14ac:dyDescent="0.25">
      <c r="A157" s="29">
        <v>152</v>
      </c>
      <c r="B157" s="5" t="s">
        <v>146</v>
      </c>
      <c r="C157" s="6" t="s">
        <v>1</v>
      </c>
      <c r="D157" s="7">
        <v>60</v>
      </c>
      <c r="E157" s="8">
        <v>0.05</v>
      </c>
      <c r="F157" s="30"/>
      <c r="G157" s="30">
        <f>Tabela2[[#This Row],[Ilość
(4)]]*Tabela2[[#This Row],[Cena jednostkowa netto
w złotych 
(6)]]</f>
        <v>0</v>
      </c>
      <c r="H157" s="31">
        <f>Tabela2[[#This Row],[Wartość netto
w złotych
(7) ]]*Tabela2[[#This Row],[Obowiązujaca stawka podatku od towarów i usług w %
(5)]]</f>
        <v>0</v>
      </c>
      <c r="I157" s="32">
        <f>Tabela2[[#This Row],[Wartość netto
w złotych
(7) ]]+Tabela2[[#This Row],[Wartość podatku VAT
w złotych
(8)]]</f>
        <v>0</v>
      </c>
    </row>
    <row r="158" spans="1:9" ht="30" x14ac:dyDescent="0.25">
      <c r="A158" s="29">
        <v>153</v>
      </c>
      <c r="B158" s="5" t="s">
        <v>148</v>
      </c>
      <c r="C158" s="6" t="s">
        <v>4</v>
      </c>
      <c r="D158" s="7">
        <v>50</v>
      </c>
      <c r="E158" s="8">
        <v>0.05</v>
      </c>
      <c r="F158" s="30"/>
      <c r="G158" s="30">
        <f>Tabela2[[#This Row],[Ilość
(4)]]*Tabela2[[#This Row],[Cena jednostkowa netto
w złotych 
(6)]]</f>
        <v>0</v>
      </c>
      <c r="H158" s="31">
        <f>Tabela2[[#This Row],[Wartość netto
w złotych
(7) ]]*Tabela2[[#This Row],[Obowiązujaca stawka podatku od towarów i usług w %
(5)]]</f>
        <v>0</v>
      </c>
      <c r="I158" s="32">
        <f>Tabela2[[#This Row],[Wartość netto
w złotych
(7) ]]+Tabela2[[#This Row],[Wartość podatku VAT
w złotych
(8)]]</f>
        <v>0</v>
      </c>
    </row>
    <row r="159" spans="1:9" ht="45" x14ac:dyDescent="0.25">
      <c r="A159" s="29">
        <v>154</v>
      </c>
      <c r="B159" s="5" t="s">
        <v>147</v>
      </c>
      <c r="C159" s="6" t="s">
        <v>1</v>
      </c>
      <c r="D159" s="7">
        <v>100</v>
      </c>
      <c r="E159" s="8">
        <v>0.05</v>
      </c>
      <c r="F159" s="30"/>
      <c r="G159" s="30">
        <f>Tabela2[[#This Row],[Ilość
(4)]]*Tabela2[[#This Row],[Cena jednostkowa netto
w złotych 
(6)]]</f>
        <v>0</v>
      </c>
      <c r="H159" s="31">
        <f>Tabela2[[#This Row],[Wartość netto
w złotych
(7) ]]*Tabela2[[#This Row],[Obowiązujaca stawka podatku od towarów i usług w %
(5)]]</f>
        <v>0</v>
      </c>
      <c r="I159" s="32">
        <f>Tabela2[[#This Row],[Wartość netto
w złotych
(7) ]]+Tabela2[[#This Row],[Wartość podatku VAT
w złotych
(8)]]</f>
        <v>0</v>
      </c>
    </row>
    <row r="160" spans="1:9" ht="30" x14ac:dyDescent="0.25">
      <c r="A160" s="29">
        <v>155</v>
      </c>
      <c r="B160" s="9" t="s">
        <v>22</v>
      </c>
      <c r="C160" s="11" t="s">
        <v>1</v>
      </c>
      <c r="D160" s="7">
        <v>20</v>
      </c>
      <c r="E160" s="8">
        <v>0.05</v>
      </c>
      <c r="F160" s="30"/>
      <c r="G160" s="30">
        <f>Tabela2[[#This Row],[Ilość
(4)]]*Tabela2[[#This Row],[Cena jednostkowa netto
w złotych 
(6)]]</f>
        <v>0</v>
      </c>
      <c r="H160" s="31">
        <f>Tabela2[[#This Row],[Wartość netto
w złotych
(7) ]]*Tabela2[[#This Row],[Obowiązujaca stawka podatku od towarów i usług w %
(5)]]</f>
        <v>0</v>
      </c>
      <c r="I160" s="32">
        <f>Tabela2[[#This Row],[Wartość netto
w złotych
(7) ]]+Tabela2[[#This Row],[Wartość podatku VAT
w złotych
(8)]]</f>
        <v>0</v>
      </c>
    </row>
    <row r="161" spans="1:9" ht="30" x14ac:dyDescent="0.25">
      <c r="A161" s="29">
        <v>156</v>
      </c>
      <c r="B161" s="9" t="s">
        <v>23</v>
      </c>
      <c r="C161" s="11" t="s">
        <v>1</v>
      </c>
      <c r="D161" s="12">
        <v>10</v>
      </c>
      <c r="E161" s="8">
        <v>0.05</v>
      </c>
      <c r="F161" s="30"/>
      <c r="G161" s="30">
        <f>Tabela2[[#This Row],[Ilość
(4)]]*Tabela2[[#This Row],[Cena jednostkowa netto
w złotych 
(6)]]</f>
        <v>0</v>
      </c>
      <c r="H161" s="31">
        <f>Tabela2[[#This Row],[Wartość netto
w złotych
(7) ]]*Tabela2[[#This Row],[Obowiązujaca stawka podatku od towarów i usług w %
(5)]]</f>
        <v>0</v>
      </c>
      <c r="I161" s="32">
        <f>Tabela2[[#This Row],[Wartość netto
w złotych
(7) ]]+Tabela2[[#This Row],[Wartość podatku VAT
w złotych
(8)]]</f>
        <v>0</v>
      </c>
    </row>
    <row r="162" spans="1:9" ht="30" x14ac:dyDescent="0.25">
      <c r="A162" s="29">
        <v>157</v>
      </c>
      <c r="B162" s="9" t="s">
        <v>149</v>
      </c>
      <c r="C162" s="11" t="s">
        <v>1</v>
      </c>
      <c r="D162" s="12">
        <v>30</v>
      </c>
      <c r="E162" s="8">
        <v>0.05</v>
      </c>
      <c r="F162" s="30"/>
      <c r="G162" s="30">
        <f>Tabela2[[#This Row],[Ilość
(4)]]*Tabela2[[#This Row],[Cena jednostkowa netto
w złotych 
(6)]]</f>
        <v>0</v>
      </c>
      <c r="H162" s="31">
        <f>Tabela2[[#This Row],[Wartość netto
w złotych
(7) ]]*Tabela2[[#This Row],[Obowiązujaca stawka podatku od towarów i usług w %
(5)]]</f>
        <v>0</v>
      </c>
      <c r="I162" s="32">
        <f>Tabela2[[#This Row],[Wartość netto
w złotych
(7) ]]+Tabela2[[#This Row],[Wartość podatku VAT
w złotych
(8)]]</f>
        <v>0</v>
      </c>
    </row>
    <row r="163" spans="1:9" ht="30" x14ac:dyDescent="0.25">
      <c r="A163" s="29">
        <v>158</v>
      </c>
      <c r="B163" s="9" t="s">
        <v>150</v>
      </c>
      <c r="C163" s="11" t="s">
        <v>1</v>
      </c>
      <c r="D163" s="12">
        <v>20</v>
      </c>
      <c r="E163" s="8">
        <v>0.05</v>
      </c>
      <c r="F163" s="30"/>
      <c r="G163" s="30">
        <f>Tabela2[[#This Row],[Ilość
(4)]]*Tabela2[[#This Row],[Cena jednostkowa netto
w złotych 
(6)]]</f>
        <v>0</v>
      </c>
      <c r="H163" s="31">
        <f>Tabela2[[#This Row],[Wartość netto
w złotych
(7) ]]*Tabela2[[#This Row],[Obowiązujaca stawka podatku od towarów i usług w %
(5)]]</f>
        <v>0</v>
      </c>
      <c r="I163" s="32">
        <f>Tabela2[[#This Row],[Wartość netto
w złotych
(7) ]]+Tabela2[[#This Row],[Wartość podatku VAT
w złotych
(8)]]</f>
        <v>0</v>
      </c>
    </row>
    <row r="164" spans="1:9" ht="30" x14ac:dyDescent="0.25">
      <c r="A164" s="29">
        <v>159</v>
      </c>
      <c r="B164" s="9" t="s">
        <v>24</v>
      </c>
      <c r="C164" s="11" t="s">
        <v>1</v>
      </c>
      <c r="D164" s="12">
        <v>10</v>
      </c>
      <c r="E164" s="8">
        <v>0.05</v>
      </c>
      <c r="F164" s="30"/>
      <c r="G164" s="30">
        <f>Tabela2[[#This Row],[Ilość
(4)]]*Tabela2[[#This Row],[Cena jednostkowa netto
w złotych 
(6)]]</f>
        <v>0</v>
      </c>
      <c r="H164" s="31">
        <f>Tabela2[[#This Row],[Wartość netto
w złotych
(7) ]]*Tabela2[[#This Row],[Obowiązujaca stawka podatku od towarów i usług w %
(5)]]</f>
        <v>0</v>
      </c>
      <c r="I164" s="32">
        <f>Tabela2[[#This Row],[Wartość netto
w złotych
(7) ]]+Tabela2[[#This Row],[Wartość podatku VAT
w złotych
(8)]]</f>
        <v>0</v>
      </c>
    </row>
    <row r="165" spans="1:9" ht="30" x14ac:dyDescent="0.25">
      <c r="A165" s="29">
        <v>160</v>
      </c>
      <c r="B165" s="9" t="s">
        <v>25</v>
      </c>
      <c r="C165" s="11" t="s">
        <v>1</v>
      </c>
      <c r="D165" s="12">
        <v>20</v>
      </c>
      <c r="E165" s="8">
        <v>0.05</v>
      </c>
      <c r="F165" s="30"/>
      <c r="G165" s="30">
        <f>Tabela2[[#This Row],[Ilość
(4)]]*Tabela2[[#This Row],[Cena jednostkowa netto
w złotych 
(6)]]</f>
        <v>0</v>
      </c>
      <c r="H165" s="31">
        <f>Tabela2[[#This Row],[Wartość netto
w złotych
(7) ]]*Tabela2[[#This Row],[Obowiązujaca stawka podatku od towarów i usług w %
(5)]]</f>
        <v>0</v>
      </c>
      <c r="I165" s="32">
        <f>Tabela2[[#This Row],[Wartość netto
w złotych
(7) ]]+Tabela2[[#This Row],[Wartość podatku VAT
w złotych
(8)]]</f>
        <v>0</v>
      </c>
    </row>
    <row r="166" spans="1:9" ht="30" x14ac:dyDescent="0.25">
      <c r="A166" s="29">
        <v>161</v>
      </c>
      <c r="B166" s="9" t="s">
        <v>151</v>
      </c>
      <c r="C166" s="11" t="s">
        <v>1</v>
      </c>
      <c r="D166" s="12">
        <v>20</v>
      </c>
      <c r="E166" s="8">
        <v>0.05</v>
      </c>
      <c r="F166" s="30"/>
      <c r="G166" s="30">
        <f>Tabela2[[#This Row],[Ilość
(4)]]*Tabela2[[#This Row],[Cena jednostkowa netto
w złotych 
(6)]]</f>
        <v>0</v>
      </c>
      <c r="H166" s="31">
        <f>Tabela2[[#This Row],[Wartość netto
w złotych
(7) ]]*Tabela2[[#This Row],[Obowiązujaca stawka podatku od towarów i usług w %
(5)]]</f>
        <v>0</v>
      </c>
      <c r="I166" s="32">
        <f>Tabela2[[#This Row],[Wartość netto
w złotych
(7) ]]+Tabela2[[#This Row],[Wartość podatku VAT
w złotych
(8)]]</f>
        <v>0</v>
      </c>
    </row>
    <row r="167" spans="1:9" ht="30" x14ac:dyDescent="0.25">
      <c r="A167" s="29">
        <v>162</v>
      </c>
      <c r="B167" s="9" t="s">
        <v>152</v>
      </c>
      <c r="C167" s="11" t="s">
        <v>1</v>
      </c>
      <c r="D167" s="12">
        <v>100</v>
      </c>
      <c r="E167" s="8">
        <v>0.05</v>
      </c>
      <c r="F167" s="30"/>
      <c r="G167" s="30">
        <f>Tabela2[[#This Row],[Ilość
(4)]]*Tabela2[[#This Row],[Cena jednostkowa netto
w złotych 
(6)]]</f>
        <v>0</v>
      </c>
      <c r="H167" s="31">
        <f>Tabela2[[#This Row],[Wartość netto
w złotych
(7) ]]*Tabela2[[#This Row],[Obowiązujaca stawka podatku od towarów i usług w %
(5)]]</f>
        <v>0</v>
      </c>
      <c r="I167" s="32">
        <f>Tabela2[[#This Row],[Wartość netto
w złotych
(7) ]]+Tabela2[[#This Row],[Wartość podatku VAT
w złotych
(8)]]</f>
        <v>0</v>
      </c>
    </row>
    <row r="168" spans="1:9" ht="30" x14ac:dyDescent="0.25">
      <c r="A168" s="29">
        <v>163</v>
      </c>
      <c r="B168" s="9" t="s">
        <v>26</v>
      </c>
      <c r="C168" s="11" t="s">
        <v>1</v>
      </c>
      <c r="D168" s="7">
        <v>50</v>
      </c>
      <c r="E168" s="8">
        <v>0.05</v>
      </c>
      <c r="F168" s="30"/>
      <c r="G168" s="30">
        <f>Tabela2[[#This Row],[Ilość
(4)]]*Tabela2[[#This Row],[Cena jednostkowa netto
w złotych 
(6)]]</f>
        <v>0</v>
      </c>
      <c r="H168" s="31">
        <f>Tabela2[[#This Row],[Wartość netto
w złotych
(7) ]]*Tabela2[[#This Row],[Obowiązujaca stawka podatku od towarów i usług w %
(5)]]</f>
        <v>0</v>
      </c>
      <c r="I168" s="32">
        <f>Tabela2[[#This Row],[Wartość netto
w złotych
(7) ]]+Tabela2[[#This Row],[Wartość podatku VAT
w złotych
(8)]]</f>
        <v>0</v>
      </c>
    </row>
    <row r="169" spans="1:9" ht="30" x14ac:dyDescent="0.25">
      <c r="A169" s="29">
        <v>164</v>
      </c>
      <c r="B169" s="9" t="s">
        <v>27</v>
      </c>
      <c r="C169" s="11" t="s">
        <v>1</v>
      </c>
      <c r="D169" s="7">
        <v>50</v>
      </c>
      <c r="E169" s="8">
        <v>0.05</v>
      </c>
      <c r="F169" s="30"/>
      <c r="G169" s="30">
        <f>Tabela2[[#This Row],[Ilość
(4)]]*Tabela2[[#This Row],[Cena jednostkowa netto
w złotych 
(6)]]</f>
        <v>0</v>
      </c>
      <c r="H169" s="31">
        <f>Tabela2[[#This Row],[Wartość netto
w złotych
(7) ]]*Tabela2[[#This Row],[Obowiązujaca stawka podatku od towarów i usług w %
(5)]]</f>
        <v>0</v>
      </c>
      <c r="I169" s="32">
        <f>Tabela2[[#This Row],[Wartość netto
w złotych
(7) ]]+Tabela2[[#This Row],[Wartość podatku VAT
w złotych
(8)]]</f>
        <v>0</v>
      </c>
    </row>
    <row r="170" spans="1:9" ht="45" x14ac:dyDescent="0.25">
      <c r="A170" s="29">
        <v>165</v>
      </c>
      <c r="B170" s="9" t="s">
        <v>206</v>
      </c>
      <c r="C170" s="11" t="s">
        <v>1</v>
      </c>
      <c r="D170" s="12">
        <v>100</v>
      </c>
      <c r="E170" s="8">
        <v>0.05</v>
      </c>
      <c r="F170" s="30"/>
      <c r="G170" s="30">
        <f>Tabela2[[#This Row],[Ilość
(4)]]*Tabela2[[#This Row],[Cena jednostkowa netto
w złotych 
(6)]]</f>
        <v>0</v>
      </c>
      <c r="H170" s="31">
        <f>Tabela2[[#This Row],[Wartość netto
w złotych
(7) ]]*Tabela2[[#This Row],[Obowiązujaca stawka podatku od towarów i usług w %
(5)]]</f>
        <v>0</v>
      </c>
      <c r="I170" s="32">
        <f>Tabela2[[#This Row],[Wartość netto
w złotych
(7) ]]+Tabela2[[#This Row],[Wartość podatku VAT
w złotych
(8)]]</f>
        <v>0</v>
      </c>
    </row>
    <row r="171" spans="1:9" x14ac:dyDescent="0.25">
      <c r="A171" s="29">
        <v>166</v>
      </c>
      <c r="B171" s="13" t="s">
        <v>153</v>
      </c>
      <c r="C171" s="14" t="s">
        <v>3</v>
      </c>
      <c r="D171" s="45">
        <v>30</v>
      </c>
      <c r="E171" s="8">
        <v>0.05</v>
      </c>
      <c r="F171" s="30"/>
      <c r="G171" s="30">
        <f>Tabela2[[#This Row],[Ilość
(4)]]*Tabela2[[#This Row],[Cena jednostkowa netto
w złotych 
(6)]]</f>
        <v>0</v>
      </c>
      <c r="H171" s="31">
        <f>Tabela2[[#This Row],[Wartość netto
w złotych
(7) ]]*Tabela2[[#This Row],[Obowiązujaca stawka podatku od towarów i usług w %
(5)]]</f>
        <v>0</v>
      </c>
      <c r="I171" s="32">
        <f>Tabela2[[#This Row],[Wartość netto
w złotych
(7) ]]+Tabela2[[#This Row],[Wartość podatku VAT
w złotych
(8)]]</f>
        <v>0</v>
      </c>
    </row>
    <row r="172" spans="1:9" ht="30" x14ac:dyDescent="0.25">
      <c r="A172" s="29">
        <v>167</v>
      </c>
      <c r="B172" s="9" t="s">
        <v>202</v>
      </c>
      <c r="C172" s="11" t="s">
        <v>1</v>
      </c>
      <c r="D172" s="12">
        <v>30</v>
      </c>
      <c r="E172" s="8">
        <v>0.05</v>
      </c>
      <c r="F172" s="30"/>
      <c r="G172" s="30">
        <f>Tabela2[[#This Row],[Ilość
(4)]]*Tabela2[[#This Row],[Cena jednostkowa netto
w złotych 
(6)]]</f>
        <v>0</v>
      </c>
      <c r="H172" s="31">
        <f>Tabela2[[#This Row],[Wartość netto
w złotych
(7) ]]*Tabela2[[#This Row],[Obowiązujaca stawka podatku od towarów i usług w %
(5)]]</f>
        <v>0</v>
      </c>
      <c r="I172" s="32">
        <f>Tabela2[[#This Row],[Wartość netto
w złotych
(7) ]]+Tabela2[[#This Row],[Wartość podatku VAT
w złotych
(8)]]</f>
        <v>0</v>
      </c>
    </row>
    <row r="173" spans="1:9" ht="30" x14ac:dyDescent="0.25">
      <c r="A173" s="29">
        <v>168</v>
      </c>
      <c r="B173" s="9" t="s">
        <v>154</v>
      </c>
      <c r="C173" s="11" t="s">
        <v>1</v>
      </c>
      <c r="D173" s="12">
        <v>20</v>
      </c>
      <c r="E173" s="8">
        <v>0.05</v>
      </c>
      <c r="F173" s="30"/>
      <c r="G173" s="30">
        <f>Tabela2[[#This Row],[Ilość
(4)]]*Tabela2[[#This Row],[Cena jednostkowa netto
w złotych 
(6)]]</f>
        <v>0</v>
      </c>
      <c r="H173" s="31">
        <f>Tabela2[[#This Row],[Wartość netto
w złotych
(7) ]]*Tabela2[[#This Row],[Obowiązujaca stawka podatku od towarów i usług w %
(5)]]</f>
        <v>0</v>
      </c>
      <c r="I173" s="32">
        <f>Tabela2[[#This Row],[Wartość netto
w złotych
(7) ]]+Tabela2[[#This Row],[Wartość podatku VAT
w złotych
(8)]]</f>
        <v>0</v>
      </c>
    </row>
    <row r="174" spans="1:9" ht="30" x14ac:dyDescent="0.25">
      <c r="A174" s="29">
        <v>169</v>
      </c>
      <c r="B174" s="9" t="s">
        <v>155</v>
      </c>
      <c r="C174" s="11" t="s">
        <v>3</v>
      </c>
      <c r="D174" s="12">
        <v>80</v>
      </c>
      <c r="E174" s="8">
        <v>0.05</v>
      </c>
      <c r="F174" s="30"/>
      <c r="G174" s="30">
        <f>Tabela2[[#This Row],[Ilość
(4)]]*Tabela2[[#This Row],[Cena jednostkowa netto
w złotych 
(6)]]</f>
        <v>0</v>
      </c>
      <c r="H174" s="31">
        <f>Tabela2[[#This Row],[Wartość netto
w złotych
(7) ]]*Tabela2[[#This Row],[Obowiązujaca stawka podatku od towarów i usług w %
(5)]]</f>
        <v>0</v>
      </c>
      <c r="I174" s="32">
        <f>Tabela2[[#This Row],[Wartość netto
w złotych
(7) ]]+Tabela2[[#This Row],[Wartość podatku VAT
w złotych
(8)]]</f>
        <v>0</v>
      </c>
    </row>
    <row r="175" spans="1:9" ht="30" x14ac:dyDescent="0.25">
      <c r="A175" s="29">
        <v>170</v>
      </c>
      <c r="B175" s="9" t="s">
        <v>156</v>
      </c>
      <c r="C175" s="11" t="s">
        <v>4</v>
      </c>
      <c r="D175" s="12">
        <v>80</v>
      </c>
      <c r="E175" s="8">
        <v>0.05</v>
      </c>
      <c r="F175" s="30"/>
      <c r="G175" s="30">
        <f>Tabela2[[#This Row],[Ilość
(4)]]*Tabela2[[#This Row],[Cena jednostkowa netto
w złotych 
(6)]]</f>
        <v>0</v>
      </c>
      <c r="H175" s="31">
        <f>Tabela2[[#This Row],[Wartość netto
w złotych
(7) ]]*Tabela2[[#This Row],[Obowiązujaca stawka podatku od towarów i usług w %
(5)]]</f>
        <v>0</v>
      </c>
      <c r="I175" s="32">
        <f>Tabela2[[#This Row],[Wartość netto
w złotych
(7) ]]+Tabela2[[#This Row],[Wartość podatku VAT
w złotych
(8)]]</f>
        <v>0</v>
      </c>
    </row>
    <row r="176" spans="1:9" ht="30" x14ac:dyDescent="0.25">
      <c r="A176" s="29">
        <v>171</v>
      </c>
      <c r="B176" s="9" t="s">
        <v>157</v>
      </c>
      <c r="C176" s="11" t="s">
        <v>1</v>
      </c>
      <c r="D176" s="12">
        <v>40</v>
      </c>
      <c r="E176" s="8">
        <v>0.05</v>
      </c>
      <c r="F176" s="30"/>
      <c r="G176" s="30">
        <f>Tabela2[[#This Row],[Ilość
(4)]]*Tabela2[[#This Row],[Cena jednostkowa netto
w złotych 
(6)]]</f>
        <v>0</v>
      </c>
      <c r="H176" s="31">
        <f>Tabela2[[#This Row],[Wartość netto
w złotych
(7) ]]*Tabela2[[#This Row],[Obowiązujaca stawka podatku od towarów i usług w %
(5)]]</f>
        <v>0</v>
      </c>
      <c r="I176" s="32">
        <f>Tabela2[[#This Row],[Wartość netto
w złotych
(7) ]]+Tabela2[[#This Row],[Wartość podatku VAT
w złotych
(8)]]</f>
        <v>0</v>
      </c>
    </row>
    <row r="177" spans="1:9" x14ac:dyDescent="0.25">
      <c r="A177" s="29">
        <v>172</v>
      </c>
      <c r="B177" s="9" t="s">
        <v>158</v>
      </c>
      <c r="C177" s="11" t="s">
        <v>1</v>
      </c>
      <c r="D177" s="12">
        <v>40</v>
      </c>
      <c r="E177" s="8">
        <v>0.23</v>
      </c>
      <c r="F177" s="30"/>
      <c r="G177" s="30">
        <f>Tabela2[[#This Row],[Ilość
(4)]]*Tabela2[[#This Row],[Cena jednostkowa netto
w złotych 
(6)]]</f>
        <v>0</v>
      </c>
      <c r="H177" s="31">
        <f>Tabela2[[#This Row],[Wartość netto
w złotych
(7) ]]*Tabela2[[#This Row],[Obowiązujaca stawka podatku od towarów i usług w %
(5)]]</f>
        <v>0</v>
      </c>
      <c r="I177" s="32">
        <f>Tabela2[[#This Row],[Wartość netto
w złotych
(7) ]]+Tabela2[[#This Row],[Wartość podatku VAT
w złotych
(8)]]</f>
        <v>0</v>
      </c>
    </row>
    <row r="178" spans="1:9" ht="30" x14ac:dyDescent="0.25">
      <c r="A178" s="29">
        <v>173</v>
      </c>
      <c r="B178" s="9" t="s">
        <v>203</v>
      </c>
      <c r="C178" s="11" t="s">
        <v>1</v>
      </c>
      <c r="D178" s="12">
        <v>600</v>
      </c>
      <c r="E178" s="8">
        <v>0.23</v>
      </c>
      <c r="F178" s="30"/>
      <c r="G178" s="30">
        <f>Tabela2[[#This Row],[Ilość
(4)]]*Tabela2[[#This Row],[Cena jednostkowa netto
w złotych 
(6)]]</f>
        <v>0</v>
      </c>
      <c r="H178" s="31">
        <f>Tabela2[[#This Row],[Wartość netto
w złotych
(7) ]]*Tabela2[[#This Row],[Obowiązujaca stawka podatku od towarów i usług w %
(5)]]</f>
        <v>0</v>
      </c>
      <c r="I178" s="32">
        <f>Tabela2[[#This Row],[Wartość netto
w złotych
(7) ]]+Tabela2[[#This Row],[Wartość podatku VAT
w złotych
(8)]]</f>
        <v>0</v>
      </c>
    </row>
    <row r="179" spans="1:9" ht="45" x14ac:dyDescent="0.25">
      <c r="A179" s="29">
        <v>174</v>
      </c>
      <c r="B179" s="15" t="s">
        <v>185</v>
      </c>
      <c r="C179" s="11" t="s">
        <v>1</v>
      </c>
      <c r="D179" s="12">
        <v>450</v>
      </c>
      <c r="E179" s="8">
        <v>0.23</v>
      </c>
      <c r="F179" s="30"/>
      <c r="G179" s="30">
        <f>Tabela2[[#This Row],[Ilość
(4)]]*Tabela2[[#This Row],[Cena jednostkowa netto
w złotych 
(6)]]</f>
        <v>0</v>
      </c>
      <c r="H179" s="31">
        <f>Tabela2[[#This Row],[Wartość netto
w złotych
(7) ]]*Tabela2[[#This Row],[Obowiązujaca stawka podatku od towarów i usług w %
(5)]]</f>
        <v>0</v>
      </c>
      <c r="I179" s="32">
        <f>Tabela2[[#This Row],[Wartość netto
w złotych
(7) ]]+Tabela2[[#This Row],[Wartość podatku VAT
w złotych
(8)]]</f>
        <v>0</v>
      </c>
    </row>
    <row r="180" spans="1:9" ht="60" x14ac:dyDescent="0.25">
      <c r="A180" s="29">
        <v>175</v>
      </c>
      <c r="B180" s="15" t="s">
        <v>159</v>
      </c>
      <c r="C180" s="11" t="s">
        <v>1</v>
      </c>
      <c r="D180" s="12">
        <v>450</v>
      </c>
      <c r="E180" s="8">
        <v>0.23</v>
      </c>
      <c r="F180" s="30"/>
      <c r="G180" s="30">
        <f>Tabela2[[#This Row],[Ilość
(4)]]*Tabela2[[#This Row],[Cena jednostkowa netto
w złotych 
(6)]]</f>
        <v>0</v>
      </c>
      <c r="H180" s="31">
        <f>Tabela2[[#This Row],[Wartość netto
w złotych
(7) ]]*Tabela2[[#This Row],[Obowiązujaca stawka podatku od towarów i usług w %
(5)]]</f>
        <v>0</v>
      </c>
      <c r="I180" s="32">
        <f>Tabela2[[#This Row],[Wartość netto
w złotych
(7) ]]+Tabela2[[#This Row],[Wartość podatku VAT
w złotych
(8)]]</f>
        <v>0</v>
      </c>
    </row>
    <row r="181" spans="1:9" ht="90.75" customHeight="1" x14ac:dyDescent="0.25">
      <c r="A181" s="29">
        <v>176</v>
      </c>
      <c r="B181" s="9" t="s">
        <v>28</v>
      </c>
      <c r="C181" s="14" t="s">
        <v>1</v>
      </c>
      <c r="D181" s="45">
        <v>600</v>
      </c>
      <c r="E181" s="8">
        <v>0.05</v>
      </c>
      <c r="F181" s="30"/>
      <c r="G181" s="30">
        <f>Tabela2[[#This Row],[Ilość
(4)]]*Tabela2[[#This Row],[Cena jednostkowa netto
w złotych 
(6)]]</f>
        <v>0</v>
      </c>
      <c r="H181" s="31">
        <f>Tabela2[[#This Row],[Wartość netto
w złotych
(7) ]]*Tabela2[[#This Row],[Obowiązujaca stawka podatku od towarów i usług w %
(5)]]</f>
        <v>0</v>
      </c>
      <c r="I181" s="32">
        <f>Tabela2[[#This Row],[Wartość netto
w złotych
(7) ]]+Tabela2[[#This Row],[Wartość podatku VAT
w złotych
(8)]]</f>
        <v>0</v>
      </c>
    </row>
    <row r="182" spans="1:9" x14ac:dyDescent="0.25">
      <c r="A182" s="29">
        <v>177</v>
      </c>
      <c r="B182" s="16" t="s">
        <v>160</v>
      </c>
      <c r="C182" s="14" t="s">
        <v>1</v>
      </c>
      <c r="D182" s="45">
        <v>50</v>
      </c>
      <c r="E182" s="8">
        <v>0.05</v>
      </c>
      <c r="F182" s="30"/>
      <c r="G182" s="30">
        <f>Tabela2[[#This Row],[Ilość
(4)]]*Tabela2[[#This Row],[Cena jednostkowa netto
w złotych 
(6)]]</f>
        <v>0</v>
      </c>
      <c r="H182" s="31">
        <f>Tabela2[[#This Row],[Wartość netto
w złotych
(7) ]]*Tabela2[[#This Row],[Obowiązujaca stawka podatku od towarów i usług w %
(5)]]</f>
        <v>0</v>
      </c>
      <c r="I182" s="32">
        <f>Tabela2[[#This Row],[Wartość netto
w złotych
(7) ]]+Tabela2[[#This Row],[Wartość podatku VAT
w złotych
(8)]]</f>
        <v>0</v>
      </c>
    </row>
    <row r="183" spans="1:9" x14ac:dyDescent="0.25">
      <c r="A183" s="29">
        <v>178</v>
      </c>
      <c r="B183" s="16" t="s">
        <v>161</v>
      </c>
      <c r="C183" s="14" t="s">
        <v>1</v>
      </c>
      <c r="D183" s="45">
        <v>20</v>
      </c>
      <c r="E183" s="8">
        <v>0.05</v>
      </c>
      <c r="F183" s="30"/>
      <c r="G183" s="30">
        <f>Tabela2[[#This Row],[Ilość
(4)]]*Tabela2[[#This Row],[Cena jednostkowa netto
w złotych 
(6)]]</f>
        <v>0</v>
      </c>
      <c r="H183" s="31">
        <f>Tabela2[[#This Row],[Wartość netto
w złotych
(7) ]]*Tabela2[[#This Row],[Obowiązujaca stawka podatku od towarów i usług w %
(5)]]</f>
        <v>0</v>
      </c>
      <c r="I183" s="32">
        <f>Tabela2[[#This Row],[Wartość netto
w złotych
(7) ]]+Tabela2[[#This Row],[Wartość podatku VAT
w złotych
(8)]]</f>
        <v>0</v>
      </c>
    </row>
    <row r="184" spans="1:9" x14ac:dyDescent="0.25">
      <c r="A184" s="29">
        <v>179</v>
      </c>
      <c r="B184" s="16" t="s">
        <v>162</v>
      </c>
      <c r="C184" s="14" t="s">
        <v>1</v>
      </c>
      <c r="D184" s="45">
        <v>20</v>
      </c>
      <c r="E184" s="8">
        <v>0.05</v>
      </c>
      <c r="F184" s="30"/>
      <c r="G184" s="30">
        <f>Tabela2[[#This Row],[Ilość
(4)]]*Tabela2[[#This Row],[Cena jednostkowa netto
w złotych 
(6)]]</f>
        <v>0</v>
      </c>
      <c r="H184" s="31">
        <f>Tabela2[[#This Row],[Wartość netto
w złotych
(7) ]]*Tabela2[[#This Row],[Obowiązujaca stawka podatku od towarów i usług w %
(5)]]</f>
        <v>0</v>
      </c>
      <c r="I184" s="32">
        <f>Tabela2[[#This Row],[Wartość netto
w złotych
(7) ]]+Tabela2[[#This Row],[Wartość podatku VAT
w złotych
(8)]]</f>
        <v>0</v>
      </c>
    </row>
    <row r="185" spans="1:9" x14ac:dyDescent="0.25">
      <c r="A185" s="29">
        <v>180</v>
      </c>
      <c r="B185" s="16" t="s">
        <v>42</v>
      </c>
      <c r="C185" s="14" t="s">
        <v>1</v>
      </c>
      <c r="D185" s="45">
        <v>20</v>
      </c>
      <c r="E185" s="8">
        <v>0.05</v>
      </c>
      <c r="F185" s="30"/>
      <c r="G185" s="30">
        <f>Tabela2[[#This Row],[Ilość
(4)]]*Tabela2[[#This Row],[Cena jednostkowa netto
w złotych 
(6)]]</f>
        <v>0</v>
      </c>
      <c r="H185" s="31">
        <f>Tabela2[[#This Row],[Wartość netto
w złotych
(7) ]]*Tabela2[[#This Row],[Obowiązujaca stawka podatku od towarów i usług w %
(5)]]</f>
        <v>0</v>
      </c>
      <c r="I185" s="32">
        <f>Tabela2[[#This Row],[Wartość netto
w złotych
(7) ]]+Tabela2[[#This Row],[Wartość podatku VAT
w złotych
(8)]]</f>
        <v>0</v>
      </c>
    </row>
    <row r="186" spans="1:9" x14ac:dyDescent="0.25">
      <c r="A186" s="29">
        <v>181</v>
      </c>
      <c r="B186" s="16" t="s">
        <v>163</v>
      </c>
      <c r="C186" s="14" t="s">
        <v>1</v>
      </c>
      <c r="D186" s="45">
        <v>20</v>
      </c>
      <c r="E186" s="8">
        <v>0.05</v>
      </c>
      <c r="F186" s="30"/>
      <c r="G186" s="30">
        <f>Tabela2[[#This Row],[Ilość
(4)]]*Tabela2[[#This Row],[Cena jednostkowa netto
w złotych 
(6)]]</f>
        <v>0</v>
      </c>
      <c r="H186" s="31">
        <f>Tabela2[[#This Row],[Wartość netto
w złotych
(7) ]]*Tabela2[[#This Row],[Obowiązujaca stawka podatku od towarów i usług w %
(5)]]</f>
        <v>0</v>
      </c>
      <c r="I186" s="32">
        <f>Tabela2[[#This Row],[Wartość netto
w złotych
(7) ]]+Tabela2[[#This Row],[Wartość podatku VAT
w złotych
(8)]]</f>
        <v>0</v>
      </c>
    </row>
    <row r="187" spans="1:9" ht="30" x14ac:dyDescent="0.25">
      <c r="A187" s="29">
        <v>182</v>
      </c>
      <c r="B187" s="13" t="s">
        <v>164</v>
      </c>
      <c r="C187" s="14" t="s">
        <v>1</v>
      </c>
      <c r="D187" s="45">
        <v>10</v>
      </c>
      <c r="E187" s="8">
        <v>0.05</v>
      </c>
      <c r="F187" s="30"/>
      <c r="G187" s="30">
        <f>Tabela2[[#This Row],[Ilość
(4)]]*Tabela2[[#This Row],[Cena jednostkowa netto
w złotych 
(6)]]</f>
        <v>0</v>
      </c>
      <c r="H187" s="31">
        <f>Tabela2[[#This Row],[Wartość netto
w złotych
(7) ]]*Tabela2[[#This Row],[Obowiązujaca stawka podatku od towarów i usług w %
(5)]]</f>
        <v>0</v>
      </c>
      <c r="I187" s="32">
        <f>Tabela2[[#This Row],[Wartość netto
w złotych
(7) ]]+Tabela2[[#This Row],[Wartość podatku VAT
w złotych
(8)]]</f>
        <v>0</v>
      </c>
    </row>
    <row r="188" spans="1:9" ht="30" x14ac:dyDescent="0.25">
      <c r="A188" s="29">
        <v>183</v>
      </c>
      <c r="B188" s="13" t="s">
        <v>165</v>
      </c>
      <c r="C188" s="14" t="s">
        <v>1</v>
      </c>
      <c r="D188" s="45">
        <v>10</v>
      </c>
      <c r="E188" s="8">
        <v>0.05</v>
      </c>
      <c r="F188" s="30"/>
      <c r="G188" s="30">
        <f>Tabela2[[#This Row],[Ilość
(4)]]*Tabela2[[#This Row],[Cena jednostkowa netto
w złotych 
(6)]]</f>
        <v>0</v>
      </c>
      <c r="H188" s="31">
        <f>Tabela2[[#This Row],[Wartość netto
w złotych
(7) ]]*Tabela2[[#This Row],[Obowiązujaca stawka podatku od towarów i usług w %
(5)]]</f>
        <v>0</v>
      </c>
      <c r="I188" s="32">
        <f>Tabela2[[#This Row],[Wartość netto
w złotych
(7) ]]+Tabela2[[#This Row],[Wartość podatku VAT
w złotych
(8)]]</f>
        <v>0</v>
      </c>
    </row>
    <row r="189" spans="1:9" ht="45" x14ac:dyDescent="0.25">
      <c r="A189" s="29">
        <v>184</v>
      </c>
      <c r="B189" s="13" t="s">
        <v>166</v>
      </c>
      <c r="C189" s="14" t="s">
        <v>1</v>
      </c>
      <c r="D189" s="45">
        <v>20</v>
      </c>
      <c r="E189" s="8">
        <v>0.05</v>
      </c>
      <c r="F189" s="30"/>
      <c r="G189" s="30">
        <f>Tabela2[[#This Row],[Ilość
(4)]]*Tabela2[[#This Row],[Cena jednostkowa netto
w złotych 
(6)]]</f>
        <v>0</v>
      </c>
      <c r="H189" s="31">
        <f>Tabela2[[#This Row],[Wartość netto
w złotych
(7) ]]*Tabela2[[#This Row],[Obowiązujaca stawka podatku od towarów i usług w %
(5)]]</f>
        <v>0</v>
      </c>
      <c r="I189" s="32">
        <f>Tabela2[[#This Row],[Wartość netto
w złotych
(7) ]]+Tabela2[[#This Row],[Wartość podatku VAT
w złotych
(8)]]</f>
        <v>0</v>
      </c>
    </row>
    <row r="190" spans="1:9" ht="45" x14ac:dyDescent="0.25">
      <c r="A190" s="29">
        <v>185</v>
      </c>
      <c r="B190" s="13" t="s">
        <v>167</v>
      </c>
      <c r="C190" s="14" t="s">
        <v>1</v>
      </c>
      <c r="D190" s="45">
        <v>20</v>
      </c>
      <c r="E190" s="8">
        <v>0.05</v>
      </c>
      <c r="F190" s="30"/>
      <c r="G190" s="30">
        <f>Tabela2[[#This Row],[Ilość
(4)]]*Tabela2[[#This Row],[Cena jednostkowa netto
w złotych 
(6)]]</f>
        <v>0</v>
      </c>
      <c r="H190" s="31">
        <f>Tabela2[[#This Row],[Wartość netto
w złotych
(7) ]]*Tabela2[[#This Row],[Obowiązujaca stawka podatku od towarów i usług w %
(5)]]</f>
        <v>0</v>
      </c>
      <c r="I190" s="32">
        <f>Tabela2[[#This Row],[Wartość netto
w złotych
(7) ]]+Tabela2[[#This Row],[Wartość podatku VAT
w złotych
(8)]]</f>
        <v>0</v>
      </c>
    </row>
    <row r="191" spans="1:9" ht="30" x14ac:dyDescent="0.25">
      <c r="A191" s="29">
        <v>186</v>
      </c>
      <c r="B191" s="13" t="s">
        <v>168</v>
      </c>
      <c r="C191" s="14" t="s">
        <v>1</v>
      </c>
      <c r="D191" s="45">
        <v>50</v>
      </c>
      <c r="E191" s="8">
        <v>0.05</v>
      </c>
      <c r="F191" s="30"/>
      <c r="G191" s="30">
        <f>Tabela2[[#This Row],[Ilość
(4)]]*Tabela2[[#This Row],[Cena jednostkowa netto
w złotych 
(6)]]</f>
        <v>0</v>
      </c>
      <c r="H191" s="31">
        <f>Tabela2[[#This Row],[Wartość netto
w złotych
(7) ]]*Tabela2[[#This Row],[Obowiązujaca stawka podatku od towarów i usług w %
(5)]]</f>
        <v>0</v>
      </c>
      <c r="I191" s="32">
        <f>Tabela2[[#This Row],[Wartość netto
w złotych
(7) ]]+Tabela2[[#This Row],[Wartość podatku VAT
w złotych
(8)]]</f>
        <v>0</v>
      </c>
    </row>
    <row r="192" spans="1:9" ht="30" x14ac:dyDescent="0.25">
      <c r="A192" s="29">
        <v>187</v>
      </c>
      <c r="B192" s="13" t="s">
        <v>170</v>
      </c>
      <c r="C192" s="14" t="s">
        <v>1</v>
      </c>
      <c r="D192" s="45">
        <v>50</v>
      </c>
      <c r="E192" s="8">
        <v>0.05</v>
      </c>
      <c r="F192" s="30"/>
      <c r="G192" s="30">
        <f>Tabela2[[#This Row],[Ilość
(4)]]*Tabela2[[#This Row],[Cena jednostkowa netto
w złotych 
(6)]]</f>
        <v>0</v>
      </c>
      <c r="H192" s="31">
        <f>Tabela2[[#This Row],[Wartość netto
w złotych
(7) ]]*Tabela2[[#This Row],[Obowiązujaca stawka podatku od towarów i usług w %
(5)]]</f>
        <v>0</v>
      </c>
      <c r="I192" s="32">
        <f>Tabela2[[#This Row],[Wartość netto
w złotych
(7) ]]+Tabela2[[#This Row],[Wartość podatku VAT
w złotych
(8)]]</f>
        <v>0</v>
      </c>
    </row>
    <row r="193" spans="1:9" ht="30" x14ac:dyDescent="0.25">
      <c r="A193" s="29">
        <v>188</v>
      </c>
      <c r="B193" s="17" t="s">
        <v>171</v>
      </c>
      <c r="C193" s="14" t="s">
        <v>1</v>
      </c>
      <c r="D193" s="45">
        <v>50</v>
      </c>
      <c r="E193" s="8">
        <v>0.05</v>
      </c>
      <c r="F193" s="30"/>
      <c r="G193" s="30">
        <f>Tabela2[[#This Row],[Ilość
(4)]]*Tabela2[[#This Row],[Cena jednostkowa netto
w złotych 
(6)]]</f>
        <v>0</v>
      </c>
      <c r="H193" s="31">
        <f>Tabela2[[#This Row],[Wartość netto
w złotych
(7) ]]*Tabela2[[#This Row],[Obowiązujaca stawka podatku od towarów i usług w %
(5)]]</f>
        <v>0</v>
      </c>
      <c r="I193" s="32">
        <f>Tabela2[[#This Row],[Wartość netto
w złotych
(7) ]]+Tabela2[[#This Row],[Wartość podatku VAT
w złotych
(8)]]</f>
        <v>0</v>
      </c>
    </row>
    <row r="194" spans="1:9" x14ac:dyDescent="0.25">
      <c r="A194" s="29">
        <v>189</v>
      </c>
      <c r="B194" s="18" t="s">
        <v>172</v>
      </c>
      <c r="C194" s="14" t="s">
        <v>1</v>
      </c>
      <c r="D194" s="45">
        <v>50</v>
      </c>
      <c r="E194" s="8">
        <v>0.05</v>
      </c>
      <c r="F194" s="30"/>
      <c r="G194" s="30">
        <f>Tabela2[[#This Row],[Ilość
(4)]]*Tabela2[[#This Row],[Cena jednostkowa netto
w złotych 
(6)]]</f>
        <v>0</v>
      </c>
      <c r="H194" s="31">
        <f>Tabela2[[#This Row],[Wartość netto
w złotych
(7) ]]*Tabela2[[#This Row],[Obowiązujaca stawka podatku od towarów i usług w %
(5)]]</f>
        <v>0</v>
      </c>
      <c r="I194" s="32">
        <f>Tabela2[[#This Row],[Wartość netto
w złotych
(7) ]]+Tabela2[[#This Row],[Wartość podatku VAT
w złotych
(8)]]</f>
        <v>0</v>
      </c>
    </row>
    <row r="195" spans="1:9" x14ac:dyDescent="0.25">
      <c r="A195" s="29">
        <v>190</v>
      </c>
      <c r="B195" s="18" t="s">
        <v>173</v>
      </c>
      <c r="C195" s="14" t="s">
        <v>1</v>
      </c>
      <c r="D195" s="45">
        <v>30</v>
      </c>
      <c r="E195" s="8">
        <v>0.05</v>
      </c>
      <c r="F195" s="30"/>
      <c r="G195" s="30">
        <f>Tabela2[[#This Row],[Ilość
(4)]]*Tabela2[[#This Row],[Cena jednostkowa netto
w złotych 
(6)]]</f>
        <v>0</v>
      </c>
      <c r="H195" s="31">
        <f>Tabela2[[#This Row],[Wartość netto
w złotych
(7) ]]*Tabela2[[#This Row],[Obowiązujaca stawka podatku od towarów i usług w %
(5)]]</f>
        <v>0</v>
      </c>
      <c r="I195" s="32">
        <f>Tabela2[[#This Row],[Wartość netto
w złotych
(7) ]]+Tabela2[[#This Row],[Wartość podatku VAT
w złotych
(8)]]</f>
        <v>0</v>
      </c>
    </row>
    <row r="196" spans="1:9" ht="30" x14ac:dyDescent="0.25">
      <c r="A196" s="29">
        <v>191</v>
      </c>
      <c r="B196" s="13" t="s">
        <v>174</v>
      </c>
      <c r="C196" s="14" t="s">
        <v>1</v>
      </c>
      <c r="D196" s="45">
        <v>120</v>
      </c>
      <c r="E196" s="8">
        <v>0.05</v>
      </c>
      <c r="F196" s="30"/>
      <c r="G196" s="30">
        <f>Tabela2[[#This Row],[Ilość
(4)]]*Tabela2[[#This Row],[Cena jednostkowa netto
w złotych 
(6)]]</f>
        <v>0</v>
      </c>
      <c r="H196" s="31">
        <f>Tabela2[[#This Row],[Wartość netto
w złotych
(7) ]]*Tabela2[[#This Row],[Obowiązujaca stawka podatku od towarów i usług w %
(5)]]</f>
        <v>0</v>
      </c>
      <c r="I196" s="32">
        <f>Tabela2[[#This Row],[Wartość netto
w złotych
(7) ]]+Tabela2[[#This Row],[Wartość podatku VAT
w złotych
(8)]]</f>
        <v>0</v>
      </c>
    </row>
    <row r="197" spans="1:9" x14ac:dyDescent="0.25">
      <c r="A197" s="33"/>
      <c r="B197" s="19"/>
      <c r="C197" s="20"/>
      <c r="D197" s="21"/>
      <c r="E197" s="20"/>
      <c r="F197" s="34" t="s">
        <v>43</v>
      </c>
      <c r="G197" s="35">
        <f>SUM(G7:G196)</f>
        <v>0</v>
      </c>
      <c r="H197" s="36">
        <f>SUM(H7:H196)</f>
        <v>0</v>
      </c>
      <c r="I197" s="37">
        <f>Tabela2[[#This Row],[Wartość netto
w złotych
(7) ]]+Tabela2[[#This Row],[Wartość podatku VAT
w złotych
(8)]]</f>
        <v>0</v>
      </c>
    </row>
  </sheetData>
  <sheetProtection password="CE26" sheet="1"/>
  <pageMargins left="0.7" right="0.7" top="0.75" bottom="0.75" header="0.3" footer="0.3"/>
  <pageSetup paperSize="9" scale="67" firstPageNumber="0" fitToHeight="0" orientation="landscape" horizontalDpi="300" verticalDpi="300" r:id="rId1"/>
  <headerFooter alignWithMargins="0">
    <oddHeader>&amp;C&amp;10&amp;A</oddHeader>
    <oddFooter>&amp;C&amp;10Page &amp;P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TotalTime>57</TotalTime>
  <Application>Microsoft Excel</Application>
  <DocSecurity>0</DocSecurity>
  <ScaleCrop>false</ScaleCrop>
  <HeadingPairs>
    <vt:vector size="4" baseType="variant">
      <vt:variant>
        <vt:lpstr>Arkusze</vt:lpstr>
      </vt:variant>
      <vt:variant>
        <vt:i4>1</vt:i4>
      </vt:variant>
      <vt:variant>
        <vt:lpstr>Zakresy nazwane</vt:lpstr>
      </vt:variant>
      <vt:variant>
        <vt:i4>1</vt:i4>
      </vt:variant>
    </vt:vector>
  </HeadingPairs>
  <TitlesOfParts>
    <vt:vector size="2" baseType="lpstr">
      <vt:lpstr>Dostawy art. ogólnospożywczych</vt:lpstr>
      <vt:lpstr>__Anonymous_Sheet_DB__1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formularz asortymentowo-cenowy</dc:title>
  <dc:creator>Niedek Katarzyna</dc:creator>
  <cp:lastModifiedBy>Wioletta Błaszczak</cp:lastModifiedBy>
  <cp:revision>10</cp:revision>
  <cp:lastPrinted>2024-10-01T12:32:22Z</cp:lastPrinted>
  <dcterms:created xsi:type="dcterms:W3CDTF">2009-04-16T09:32:48Z</dcterms:created>
  <dcterms:modified xsi:type="dcterms:W3CDTF">2024-10-01T12:36:02Z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{5fdfc941-3fcf-4a5b-87be-4848800d39d0}</vt:lpwstr>
  </property>
  <property fmtid="{D5CDD505-2E9C-101B-9397-08002B2CF9AE}" pid="3" name="MFCATEGORY">
    <vt:lpwstr>InformacjePrzeznaczoneWylacznieDoUzytkuWewnetrznego</vt:lpwstr>
  </property>
  <property fmtid="{D5CDD505-2E9C-101B-9397-08002B2CF9AE}" pid="4" name="MFClassificationDate">
    <vt:lpwstr>2022-10-06T20:36:00.4346343+02:00</vt:lpwstr>
  </property>
  <property fmtid="{D5CDD505-2E9C-101B-9397-08002B2CF9AE}" pid="5" name="MFClassifiedBy">
    <vt:lpwstr>MF\CBGW;Niedek Katarzyna</vt:lpwstr>
  </property>
  <property fmtid="{D5CDD505-2E9C-101B-9397-08002B2CF9AE}" pid="6" name="MFClassifiedBySID">
    <vt:lpwstr>MF\S-1-5-21-1525952054-1005573771-2909822258-28510</vt:lpwstr>
  </property>
  <property fmtid="{D5CDD505-2E9C-101B-9397-08002B2CF9AE}" pid="7" name="MFGRNItemId">
    <vt:lpwstr>GRN-cd41ca4d-02e2-46ba-b068-bab4147b2b71</vt:lpwstr>
  </property>
  <property fmtid="{D5CDD505-2E9C-101B-9397-08002B2CF9AE}" pid="8" name="MFHash">
    <vt:lpwstr>NrluG5ZTtv9Buze5LNh+KuFbETu8wHF3saft1zb+zE8=</vt:lpwstr>
  </property>
  <property fmtid="{D5CDD505-2E9C-101B-9397-08002B2CF9AE}" pid="9" name="MFRefresh">
    <vt:lpwstr>False</vt:lpwstr>
  </property>
</Properties>
</file>