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M\Zamówienie Publiczne\2024\Żywienie na rok 2025\PM5\"/>
    </mc:Choice>
  </mc:AlternateContent>
  <bookViews>
    <workbookView xWindow="0" yWindow="0" windowWidth="28800" windowHeight="12330"/>
  </bookViews>
  <sheets>
    <sheet name="Dostawa art. ogólnospożywczych" sheetId="1" r:id="rId1"/>
  </sheets>
  <calcPr calcId="162913"/>
</workbook>
</file>

<file path=xl/calcChain.xml><?xml version="1.0" encoding="utf-8"?>
<calcChain xmlns="http://schemas.openxmlformats.org/spreadsheetml/2006/main">
  <c r="I16" i="1" l="1"/>
  <c r="I17" i="1"/>
  <c r="I18" i="1"/>
  <c r="I28" i="1"/>
  <c r="I29" i="1"/>
  <c r="I30" i="1"/>
  <c r="I40" i="1"/>
  <c r="I41" i="1"/>
  <c r="I42" i="1"/>
  <c r="I52" i="1"/>
  <c r="I53" i="1"/>
  <c r="I54" i="1"/>
  <c r="I64" i="1"/>
  <c r="I65" i="1"/>
  <c r="I66" i="1"/>
  <c r="I76" i="1"/>
  <c r="I77" i="1"/>
  <c r="I78" i="1"/>
  <c r="I88" i="1"/>
  <c r="I89" i="1"/>
  <c r="I90" i="1"/>
  <c r="I100" i="1"/>
  <c r="I101" i="1"/>
  <c r="I102" i="1"/>
  <c r="I112" i="1"/>
  <c r="I113" i="1"/>
  <c r="I114" i="1"/>
  <c r="I124" i="1"/>
  <c r="I125" i="1"/>
  <c r="I126" i="1"/>
  <c r="I136" i="1"/>
  <c r="I137" i="1"/>
  <c r="I138" i="1"/>
  <c r="I148" i="1"/>
  <c r="I149" i="1"/>
  <c r="I150" i="1"/>
  <c r="I160" i="1"/>
  <c r="I161" i="1"/>
  <c r="I162" i="1"/>
  <c r="I172" i="1"/>
  <c r="I173" i="1"/>
  <c r="I174" i="1"/>
  <c r="I184" i="1"/>
  <c r="H8" i="1"/>
  <c r="H16" i="1"/>
  <c r="H17" i="1"/>
  <c r="H18" i="1"/>
  <c r="H19" i="1"/>
  <c r="H20" i="1"/>
  <c r="H28" i="1"/>
  <c r="H29" i="1"/>
  <c r="H30" i="1"/>
  <c r="H31" i="1"/>
  <c r="H32" i="1"/>
  <c r="H40" i="1"/>
  <c r="H41" i="1"/>
  <c r="H42" i="1"/>
  <c r="H43" i="1"/>
  <c r="H44" i="1"/>
  <c r="H52" i="1"/>
  <c r="H53" i="1"/>
  <c r="H54" i="1"/>
  <c r="H55" i="1"/>
  <c r="H56" i="1"/>
  <c r="H64" i="1"/>
  <c r="H65" i="1"/>
  <c r="H66" i="1"/>
  <c r="H67" i="1"/>
  <c r="H68" i="1"/>
  <c r="H76" i="1"/>
  <c r="H77" i="1"/>
  <c r="H78" i="1"/>
  <c r="H79" i="1"/>
  <c r="H80" i="1"/>
  <c r="H88" i="1"/>
  <c r="H89" i="1"/>
  <c r="H90" i="1"/>
  <c r="H91" i="1"/>
  <c r="H92" i="1"/>
  <c r="H100" i="1"/>
  <c r="H101" i="1"/>
  <c r="H102" i="1"/>
  <c r="H103" i="1"/>
  <c r="H104" i="1"/>
  <c r="H112" i="1"/>
  <c r="H113" i="1"/>
  <c r="H114" i="1"/>
  <c r="H115" i="1"/>
  <c r="H116" i="1"/>
  <c r="H124" i="1"/>
  <c r="H125" i="1"/>
  <c r="H126" i="1"/>
  <c r="H127" i="1"/>
  <c r="H128" i="1"/>
  <c r="H136" i="1"/>
  <c r="H137" i="1"/>
  <c r="H138" i="1"/>
  <c r="H139" i="1"/>
  <c r="H140" i="1"/>
  <c r="H148" i="1"/>
  <c r="H149" i="1"/>
  <c r="H150" i="1"/>
  <c r="H151" i="1"/>
  <c r="H152" i="1"/>
  <c r="H160" i="1"/>
  <c r="H161" i="1"/>
  <c r="H162" i="1"/>
  <c r="H163" i="1"/>
  <c r="H164" i="1"/>
  <c r="H172" i="1"/>
  <c r="H173" i="1"/>
  <c r="H174" i="1"/>
  <c r="H175" i="1"/>
  <c r="H176" i="1"/>
  <c r="H184" i="1"/>
  <c r="G8" i="1"/>
  <c r="I8" i="1" s="1"/>
  <c r="G9" i="1"/>
  <c r="H9" i="1" s="1"/>
  <c r="G10" i="1"/>
  <c r="H10" i="1" s="1"/>
  <c r="G11" i="1"/>
  <c r="H11" i="1" s="1"/>
  <c r="G12" i="1"/>
  <c r="H12" i="1" s="1"/>
  <c r="G13" i="1"/>
  <c r="H13" i="1" s="1"/>
  <c r="G14" i="1"/>
  <c r="H14" i="1" s="1"/>
  <c r="I14" i="1" s="1"/>
  <c r="G15" i="1"/>
  <c r="H15" i="1" s="1"/>
  <c r="I15" i="1" s="1"/>
  <c r="G16" i="1"/>
  <c r="G17" i="1"/>
  <c r="G18" i="1"/>
  <c r="G19" i="1"/>
  <c r="I19" i="1" s="1"/>
  <c r="G20" i="1"/>
  <c r="I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I26" i="1" s="1"/>
  <c r="G27" i="1"/>
  <c r="H27" i="1" s="1"/>
  <c r="I27" i="1" s="1"/>
  <c r="G28" i="1"/>
  <c r="G29" i="1"/>
  <c r="G30" i="1"/>
  <c r="G31" i="1"/>
  <c r="I31" i="1" s="1"/>
  <c r="G32" i="1"/>
  <c r="I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I38" i="1" s="1"/>
  <c r="G39" i="1"/>
  <c r="H39" i="1" s="1"/>
  <c r="I39" i="1" s="1"/>
  <c r="G40" i="1"/>
  <c r="G41" i="1"/>
  <c r="G42" i="1"/>
  <c r="G43" i="1"/>
  <c r="I43" i="1" s="1"/>
  <c r="G44" i="1"/>
  <c r="I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I50" i="1" s="1"/>
  <c r="G51" i="1"/>
  <c r="H51" i="1" s="1"/>
  <c r="I51" i="1" s="1"/>
  <c r="G52" i="1"/>
  <c r="G53" i="1"/>
  <c r="G54" i="1"/>
  <c r="G55" i="1"/>
  <c r="I55" i="1" s="1"/>
  <c r="G56" i="1"/>
  <c r="I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 s="1"/>
  <c r="I62" i="1" s="1"/>
  <c r="G63" i="1"/>
  <c r="H63" i="1" s="1"/>
  <c r="I63" i="1" s="1"/>
  <c r="G64" i="1"/>
  <c r="G65" i="1"/>
  <c r="G66" i="1"/>
  <c r="G67" i="1"/>
  <c r="I67" i="1" s="1"/>
  <c r="G68" i="1"/>
  <c r="I68" i="1" s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I74" i="1" s="1"/>
  <c r="G75" i="1"/>
  <c r="H75" i="1" s="1"/>
  <c r="I75" i="1" s="1"/>
  <c r="G76" i="1"/>
  <c r="G77" i="1"/>
  <c r="G78" i="1"/>
  <c r="G79" i="1"/>
  <c r="I79" i="1" s="1"/>
  <c r="G80" i="1"/>
  <c r="I80" i="1" s="1"/>
  <c r="G81" i="1"/>
  <c r="H81" i="1" s="1"/>
  <c r="G82" i="1"/>
  <c r="H82" i="1" s="1"/>
  <c r="G83" i="1"/>
  <c r="H83" i="1" s="1"/>
  <c r="G84" i="1"/>
  <c r="H84" i="1" s="1"/>
  <c r="G85" i="1"/>
  <c r="H85" i="1" s="1"/>
  <c r="G86" i="1"/>
  <c r="H86" i="1" s="1"/>
  <c r="I86" i="1" s="1"/>
  <c r="G87" i="1"/>
  <c r="H87" i="1" s="1"/>
  <c r="I87" i="1" s="1"/>
  <c r="G88" i="1"/>
  <c r="G89" i="1"/>
  <c r="G90" i="1"/>
  <c r="G91" i="1"/>
  <c r="I91" i="1" s="1"/>
  <c r="G92" i="1"/>
  <c r="I92" i="1" s="1"/>
  <c r="G93" i="1"/>
  <c r="H93" i="1" s="1"/>
  <c r="G94" i="1"/>
  <c r="H94" i="1" s="1"/>
  <c r="G95" i="1"/>
  <c r="H95" i="1" s="1"/>
  <c r="G96" i="1"/>
  <c r="H96" i="1" s="1"/>
  <c r="G97" i="1"/>
  <c r="H97" i="1" s="1"/>
  <c r="G98" i="1"/>
  <c r="H98" i="1" s="1"/>
  <c r="I98" i="1" s="1"/>
  <c r="G99" i="1"/>
  <c r="H99" i="1" s="1"/>
  <c r="I99" i="1" s="1"/>
  <c r="G100" i="1"/>
  <c r="G101" i="1"/>
  <c r="G102" i="1"/>
  <c r="G103" i="1"/>
  <c r="I103" i="1" s="1"/>
  <c r="G104" i="1"/>
  <c r="I104" i="1" s="1"/>
  <c r="G105" i="1"/>
  <c r="H105" i="1" s="1"/>
  <c r="G106" i="1"/>
  <c r="H106" i="1" s="1"/>
  <c r="G107" i="1"/>
  <c r="H107" i="1" s="1"/>
  <c r="G108" i="1"/>
  <c r="H108" i="1" s="1"/>
  <c r="G109" i="1"/>
  <c r="H109" i="1" s="1"/>
  <c r="G110" i="1"/>
  <c r="H110" i="1" s="1"/>
  <c r="I110" i="1" s="1"/>
  <c r="G111" i="1"/>
  <c r="H111" i="1" s="1"/>
  <c r="I111" i="1" s="1"/>
  <c r="G112" i="1"/>
  <c r="G113" i="1"/>
  <c r="G114" i="1"/>
  <c r="G115" i="1"/>
  <c r="I115" i="1" s="1"/>
  <c r="G116" i="1"/>
  <c r="I116" i="1" s="1"/>
  <c r="G117" i="1"/>
  <c r="H117" i="1" s="1"/>
  <c r="G118" i="1"/>
  <c r="H118" i="1" s="1"/>
  <c r="G119" i="1"/>
  <c r="H119" i="1" s="1"/>
  <c r="G120" i="1"/>
  <c r="H120" i="1" s="1"/>
  <c r="G121" i="1"/>
  <c r="H121" i="1" s="1"/>
  <c r="G122" i="1"/>
  <c r="H122" i="1" s="1"/>
  <c r="I122" i="1" s="1"/>
  <c r="G123" i="1"/>
  <c r="H123" i="1" s="1"/>
  <c r="I123" i="1" s="1"/>
  <c r="G124" i="1"/>
  <c r="G125" i="1"/>
  <c r="G126" i="1"/>
  <c r="G127" i="1"/>
  <c r="I127" i="1" s="1"/>
  <c r="G128" i="1"/>
  <c r="I128" i="1" s="1"/>
  <c r="G129" i="1"/>
  <c r="H129" i="1" s="1"/>
  <c r="G130" i="1"/>
  <c r="H130" i="1" s="1"/>
  <c r="G131" i="1"/>
  <c r="H131" i="1" s="1"/>
  <c r="G132" i="1"/>
  <c r="H132" i="1" s="1"/>
  <c r="G133" i="1"/>
  <c r="H133" i="1" s="1"/>
  <c r="G134" i="1"/>
  <c r="H134" i="1" s="1"/>
  <c r="I134" i="1" s="1"/>
  <c r="G135" i="1"/>
  <c r="H135" i="1" s="1"/>
  <c r="I135" i="1" s="1"/>
  <c r="G136" i="1"/>
  <c r="G137" i="1"/>
  <c r="G138" i="1"/>
  <c r="G139" i="1"/>
  <c r="I139" i="1" s="1"/>
  <c r="G140" i="1"/>
  <c r="I140" i="1" s="1"/>
  <c r="G141" i="1"/>
  <c r="H141" i="1" s="1"/>
  <c r="G142" i="1"/>
  <c r="H142" i="1" s="1"/>
  <c r="G143" i="1"/>
  <c r="H143" i="1" s="1"/>
  <c r="G144" i="1"/>
  <c r="H144" i="1" s="1"/>
  <c r="G145" i="1"/>
  <c r="H145" i="1" s="1"/>
  <c r="G146" i="1"/>
  <c r="H146" i="1" s="1"/>
  <c r="I146" i="1" s="1"/>
  <c r="G147" i="1"/>
  <c r="H147" i="1" s="1"/>
  <c r="I147" i="1" s="1"/>
  <c r="G148" i="1"/>
  <c r="G149" i="1"/>
  <c r="G150" i="1"/>
  <c r="G151" i="1"/>
  <c r="I151" i="1" s="1"/>
  <c r="G152" i="1"/>
  <c r="I152" i="1" s="1"/>
  <c r="G153" i="1"/>
  <c r="H153" i="1" s="1"/>
  <c r="G154" i="1"/>
  <c r="H154" i="1" s="1"/>
  <c r="G155" i="1"/>
  <c r="H155" i="1" s="1"/>
  <c r="G156" i="1"/>
  <c r="H156" i="1" s="1"/>
  <c r="G157" i="1"/>
  <c r="H157" i="1" s="1"/>
  <c r="G158" i="1"/>
  <c r="H158" i="1" s="1"/>
  <c r="I158" i="1" s="1"/>
  <c r="G159" i="1"/>
  <c r="H159" i="1" s="1"/>
  <c r="I159" i="1" s="1"/>
  <c r="G160" i="1"/>
  <c r="G161" i="1"/>
  <c r="G162" i="1"/>
  <c r="G163" i="1"/>
  <c r="I163" i="1" s="1"/>
  <c r="G164" i="1"/>
  <c r="I164" i="1" s="1"/>
  <c r="G165" i="1"/>
  <c r="H165" i="1" s="1"/>
  <c r="G166" i="1"/>
  <c r="H166" i="1" s="1"/>
  <c r="G167" i="1"/>
  <c r="H167" i="1" s="1"/>
  <c r="G168" i="1"/>
  <c r="H168" i="1" s="1"/>
  <c r="G169" i="1"/>
  <c r="H169" i="1" s="1"/>
  <c r="G170" i="1"/>
  <c r="H170" i="1" s="1"/>
  <c r="I170" i="1" s="1"/>
  <c r="G171" i="1"/>
  <c r="H171" i="1" s="1"/>
  <c r="I171" i="1" s="1"/>
  <c r="G172" i="1"/>
  <c r="G173" i="1"/>
  <c r="G174" i="1"/>
  <c r="G175" i="1"/>
  <c r="I175" i="1" s="1"/>
  <c r="G176" i="1"/>
  <c r="I176" i="1" s="1"/>
  <c r="G177" i="1"/>
  <c r="H177" i="1" s="1"/>
  <c r="G178" i="1"/>
  <c r="H178" i="1" s="1"/>
  <c r="G179" i="1"/>
  <c r="H179" i="1" s="1"/>
  <c r="G180" i="1"/>
  <c r="H180" i="1" s="1"/>
  <c r="G181" i="1"/>
  <c r="H181" i="1" s="1"/>
  <c r="G182" i="1"/>
  <c r="H182" i="1" s="1"/>
  <c r="I182" i="1" s="1"/>
  <c r="G183" i="1"/>
  <c r="H183" i="1" s="1"/>
  <c r="I183" i="1" s="1"/>
  <c r="G184" i="1"/>
  <c r="G7" i="1"/>
  <c r="H7" i="1" s="1"/>
  <c r="I7" i="1" l="1"/>
  <c r="G185" i="1"/>
  <c r="I181" i="1"/>
  <c r="I169" i="1"/>
  <c r="I157" i="1"/>
  <c r="I145" i="1"/>
  <c r="I133" i="1"/>
  <c r="I121" i="1"/>
  <c r="I109" i="1"/>
  <c r="I97" i="1"/>
  <c r="I85" i="1"/>
  <c r="I73" i="1"/>
  <c r="I61" i="1"/>
  <c r="I49" i="1"/>
  <c r="I37" i="1"/>
  <c r="I25" i="1"/>
  <c r="I13" i="1"/>
  <c r="I180" i="1"/>
  <c r="I168" i="1"/>
  <c r="I156" i="1"/>
  <c r="I144" i="1"/>
  <c r="I132" i="1"/>
  <c r="I120" i="1"/>
  <c r="I108" i="1"/>
  <c r="I96" i="1"/>
  <c r="I84" i="1"/>
  <c r="I72" i="1"/>
  <c r="I60" i="1"/>
  <c r="I48" i="1"/>
  <c r="I36" i="1"/>
  <c r="I24" i="1"/>
  <c r="I12" i="1"/>
  <c r="I179" i="1"/>
  <c r="I167" i="1"/>
  <c r="I155" i="1"/>
  <c r="I143" i="1"/>
  <c r="I131" i="1"/>
  <c r="I119" i="1"/>
  <c r="I107" i="1"/>
  <c r="I95" i="1"/>
  <c r="I83" i="1"/>
  <c r="I71" i="1"/>
  <c r="I59" i="1"/>
  <c r="I47" i="1"/>
  <c r="I35" i="1"/>
  <c r="I23" i="1"/>
  <c r="I11" i="1"/>
  <c r="H185" i="1"/>
  <c r="I178" i="1"/>
  <c r="I166" i="1"/>
  <c r="I154" i="1"/>
  <c r="I142" i="1"/>
  <c r="I130" i="1"/>
  <c r="I118" i="1"/>
  <c r="I106" i="1"/>
  <c r="I94" i="1"/>
  <c r="I82" i="1"/>
  <c r="I70" i="1"/>
  <c r="I58" i="1"/>
  <c r="I46" i="1"/>
  <c r="I34" i="1"/>
  <c r="I22" i="1"/>
  <c r="I10" i="1"/>
  <c r="I177" i="1"/>
  <c r="I165" i="1"/>
  <c r="I153" i="1"/>
  <c r="I141" i="1"/>
  <c r="I129" i="1"/>
  <c r="I117" i="1"/>
  <c r="I105" i="1"/>
  <c r="I93" i="1"/>
  <c r="I81" i="1"/>
  <c r="I69" i="1"/>
  <c r="I57" i="1"/>
  <c r="I45" i="1"/>
  <c r="I33" i="1"/>
  <c r="I21" i="1"/>
  <c r="I9" i="1"/>
  <c r="I185" i="1" l="1"/>
</calcChain>
</file>

<file path=xl/sharedStrings.xml><?xml version="1.0" encoding="utf-8"?>
<sst xmlns="http://schemas.openxmlformats.org/spreadsheetml/2006/main" count="550" uniqueCount="378">
  <si>
    <t>1.</t>
  </si>
  <si>
    <t>szt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</si>
  <si>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</si>
  <si>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</si>
  <si>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</si>
  <si>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</si>
  <si>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</si>
  <si>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</si>
  <si>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</si>
  <si>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</si>
  <si>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</si>
  <si>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</si>
  <si>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</si>
  <si>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</si>
  <si>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Ciecierzyca w puszce, opak. 400g</t>
  </si>
  <si>
    <t>14.</t>
  </si>
  <si>
    <t>15.</t>
  </si>
  <si>
    <t>Ciastka kruche, luz-różne</t>
  </si>
  <si>
    <t>kg</t>
  </si>
  <si>
    <t>16.</t>
  </si>
  <si>
    <t>opak. 6x50g</t>
  </si>
  <si>
    <t>17.</t>
  </si>
  <si>
    <t>18.</t>
  </si>
  <si>
    <t>19.</t>
  </si>
  <si>
    <t>20.</t>
  </si>
  <si>
    <t>21.</t>
  </si>
  <si>
    <t>Cukier trzcinowy nierafinowany, opakowanie 1kg</t>
  </si>
  <si>
    <t>22.</t>
  </si>
  <si>
    <t>23.</t>
  </si>
  <si>
    <t>24.</t>
  </si>
  <si>
    <t>25.</t>
  </si>
  <si>
    <t>26.</t>
  </si>
  <si>
    <t>27.</t>
  </si>
  <si>
    <t>28.</t>
  </si>
  <si>
    <t>29.</t>
  </si>
  <si>
    <t>Fasola czerwona w puszce, opak.400g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</si>
  <si>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</si>
  <si>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</si>
  <si>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</si>
  <si>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</si>
  <si>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</si>
  <si>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</si>
  <si>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</si>
  <si>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</si>
  <si>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</si>
  <si>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</si>
  <si>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</si>
  <si>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</si>
  <si>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</si>
  <si>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</si>
  <si>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</si>
  <si>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</si>
  <si>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Imbir suszony 15g</t>
  </si>
  <si>
    <t>46.</t>
  </si>
  <si>
    <t>47.</t>
  </si>
  <si>
    <t>Jogurt owocowy, różne smaki opak. 125/150g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</si>
  <si>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</si>
  <si>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</si>
  <si>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</si>
  <si>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</si>
  <si>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</si>
  <si>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</si>
  <si>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</si>
  <si>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</si>
  <si>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</si>
  <si>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</si>
  <si>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</si>
  <si>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</si>
  <si>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</si>
  <si>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</si>
  <si>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</si>
  <si>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</si>
  <si>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</si>
  <si>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</si>
  <si>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</si>
  <si>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</si>
  <si>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</si>
  <si>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</si>
  <si>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</si>
  <si>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</si>
  <si>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</si>
  <si>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</si>
  <si>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</si>
  <si>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</si>
  <si>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</si>
  <si>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</si>
  <si>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</si>
  <si>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</si>
  <si>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</si>
  <si>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</si>
  <si>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</si>
  <si>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</si>
  <si>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</si>
  <si>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</si>
  <si>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litr</t>
  </si>
  <si>
    <t>86.</t>
  </si>
  <si>
    <t>87.</t>
  </si>
  <si>
    <t>Nasiona chia, opak. 250g</t>
  </si>
  <si>
    <t>88.</t>
  </si>
  <si>
    <t>89.</t>
  </si>
  <si>
    <t>90.</t>
  </si>
  <si>
    <t>91.</t>
  </si>
  <si>
    <t>92.</t>
  </si>
  <si>
    <t>Orzechy laskowe łuskane, opak.100g</t>
  </si>
  <si>
    <t>93.</t>
  </si>
  <si>
    <t>Orzechy włoskie łuskane, opak.100g</t>
  </si>
  <si>
    <t>94.</t>
  </si>
  <si>
    <t>Parpyka konserwowa, słoik-masa netto 680g</t>
  </si>
  <si>
    <t>95.</t>
  </si>
  <si>
    <t>96.</t>
  </si>
  <si>
    <t>97.</t>
  </si>
  <si>
    <t>98.</t>
  </si>
  <si>
    <t>99.</t>
  </si>
  <si>
    <t>Pączki liliputy</t>
  </si>
  <si>
    <t>100.</t>
  </si>
  <si>
    <t>Pestki z dyni, opak.100g</t>
  </si>
  <si>
    <t>101.</t>
  </si>
  <si>
    <t>102.</t>
  </si>
  <si>
    <t>103.</t>
  </si>
  <si>
    <t>104.</t>
  </si>
  <si>
    <t>105.</t>
  </si>
  <si>
    <t>106.</t>
  </si>
  <si>
    <t>Płatki orkiszowe pełnoziarniste, opak. 400g</t>
  </si>
  <si>
    <t>107.</t>
  </si>
  <si>
    <t>108.</t>
  </si>
  <si>
    <t>109.</t>
  </si>
  <si>
    <t>110.</t>
  </si>
  <si>
    <t>111.</t>
  </si>
  <si>
    <t>112.</t>
  </si>
  <si>
    <t>113.</t>
  </si>
  <si>
    <t>Proszek do pieczenia 30g</t>
  </si>
  <si>
    <t>114.</t>
  </si>
  <si>
    <t>115.</t>
  </si>
  <si>
    <t>116.</t>
  </si>
  <si>
    <t>117.</t>
  </si>
  <si>
    <t>118.</t>
  </si>
  <si>
    <t>szt.</t>
  </si>
  <si>
    <t>119.</t>
  </si>
  <si>
    <t>120.</t>
  </si>
  <si>
    <t>121.</t>
  </si>
  <si>
    <t>122.</t>
  </si>
  <si>
    <t>123.</t>
  </si>
  <si>
    <t>124.</t>
  </si>
  <si>
    <t>opak. 4x100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</si>
  <si>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</si>
  <si>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</si>
  <si>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</si>
  <si>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</si>
  <si>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</si>
  <si>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</si>
  <si>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</si>
  <si>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</si>
  <si>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</si>
  <si>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</si>
  <si>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</si>
  <si>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</si>
  <si>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</si>
  <si>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</si>
  <si>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</si>
  <si>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</si>
  <si>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Sezam łuskany, opak.200g</t>
  </si>
  <si>
    <t>141.</t>
  </si>
  <si>
    <t>Siemię lniane, opak.250g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</si>
  <si>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</si>
  <si>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</si>
  <si>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</si>
  <si>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</si>
  <si>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</si>
  <si>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</si>
  <si>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</si>
  <si>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</si>
  <si>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</si>
  <si>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</si>
  <si>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Sok owocowy banan, jabłko, marchew, butelka plastikowa 850ml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</si>
  <si>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</si>
  <si>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</si>
  <si>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</si>
  <si>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</si>
  <si>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</si>
  <si>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</si>
  <si>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</si>
  <si>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</si>
  <si>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</si>
  <si>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Tofu naturalne w kostce, opak.250g</t>
  </si>
  <si>
    <t>161.</t>
  </si>
  <si>
    <t>162.</t>
  </si>
  <si>
    <t>163.</t>
  </si>
  <si>
    <t>164.</t>
  </si>
  <si>
    <t>Wafle ryżowe naturalne, opak.130g</t>
  </si>
  <si>
    <t>165.</t>
  </si>
  <si>
    <t>Wiórki kokosowe, opak.200g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</si>
  <si>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</si>
  <si>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</si>
  <si>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</si>
  <si>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</si>
  <si>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</si>
  <si>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</si>
  <si>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</si>
  <si>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</si>
  <si>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</si>
  <si>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</si>
  <si>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</si>
  <si>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</si>
  <si>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</si>
  <si>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SUMA:</t>
  </si>
  <si>
    <t>Nazwa jednostki oświatowej: Przedszkole Miejskie Nr 5 "Tęczowa Dolina" w Mińsku Mazowieckim</t>
  </si>
  <si>
    <t>Okres realizacji od 01.01.2025 r.  do 31.12.2025 r.</t>
  </si>
  <si>
    <t>Lp.
(1)</t>
  </si>
  <si>
    <t>Śliwki suszone bez pestek, opak.200g</t>
  </si>
  <si>
    <r>
      <rPr>
        <b/>
        <sz val="11"/>
        <rFont val="Times New Roman"/>
        <family val="1"/>
        <charset val="238"/>
      </rPr>
      <t>Ananas plastry w puszce</t>
    </r>
    <r>
      <rPr>
        <sz val="11"/>
        <rFont val="Times New Roman"/>
        <family val="1"/>
        <charset val="238"/>
      </rPr>
      <t>, w lekkim syropie, 565g (po odsączeniu 340g)  bez dodatku chemicznych substancji dodatkowych do żywności  (głównie substancji konserwujących, regulatorów kwasowości, bez sztucznych barwników oraz zagęstników), puszka bez zarysowań oraz wgnieceń</t>
    </r>
  </si>
  <si>
    <r>
      <rPr>
        <b/>
        <sz val="11"/>
        <rFont val="Times New Roman"/>
        <family val="1"/>
        <charset val="238"/>
      </rPr>
      <t>Barszcz biały</t>
    </r>
    <r>
      <rPr>
        <sz val="11"/>
        <rFont val="Times New Roman"/>
        <family val="1"/>
        <charset val="238"/>
      </rPr>
      <t xml:space="preserve"> w proszku,  zawartość netto: 66g, zawartość mąki przennej: 44,7%, z dodatkiem odtłuszczonego mleko w proszku    </t>
    </r>
  </si>
  <si>
    <r>
      <t>Baton granola owsiany z miodem 40g</t>
    </r>
    <r>
      <rPr>
        <sz val="11"/>
        <rFont val="Times New Roman"/>
        <family val="1"/>
        <charset val="238"/>
      </rPr>
      <t>. Skład: pełnoziarniste płatki owsiane (61%), cukier trzcinowy, olej słonecznikowy, miód (3%), sól morska.</t>
    </r>
  </si>
  <si>
    <r>
      <rPr>
        <b/>
        <sz val="11"/>
        <rFont val="Times New Roman"/>
        <family val="1"/>
        <charset val="238"/>
      </rPr>
      <t>Biszkopty</t>
    </r>
    <r>
      <rPr>
        <sz val="11"/>
        <rFont val="Times New Roman"/>
        <family val="1"/>
        <charset val="238"/>
      </rPr>
      <t>, op.120g, bez dodatku chemicznych substancji dodatkowych do żywności  (głównie substancji słodzących, emulgatorów, substancji spulchniających tj. węglan amonu, węglan sodu ), sztucznych aromatów i barwników, syropu glukozowo-fruktozowego,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</si>
  <si>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Brzoskwinie połówki w syropie </t>
    </r>
    <r>
      <rPr>
        <sz val="11"/>
        <rFont val="Times New Roman"/>
        <family val="1"/>
        <charset val="238"/>
      </rPr>
      <t>- puszka masa netto 820 g ( po odsączeniu  nie mniej niż 470 g)  bez dodatku chemicznych substancji dodatkowych do żywności  (głównie substancji konserwujących, regulatorów kwasowości), puszka bez zarysowań oraz wgnieceń, termin ważności nie może być krótszy niż 2 miesiące</t>
    </r>
  </si>
  <si>
    <r>
      <rPr>
        <b/>
        <sz val="11"/>
        <rFont val="Times New Roman"/>
        <family val="1"/>
        <charset val="238"/>
      </rPr>
      <t>Budyń w proszku śmietankowy</t>
    </r>
    <r>
      <rPr>
        <sz val="11"/>
        <rFont val="Times New Roman"/>
        <family val="1"/>
        <charset val="238"/>
      </rPr>
      <t>, bez dodatku koncentratów, z naturalnych składników, opakowanie  40g, bez dodatku chemicznych substancji dodatkowych do żywności, sztucznych aromatów i barwników, termin ważności nie może być krótszy niż 2 miesiące</t>
    </r>
  </si>
  <si>
    <r>
      <t xml:space="preserve">Chrupki kukurydziane bananowe 15 g. </t>
    </r>
    <r>
      <rPr>
        <sz val="11"/>
        <rFont val="Times New Roman"/>
        <family val="1"/>
        <charset val="238"/>
      </rPr>
      <t>Skład: Kasza kukurydziana 73%, nierafinowany cukier trzcinowy, olej słonecznikowy, puree bananowe 3%, sól morska, aromat naturalny, emulgator: lecytyna słonecznikowa.Termin ważności nie może być krótszy niż 2 miesiące</t>
    </r>
  </si>
  <si>
    <r>
      <t xml:space="preserve">Chrupki kukurydziane czekoladowe 15 g. </t>
    </r>
    <r>
      <rPr>
        <sz val="11"/>
        <rFont val="Times New Roman"/>
        <family val="1"/>
        <charset val="238"/>
      </rPr>
      <t>Skład: Kasza kukurydziana 73%,czekolada w proszku 12,5% (nierafinowany cukier trzcinowy, proszek kakaowy), olej słonecznikowy, nierafinowany cukier trzcinowy, sól morska, aromat naturalny, emulgator: lecytyna słonecznikowa..Termin ważności nie może być krótszy niż 2 miesiące</t>
    </r>
  </si>
  <si>
    <r>
      <rPr>
        <b/>
        <sz val="11"/>
        <rFont val="Times New Roman"/>
        <family val="1"/>
        <charset val="238"/>
      </rPr>
      <t>Chrupki kukurydziane naturalne 50 g .</t>
    </r>
    <r>
      <rPr>
        <sz val="11"/>
        <rFont val="Times New Roman"/>
        <family val="1"/>
        <charset val="238"/>
      </rPr>
      <t>Składniki</t>
    </r>
    <r>
      <rPr>
        <b/>
        <sz val="11"/>
        <rFont val="Times New Roman"/>
        <family val="1"/>
        <charset val="238"/>
      </rPr>
      <t xml:space="preserve">: </t>
    </r>
    <r>
      <rPr>
        <sz val="11"/>
        <rFont val="Times New Roman"/>
        <family val="1"/>
        <charset val="238"/>
      </rPr>
      <t>Grys kukurydziany 100%</t>
    </r>
    <r>
      <rPr>
        <b/>
        <sz val="11"/>
        <rFont val="Times New Roman"/>
        <family val="1"/>
        <charset val="238"/>
      </rPr>
      <t xml:space="preserve">. </t>
    </r>
    <r>
      <rPr>
        <sz val="11"/>
        <rFont val="Times New Roman"/>
        <family val="1"/>
        <charset val="238"/>
      </rPr>
      <t>,</t>
    </r>
    <r>
      <rPr>
        <b/>
        <sz val="11"/>
        <rFont val="Times New Roman"/>
        <family val="1"/>
        <charset val="238"/>
      </rPr>
      <t>wyraźnie oznakowane informacją, że nie zawiera glutenu</t>
    </r>
    <r>
      <rPr>
        <sz val="11"/>
        <rFont val="Times New Roman"/>
        <family val="1"/>
        <charset val="238"/>
      </rPr>
      <t>, termin ważności nie może być krótszy niż 2 miesiące</t>
    </r>
  </si>
  <si>
    <r>
      <t>Chrzan delikatesowy, masa netto 170/175g</t>
    </r>
    <r>
      <rPr>
        <sz val="11"/>
        <rFont val="Times New Roman"/>
        <family val="1"/>
        <charset val="238"/>
      </rPr>
      <t>. Skład: korzeń chrzanu (46%), woda, olej rzepakowy, ocet, cukier, sól, aromat cytryny</t>
    </r>
  </si>
  <si>
    <r>
      <t>Ciecierzyca sypka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400/500g</t>
    </r>
  </si>
  <si>
    <r>
      <t xml:space="preserve">Ciastko biszkoptowe w kształcie misia </t>
    </r>
    <r>
      <rPr>
        <sz val="11"/>
        <rFont val="Times New Roman"/>
        <family val="1"/>
        <charset val="238"/>
      </rPr>
      <t xml:space="preserve">z różnym nadzieniem, pakowane pojedyńczo 30g. </t>
    </r>
  </si>
  <si>
    <r>
      <t>Ciastka - pełne ziarno 5 zbóż - delikatnie wypiekane ciastka śniadaniowe, opak. 300g</t>
    </r>
    <r>
      <rPr>
        <sz val="11"/>
        <rFont val="Times New Roman"/>
        <family val="1"/>
        <charset val="238"/>
      </rPr>
      <t>. W opakowaniu zbiorczym 6 małych opakowań 6x50g, każda zawierająca po 4 ciastka. Skład: zboża 68,9% [mąka pszenna 48,9%, zboża pełnoziarniste 20% (mąka pszenna pełnoziarnista 6,4%, grys owsiany 4,5%, płatki owsiane 3,1%, mąka jęczmienna pełnoziarnista 2,9%, mąka żytnia pełnoziarnista 2,1%, mąka pełnoziarnista z pszenicy orkisz 1%)], cukier, olej, pełne mleko w proszku 0,9% (ekwiwalent pełnego mleka 7,3%), odtłuszczone mleko w proszku. Termin ważności nie krótszy niż 2 miesiące</t>
    </r>
  </si>
  <si>
    <r>
      <t>Ciastka zbożowe z żurawiną opak. 300g</t>
    </r>
    <r>
      <rPr>
        <sz val="11"/>
        <rFont val="Times New Roman"/>
        <family val="1"/>
        <charset val="238"/>
      </rPr>
      <t>. W opakowaniu zbiorczym 6 małych opakowań 6x50g, każda zawierająca po 4 ciastka. Skład: mąka pszenna, pełnoziarniste płatki owsiane 26%, owoce suszone 21,5% (rodzynki, olej kokosowy, daktyle, mąka ryżowa), żurawina suszona z soskiem z ananasa 5%, olej słonecznikowy, inulina, skoncentrowany sok jabłkowy, aromat. Termin ważności nie krótszy niż 2 miesiące</t>
    </r>
  </si>
  <si>
    <r>
      <t xml:space="preserve">Czekolada gorzka klasyczna 64%.  </t>
    </r>
    <r>
      <rPr>
        <sz val="11"/>
        <rFont val="Times New Roman"/>
        <family val="1"/>
        <charset val="238"/>
      </rPr>
      <t>Termin ważności nie może być krótszy niż 2 miesiące</t>
    </r>
  </si>
  <si>
    <r>
      <t xml:space="preserve">Cukier biały kryształ, pakowany w torebce papierowej 1kg, </t>
    </r>
    <r>
      <rPr>
        <sz val="11"/>
        <rFont val="Times New Roman"/>
        <family val="1"/>
        <charset val="238"/>
      </rPr>
      <t>przechowywany w suchym miejscu, termin ważności nie może być krótszy niż 2 miesiące</t>
    </r>
  </si>
  <si>
    <r>
      <t xml:space="preserve">Cukier puder opakowanie  400g, sypki,  </t>
    </r>
    <r>
      <rPr>
        <sz val="11"/>
        <rFont val="Times New Roman"/>
        <family val="1"/>
        <charset val="238"/>
      </rPr>
      <t>przechowywany w suchym miejscu, pakowany w polietylenową torebkę</t>
    </r>
    <r>
      <rPr>
        <b/>
        <sz val="11"/>
        <rFont val="Times New Roman"/>
        <family val="1"/>
        <charset val="238"/>
      </rPr>
      <t xml:space="preserve">,  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</si>
  <si>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>Cukier wanilinowy</t>
    </r>
    <r>
      <rPr>
        <sz val="11"/>
        <rFont val="Times New Roman"/>
        <family val="1"/>
        <charset val="238"/>
      </rPr>
      <t>, opakowanie 30</t>
    </r>
    <r>
      <rPr>
        <sz val="11"/>
        <color indexed="10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g, termin ważności nie może być krótszy niż 2 miesiące</t>
    </r>
  </si>
  <si>
    <r>
      <t>Cynamon mielony op.</t>
    </r>
    <r>
      <rPr>
        <sz val="11"/>
        <rFont val="Times New Roman"/>
        <family val="1"/>
        <charset val="238"/>
      </rPr>
      <t xml:space="preserve"> masa netto 15 g  wysokiej jakości, system utrzymania aromatu,specjalne wielowarstwowe szczelne opakowania,termin ważności nie może być krótszy niż 2 miesiące</t>
    </r>
  </si>
  <si>
    <r>
      <rPr>
        <b/>
        <sz val="11"/>
        <rFont val="Times New Roman"/>
        <family val="1"/>
        <charset val="238"/>
      </rPr>
      <t>Czosnek granulowany</t>
    </r>
    <r>
      <rPr>
        <sz val="11"/>
        <rFont val="Times New Roman"/>
        <family val="1"/>
        <charset val="238"/>
      </rPr>
      <t xml:space="preserve"> op. masa netto 20 g, system utrzymania aromatu, specjalne wielowarstwowe szczelne opakowania. Bez dodatku chemicznych substancji dodatkowych do żywności (głównie dwutlenku siarki),termin ważności nie może być krótszy niż 2 miesiące</t>
    </r>
  </si>
  <si>
    <r>
      <rPr>
        <b/>
        <sz val="11"/>
        <rFont val="Times New Roman"/>
        <family val="1"/>
        <charset val="238"/>
      </rPr>
      <t>Drożdże piekarskie</t>
    </r>
    <r>
      <rPr>
        <sz val="11"/>
        <rFont val="Times New Roman"/>
        <family val="1"/>
        <charset val="238"/>
      </rPr>
      <t xml:space="preserve">, świeże, opakowanie 100 g </t>
    </r>
  </si>
  <si>
    <r>
      <rPr>
        <b/>
        <sz val="11"/>
        <rFont val="Times New Roman"/>
        <family val="1"/>
        <charset val="238"/>
      </rPr>
      <t>Dżem 100% owoców</t>
    </r>
    <r>
      <rPr>
        <sz val="11"/>
        <rFont val="Times New Roman"/>
        <family val="1"/>
        <charset val="238"/>
      </rPr>
      <t>: ( minimum 100g owoców na 100g produktu) truskawkowy, morelowy lub porzeczkowy, słoik 280g, bez dodatku substancji słodzących, syropu glukozowego lub syropu glukozowo - fruktozowego. Bez dodatku substancji chemicznych dodatkowych do żywności (głównie substancji żelujących, zagęszczających, regulatorów kwasowości i przeciwutleniaczy)</t>
    </r>
  </si>
  <si>
    <r>
      <rPr>
        <b/>
        <sz val="11"/>
        <rFont val="Times New Roman"/>
        <family val="1"/>
        <charset val="238"/>
      </rPr>
      <t>Fasola biała drobna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400/500g</t>
    </r>
    <r>
      <rPr>
        <sz val="11"/>
        <rFont val="Times New Roman"/>
        <family val="1"/>
        <charset val="238"/>
      </rPr>
      <t xml:space="preserve"> , 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</si>
  <si>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Frytki karbowane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2,5kg</t>
    </r>
  </si>
  <si>
    <r>
      <rPr>
        <b/>
        <sz val="11"/>
        <rFont val="Times New Roman"/>
        <family val="1"/>
        <charset val="238"/>
      </rPr>
      <t xml:space="preserve">Galaretka owocowa  </t>
    </r>
    <r>
      <rPr>
        <sz val="11"/>
        <rFont val="Times New Roman"/>
        <family val="1"/>
        <charset val="238"/>
      </rPr>
      <t>(różne smaki) op.75g, bez dodatku chemicznych substancji dodatkowych,termin ważności nie może być krótszy niż 2 miesiące</t>
    </r>
  </si>
  <si>
    <r>
      <t>Groch łuskany połówki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400/500g</t>
    </r>
    <r>
      <rPr>
        <sz val="11"/>
        <rFont val="Times New Roman"/>
        <family val="1"/>
        <charset val="238"/>
      </rPr>
      <t>, nasiona suche bez przebarwień i zanieczyszczeń, termin ważności nie może być krótszy niż 2 miesiące</t>
    </r>
  </si>
  <si>
    <r>
      <rPr>
        <b/>
        <sz val="11"/>
        <rFont val="Times New Roman"/>
        <family val="1"/>
        <charset val="238"/>
      </rPr>
      <t>Groszek ptysiowy</t>
    </r>
    <r>
      <rPr>
        <sz val="11"/>
        <rFont val="Times New Roman"/>
        <family val="1"/>
        <charset val="238"/>
      </rPr>
      <t>, opakowanie 100g</t>
    </r>
  </si>
  <si>
    <r>
      <rPr>
        <b/>
        <sz val="11"/>
        <rFont val="Times New Roman"/>
        <family val="1"/>
        <charset val="238"/>
      </rPr>
      <t>Groszek zielony konserwowy</t>
    </r>
    <r>
      <rPr>
        <sz val="11"/>
        <rFont val="Times New Roman"/>
        <family val="1"/>
        <charset val="238"/>
      </rPr>
      <t xml:space="preserve"> w zalewie przeźroczystej - puszka, masa netto 400 g po zodsączeniu zalewy  240 g, termin ważności nie może być krótszy niż 2 miesiąc. puszka bez zarysowań oraz wgnieceń</t>
    </r>
  </si>
  <si>
    <r>
      <t>Herbata czarna ekspresowa typu Earl Grey,</t>
    </r>
    <r>
      <rPr>
        <sz val="11"/>
        <rFont val="Times New Roman"/>
        <family val="1"/>
        <charset val="238"/>
      </rPr>
      <t xml:space="preserve"> </t>
    </r>
    <r>
      <rPr>
        <b/>
        <u/>
        <sz val="11"/>
        <rFont val="Times New Roman"/>
        <family val="1"/>
        <charset val="238"/>
      </rPr>
      <t>20/25 torebek</t>
    </r>
    <r>
      <rPr>
        <sz val="11"/>
        <rFont val="Times New Roman"/>
        <family val="1"/>
        <charset val="238"/>
      </rPr>
      <t xml:space="preserve">. Mieszanka liści herbaty z aromatem bergamotki, susz z liści bez zanieczyszczeń,wysokiej jakości, zamknięta próżniowo  w hermetyczne opakowanie chroniące świeżość, pakowana w  torebki ekspresowe, napar o bursztynowym kolorze i intensywnym smaku. Bez żadnych substancji dodatkowych i chemicznych. </t>
    </r>
  </si>
  <si>
    <r>
      <rPr>
        <b/>
        <sz val="11"/>
        <rFont val="Times New Roman"/>
        <family val="1"/>
        <charset val="238"/>
      </rPr>
      <t>Herbata czarna granulowana</t>
    </r>
    <r>
      <rPr>
        <sz val="11"/>
        <rFont val="Times New Roman"/>
        <family val="1"/>
        <charset val="238"/>
      </rPr>
      <t>, opak. 100g</t>
    </r>
  </si>
  <si>
    <r>
      <t>Herbata czarna liściasta</t>
    </r>
    <r>
      <rPr>
        <sz val="11"/>
        <rFont val="Times New Roman"/>
        <family val="1"/>
        <charset val="238"/>
      </rPr>
      <t xml:space="preserve"> 100 g,Skład: herbata czarna (99%), naturalny aromat (1%).napar o bursztynowym kolorze i intensywnym smaku, susz z liści bez zanieczyszczeń. </t>
    </r>
  </si>
  <si>
    <r>
      <rPr>
        <b/>
        <sz val="11"/>
        <rFont val="Times New Roman"/>
        <family val="1"/>
        <charset val="238"/>
      </rPr>
      <t>Herbata "melisa z pomarańczą" w saszetkach</t>
    </r>
    <r>
      <rPr>
        <sz val="11"/>
        <rFont val="Times New Roman"/>
        <family val="1"/>
        <charset val="238"/>
      </rPr>
      <t>, zawartość netto 35g - 20 torebek,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</si>
  <si>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Herbata miętowa w saszetkach</t>
    </r>
    <r>
      <rPr>
        <sz val="11"/>
        <rFont val="Times New Roman"/>
        <family val="1"/>
        <charset val="238"/>
      </rPr>
      <t>, zawrtość netto 40g - 20 saszetek,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</si>
  <si>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Herbata owocowa w saszetkach</t>
    </r>
    <r>
      <rPr>
        <sz val="11"/>
        <rFont val="Times New Roman"/>
        <family val="1"/>
        <charset val="238"/>
      </rPr>
      <t>, zawartość netto 40-54g; różne smaki (truskawka, malina, wiśnia, żurawina, dzika róża).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</si>
  <si>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Herbata z czerwonokrzewu w saszetkach</t>
    </r>
    <r>
      <rPr>
        <sz val="11"/>
        <rFont val="Times New Roman"/>
        <family val="1"/>
        <charset val="238"/>
      </rPr>
      <t>, zawartość netto 37,5g - 25 saszetek,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</si>
  <si>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Herbata z czerwonokrzewu o smaku imbiru i cytryny w saszetkach</t>
    </r>
    <r>
      <rPr>
        <sz val="11"/>
        <rFont val="Times New Roman"/>
        <family val="1"/>
        <charset val="238"/>
      </rPr>
      <t>, zawartość netto 37,5g - 25 saszetek,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</si>
  <si>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Herbata rumiankowa w saszetkach</t>
    </r>
    <r>
      <rPr>
        <sz val="11"/>
        <rFont val="Times New Roman"/>
        <family val="1"/>
        <charset val="238"/>
      </rPr>
      <t>, zawartość netto 30 g - 20 saszetek, zamknięte próżniowo  w hermetyczne opakowanie chroniące świeżość bez domieszek substancji dodatkowych i chemicznych, wzmacniaczy smaku i substancji konserwujących.</t>
    </r>
  </si>
  <si>
    <r>
      <rPr>
        <b/>
        <sz val="11"/>
        <rFont val="Times New Roman"/>
        <family val="1"/>
        <charset val="238"/>
      </rPr>
      <t>Herbatniki zwykłe</t>
    </r>
    <r>
      <rPr>
        <sz val="11"/>
        <rFont val="Times New Roman"/>
        <family val="1"/>
        <charset val="238"/>
      </rPr>
      <t xml:space="preserve">,  </t>
    </r>
    <r>
      <rPr>
        <b/>
        <sz val="11"/>
        <rFont val="Times New Roman"/>
        <family val="1"/>
        <charset val="238"/>
      </rPr>
      <t>opak.100g</t>
    </r>
    <r>
      <rPr>
        <sz val="11"/>
        <rFont val="Times New Roman"/>
        <family val="1"/>
        <charset val="238"/>
      </rPr>
      <t>, bez dodatku substancji chemicznych dodatkowych do żywności, sztucznych aromatów i barwników, syropu glukozowo- fruktozowego, przechowywane w suchym i chłodnym miejscu, termin ważności nie może być krótszy niż 2 miesiące</t>
    </r>
  </si>
  <si>
    <r>
      <t>Kakao naturalne extra ciemnne o obnizonej zawartości tłuszczu( zawartość tłuszczu kakaowego 12%) op masa netto 90/100g</t>
    </r>
    <r>
      <rPr>
        <sz val="11"/>
        <rFont val="Times New Roman"/>
        <family val="1"/>
        <charset val="238"/>
      </rPr>
      <t xml:space="preserve"> termin ważności nie może być krótszy niż 2 miesiące</t>
    </r>
  </si>
  <si>
    <r>
      <t>Kasza bulgur</t>
    </r>
    <r>
      <rPr>
        <sz val="11"/>
        <rFont val="Times New Roman"/>
        <family val="1"/>
        <charset val="238"/>
      </rPr>
      <t xml:space="preserve"> (uzyskana z pszenicy durum),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</si>
  <si>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Kasza gryczana prażona cała </t>
    </r>
    <r>
      <rPr>
        <sz val="11"/>
        <rFont val="Times New Roman"/>
        <family val="1"/>
        <charset val="238"/>
      </rPr>
      <t>( nasiona gryki poddane prażeniu), termin ważności nie może być krótszy niż 2 miesiące</t>
    </r>
  </si>
  <si>
    <r>
      <rPr>
        <b/>
        <sz val="11"/>
        <rFont val="Times New Roman"/>
        <family val="1"/>
        <charset val="238"/>
      </rPr>
      <t xml:space="preserve">Kasza jaglana </t>
    </r>
    <r>
      <rPr>
        <sz val="11"/>
        <rFont val="Times New Roman"/>
        <family val="1"/>
        <charset val="238"/>
      </rPr>
      <t>(kasza z łuskanego ziarna prosa), termin ważności nie może być krótszy niż 2 miesiące</t>
    </r>
  </si>
  <si>
    <r>
      <t xml:space="preserve">Kasza jęczmienna perłowa -gruba, średnia, op. 400/500g </t>
    </r>
    <r>
      <rPr>
        <sz val="11"/>
        <rFont val="Times New Roman"/>
        <family val="1"/>
        <charset val="238"/>
      </rPr>
      <t>(kasza jęczmienna łamana poddana polerowaniu)z ziarna jęcznienia zwyczajnego, termin ważności nie może być krótszy niż 2 miesiące</t>
    </r>
  </si>
  <si>
    <r>
      <t xml:space="preserve">Kasza kuskus </t>
    </r>
    <r>
      <rPr>
        <sz val="11"/>
        <rFont val="Times New Roman"/>
        <family val="1"/>
        <charset val="238"/>
      </rPr>
      <t>( z twardej pszenicy durum),</t>
    </r>
    <r>
      <rPr>
        <b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termin ważności nie może być krótszy niż 2 miesiące</t>
    </r>
  </si>
  <si>
    <r>
      <t>Kasza manna tradycyjna ( z ziaren pszenicy zwyczajnej)</t>
    </r>
    <r>
      <rPr>
        <sz val="11"/>
        <rFont val="Times New Roman"/>
        <family val="1"/>
        <charset val="238"/>
      </rPr>
      <t xml:space="preserve"> termin ważności nie może być krótszy niż 2 miesiące</t>
    </r>
  </si>
  <si>
    <r>
      <t>Kasza pęczak ( z ziaren jęczmienia zwyczajnego)</t>
    </r>
    <r>
      <rPr>
        <sz val="11"/>
        <rFont val="Times New Roman"/>
        <family val="1"/>
        <charset val="238"/>
      </rPr>
      <t>,termin ważności nie może być krótszy niż 2 miesiące</t>
    </r>
  </si>
  <si>
    <r>
      <t xml:space="preserve">Kawa zbożowa rozpuszczalna </t>
    </r>
    <r>
      <rPr>
        <sz val="11"/>
        <rFont val="Times New Roman"/>
        <family val="1"/>
        <charset val="238"/>
      </rPr>
      <t>(78% zboża, cykoria) op.  150g  termin ważności nie może być krótszy niż 2 miesią</t>
    </r>
    <r>
      <rPr>
        <b/>
        <sz val="11"/>
        <rFont val="Times New Roman"/>
        <family val="1"/>
        <charset val="238"/>
      </rPr>
      <t>ce</t>
    </r>
  </si>
  <si>
    <r>
      <rPr>
        <b/>
        <sz val="11"/>
        <rFont val="Times New Roman"/>
        <family val="1"/>
        <charset val="238"/>
      </rPr>
      <t>Keczup dla dzieci łagodny</t>
    </r>
    <r>
      <rPr>
        <sz val="11"/>
        <rFont val="Times New Roman"/>
        <family val="1"/>
        <charset val="238"/>
      </rPr>
      <t xml:space="preserve">, opakowanie 275g, bez konserwantów, zagęstników,  polepszaczy, zawartość pomidorów 190g na 100g produktu gotowego. bez dodatku chemicznych substancji dodatkowych do żywności. Bez dodatku skrobi modyfikowanej, octu spirytusowego, sztucznych aromatów i barwników, </t>
    </r>
  </si>
  <si>
    <r>
      <rPr>
        <b/>
        <sz val="11"/>
        <rFont val="Times New Roman"/>
        <family val="1"/>
        <charset val="238"/>
      </rPr>
      <t>Kisiel w proszku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z dodatkiem soku owocowego,</t>
    </r>
    <r>
      <rPr>
        <sz val="11"/>
        <rFont val="Times New Roman"/>
        <family val="1"/>
        <charset val="238"/>
      </rPr>
      <t xml:space="preserve"> opakowanie 38g, różne smaki. bez dodatku chemicznych substancji dodatkowych do żywności (głównie regulatorów kwasowości, sztucznych aromatów i barwników),termin ważności nie może być krótszy niż 2 miesiące</t>
    </r>
  </si>
  <si>
    <r>
      <rPr>
        <b/>
        <sz val="11"/>
        <rFont val="Times New Roman"/>
        <family val="1"/>
        <charset val="238"/>
      </rPr>
      <t>Kompot czarna porzeczka</t>
    </r>
    <r>
      <rPr>
        <sz val="11"/>
        <rFont val="Times New Roman"/>
        <family val="1"/>
        <charset val="238"/>
      </rPr>
      <t xml:space="preserve"> ( o zawartości masy netto surowych owoców 40-50%) słoik min. 900 ml. Bez dodatku syropu glukozowego lub syropu glukozowo - fruktozowego, sztucznych barwników i aromatów.</t>
    </r>
  </si>
  <si>
    <r>
      <rPr>
        <b/>
        <sz val="11"/>
        <rFont val="Times New Roman"/>
        <family val="1"/>
        <charset val="238"/>
      </rPr>
      <t>Kompot wiśniowy</t>
    </r>
    <r>
      <rPr>
        <sz val="11"/>
        <rFont val="Times New Roman"/>
        <family val="1"/>
        <charset val="238"/>
      </rPr>
      <t xml:space="preserve"> ( o zawartości masy netto surowych owoców 40-50%) słoik min. 900 ml. Bez dodatku syropu glukozowego lub syropu glukozowo - fruktozowego, sztucznych barwników i aromatów.</t>
    </r>
  </si>
  <si>
    <r>
      <rPr>
        <b/>
        <sz val="11"/>
        <rFont val="Times New Roman"/>
        <family val="1"/>
        <charset val="238"/>
      </rPr>
      <t>Kompot truskawkowy</t>
    </r>
    <r>
      <rPr>
        <sz val="11"/>
        <rFont val="Times New Roman"/>
        <family val="1"/>
        <charset val="238"/>
      </rPr>
      <t xml:space="preserve"> ( o zawartości masy netto surowych owoców 40-50%) słoik min. 900 ml. Bez dodatku syropu glukozowego lub syropu glukozowo - fruktozowego, sztucznych barwników i aromatów.</t>
    </r>
  </si>
  <si>
    <r>
      <t xml:space="preserve">Koncentrat barszczu czerwonego bez konserwantów,pasteryzowany , </t>
    </r>
    <r>
      <rPr>
        <sz val="11"/>
        <rFont val="Times New Roman"/>
        <family val="1"/>
        <charset val="238"/>
      </rPr>
      <t>butelka zawartośc netto 330ml , bez sztucznych barwników i konserwantów</t>
    </r>
  </si>
  <si>
    <r>
      <t>Koncentrat pomidorowy, masa netto 190g</t>
    </r>
    <r>
      <rPr>
        <sz val="11"/>
        <rFont val="Times New Roman"/>
        <family val="1"/>
        <charset val="238"/>
      </rPr>
      <t>, zawartość ekstraktu 30%+/-2%. Skład: przetarte pomidory (sporządzone z min.560g pomidorów na 100g produktu)</t>
    </r>
  </si>
  <si>
    <r>
      <rPr>
        <b/>
        <sz val="11"/>
        <rFont val="Times New Roman"/>
        <family val="1"/>
        <charset val="238"/>
      </rPr>
      <t xml:space="preserve">Kukurydza konserwowa, </t>
    </r>
    <r>
      <rPr>
        <sz val="11"/>
        <rFont val="Times New Roman"/>
        <family val="1"/>
        <charset val="238"/>
      </rPr>
      <t>pojemn.opak. 425ml, masa netto 340g, masa netto po odsączeniu 285g, bez zarysowań i wgnieceń</t>
    </r>
  </si>
  <si>
    <r>
      <t xml:space="preserve">Kurkuma mielona </t>
    </r>
    <r>
      <rPr>
        <sz val="11"/>
        <rFont val="Times New Roman"/>
        <family val="1"/>
        <charset val="238"/>
      </rPr>
      <t>op.masa netto 20g system utrzymania aromatu,specjalne wielowarstwowe szczelne opakowania, termin ważności nie może być krótszy niż 2 miesiące</t>
    </r>
  </si>
  <si>
    <r>
      <rPr>
        <b/>
        <sz val="11"/>
        <rFont val="Times New Roman"/>
        <family val="1"/>
        <charset val="238"/>
      </rPr>
      <t>Kwasek cytrynowy</t>
    </r>
    <r>
      <rPr>
        <sz val="11"/>
        <rFont val="Times New Roman"/>
        <family val="1"/>
        <charset val="238"/>
      </rPr>
      <t>, opak. 50g</t>
    </r>
  </si>
  <si>
    <r>
      <t xml:space="preserve">Liść laurowy suszony </t>
    </r>
    <r>
      <rPr>
        <sz val="11"/>
        <rFont val="Times New Roman"/>
        <family val="1"/>
        <charset val="238"/>
      </rPr>
      <t>op. masa netto 6 g zioła wysokiej jakości, system utrzymania aromatu, specjalne wielowarstwowe szczelne opakowania, termin ważności nie może być krótszy niż 2 miesiące</t>
    </r>
  </si>
  <si>
    <r>
      <t xml:space="preserve">Lubczyk suszony </t>
    </r>
    <r>
      <rPr>
        <sz val="11"/>
        <rFont val="Times New Roman"/>
        <family val="1"/>
        <charset val="238"/>
      </rPr>
      <t>op.10g, system utrzymania aromatu, specjalne wielowarstwowe szczelne opakowania, termin ważności nie może być krótszy niż 2 miesiące</t>
    </r>
  </si>
  <si>
    <r>
      <t xml:space="preserve">Majeranek suszony otarty </t>
    </r>
    <r>
      <rPr>
        <sz val="11"/>
        <rFont val="Times New Roman"/>
        <family val="1"/>
        <charset val="238"/>
      </rPr>
      <t xml:space="preserve">op. masa netto 8g </t>
    </r>
    <r>
      <rPr>
        <b/>
        <sz val="11"/>
        <rFont val="Times New Roman"/>
        <family val="1"/>
        <charset val="238"/>
      </rPr>
      <t xml:space="preserve">, </t>
    </r>
    <r>
      <rPr>
        <sz val="11"/>
        <rFont val="Times New Roman"/>
        <family val="1"/>
        <charset val="238"/>
      </rPr>
      <t>zioła wysokiej jakości, system utrzymania aromatu, specjalne wielowarstwowe szczelne opakowania,termin ważności nie może być krótszy niż 2 miesiące</t>
    </r>
  </si>
  <si>
    <r>
      <t xml:space="preserve">Majonez bez substancji konserwujących Słoik  320 ml . </t>
    </r>
    <r>
      <rPr>
        <sz val="11"/>
        <rFont val="Times New Roman"/>
        <family val="1"/>
        <charset val="238"/>
      </rPr>
      <t>Naturalny skład: olej rzepakowy, musztarda, woda, żółtka jaj kurzych nie mniej niż 6%. bez dodatku chemicznych substancji dodatkowych do żywności</t>
    </r>
  </si>
  <si>
    <r>
      <rPr>
        <b/>
        <sz val="11"/>
        <rFont val="Times New Roman"/>
        <family val="1"/>
        <charset val="238"/>
      </rPr>
      <t>Makaron 2-jajeczny wałkowany-krajanka średnia</t>
    </r>
    <r>
      <rPr>
        <sz val="11"/>
        <rFont val="Times New Roman"/>
        <family val="1"/>
        <charset val="238"/>
      </rPr>
      <t>. Skład: mąka makaronowa pszenna, semolina (mąka z pszenicy durum), jaja świeże 9%, opak. 400/500g</t>
    </r>
  </si>
  <si>
    <r>
      <t>Makaron 2-jajeczny kolorowy wałkowany-świderki premium</t>
    </r>
    <r>
      <rPr>
        <sz val="11"/>
        <rFont val="Times New Roman"/>
        <family val="1"/>
        <charset val="238"/>
      </rPr>
      <t>. Makaron ze świeżo wybijanych jaj o strukturze powierzchni zapewniającej doskonałe przyleganie sosu, opak. 400g. Termin ważności nie może być krótszy niż 2 miesiące</t>
    </r>
  </si>
  <si>
    <r>
      <t xml:space="preserve">Makaron durum 5-smakowy ze zdrowej paki, makaron w kształcie koralików, pojazdów, zwierzątek. </t>
    </r>
    <r>
      <rPr>
        <sz val="11"/>
        <rFont val="Times New Roman"/>
        <family val="1"/>
        <charset val="238"/>
      </rPr>
      <t>Skład: semolina (mąka z pszenicy durum), warzywa w zmiennych proporcjach (pomidor suszony, szpinak suszony, burak czerwony suszony), kurkuma, opak. 250g. Termin ważności nie może być krótszy niż 2 miesiące</t>
    </r>
  </si>
  <si>
    <r>
      <rPr>
        <b/>
        <sz val="11"/>
        <rFont val="Times New Roman"/>
        <family val="1"/>
        <charset val="238"/>
      </rPr>
      <t>Makaron drobne muszelki, świderki, kolanka ozdobne, łazanki</t>
    </r>
    <r>
      <rPr>
        <sz val="11"/>
        <rFont val="Times New Roman"/>
        <family val="1"/>
        <charset val="238"/>
      </rPr>
      <t>. Skład: mąka makaronowa pszenna, opak. 500g. Termin ważności nie może być krótszy niż 2 miesiące</t>
    </r>
  </si>
  <si>
    <r>
      <t>Makaron kokardki</t>
    </r>
    <r>
      <rPr>
        <sz val="11"/>
        <rFont val="Times New Roman"/>
        <family val="1"/>
        <charset val="238"/>
      </rPr>
      <t>. Skład: mąka makaronowa pszenna, opak. 400g. Termin ważności nie może być krótszy niż 2 miesiące</t>
    </r>
  </si>
  <si>
    <r>
      <t>Makaron penne</t>
    </r>
    <r>
      <rPr>
        <sz val="11"/>
        <rFont val="Times New Roman"/>
        <family val="1"/>
        <charset val="238"/>
      </rPr>
      <t>. Skład: mąka makaronowa pszenna, opak. 400/500g</t>
    </r>
  </si>
  <si>
    <r>
      <t>Makaron spaghetti</t>
    </r>
    <r>
      <rPr>
        <sz val="11"/>
        <rFont val="Times New Roman"/>
        <family val="1"/>
        <charset val="238"/>
      </rPr>
      <t>. Skład: mąka makaronowa pszenna, opak. 400/500g</t>
    </r>
  </si>
  <si>
    <r>
      <t>Makaron świderki z warzywami</t>
    </r>
    <r>
      <rPr>
        <sz val="11"/>
        <rFont val="Times New Roman"/>
        <family val="1"/>
        <charset val="238"/>
      </rPr>
      <t>. Skład: mąka z pszenicy durum, pomidory w proszku (1,8%), szpinak w proszku (0,3%), opak. 400g. Termin ważności nie może być krótszy niż 2 miesiące</t>
    </r>
  </si>
  <si>
    <r>
      <t>Mąka pszenna</t>
    </r>
    <r>
      <rPr>
        <sz val="11"/>
        <rFont val="Times New Roman"/>
        <family val="1"/>
        <charset val="238"/>
      </rPr>
      <t xml:space="preserve">  typ  od 480 do 550, op. 1kg termin ważności nie może być krótszy niż 2 miesiące</t>
    </r>
  </si>
  <si>
    <r>
      <rPr>
        <b/>
        <sz val="11"/>
        <rFont val="Times New Roman"/>
        <family val="1"/>
        <charset val="238"/>
      </rPr>
      <t>Miód płynny nektarowy wielokwiatowy, pszczeli naturalny</t>
    </r>
    <r>
      <rPr>
        <sz val="11"/>
        <rFont val="Times New Roman"/>
        <family val="1"/>
        <charset val="238"/>
      </rPr>
      <t xml:space="preserve"> słoik masa netto 350-380g</t>
    </r>
  </si>
  <si>
    <r>
      <rPr>
        <b/>
        <sz val="11"/>
        <rFont val="Times New Roman"/>
        <family val="1"/>
        <charset val="238"/>
      </rPr>
      <t>Miód płynny nektarowy wielokwiatowy, pszczeli naturalny</t>
    </r>
    <r>
      <rPr>
        <sz val="11"/>
        <rFont val="Times New Roman"/>
        <family val="1"/>
        <charset val="238"/>
      </rPr>
      <t xml:space="preserve"> słoik masa netto 210-250g</t>
    </r>
  </si>
  <si>
    <r>
      <t>Morele suszone bez pestek</t>
    </r>
    <r>
      <rPr>
        <sz val="11"/>
        <rFont val="Times New Roman"/>
        <family val="1"/>
        <charset val="238"/>
      </rPr>
      <t>, opak. 200g</t>
    </r>
  </si>
  <si>
    <r>
      <t>Mus z owoców 100% z dodatkiem witaminy C.</t>
    </r>
    <r>
      <rPr>
        <sz val="11"/>
        <rFont val="Times New Roman"/>
        <family val="1"/>
        <charset val="238"/>
      </rPr>
      <t xml:space="preserve"> Przecierowy, pasteryzowany. Bez dodatku cukru. Zawiera naturalnie występujące cukry. Wysoka zawartość witaminy C. Masa netto 100 g</t>
    </r>
  </si>
  <si>
    <r>
      <rPr>
        <b/>
        <sz val="11"/>
        <rFont val="Times New Roman"/>
        <family val="1"/>
        <charset val="238"/>
      </rPr>
      <t xml:space="preserve">Musztarda sarepska </t>
    </r>
    <r>
      <rPr>
        <sz val="11"/>
        <rFont val="Times New Roman"/>
        <family val="1"/>
        <charset val="238"/>
      </rPr>
      <t>słoik masa netto 180-190g,  bez dodatku chemicznych substancji dodatkowych do żywności,głównie substancji konserwujących, regulatorów kwasowości.</t>
    </r>
  </si>
  <si>
    <r>
      <t>Napój kokosowy/migdałowy z dodatkiem wapnia i witamin</t>
    </r>
    <r>
      <rPr>
        <sz val="11"/>
        <rFont val="Times New Roman"/>
        <family val="1"/>
        <charset val="238"/>
      </rPr>
      <t>.  opak. 1L</t>
    </r>
  </si>
  <si>
    <r>
      <t xml:space="preserve">Napój owocowy, niegazowany, pasteryzowany, zawierający cukier i substancję słodzącą. Smaki: jabłko-mięta; jabłko-wiśnia; jabłko-gruszka. Opakowanie w kartonie litrowym. </t>
    </r>
    <r>
      <rPr>
        <sz val="11"/>
        <rFont val="Times New Roman"/>
        <family val="1"/>
        <charset val="238"/>
      </rPr>
      <t>Składniki: woda, soki z zagęszczonych soków: jabłek, wiśni, gruszek, cukier, koncentrat z czarnych porzeczek i aronii, substancja słodząca - sukraloza</t>
    </r>
  </si>
  <si>
    <r>
      <t xml:space="preserve">Ocet jabłkowy BIO, </t>
    </r>
    <r>
      <rPr>
        <sz val="11"/>
        <rFont val="Times New Roman"/>
        <family val="1"/>
        <charset val="238"/>
      </rPr>
      <t>kwasowość 6% butelka 250 ml. Skład: ocet jabłkowy 6 % kwasowości, bez dodatku dwutlenku siarki.</t>
    </r>
  </si>
  <si>
    <r>
      <t>Olej rzepakowy</t>
    </r>
    <r>
      <rPr>
        <sz val="11"/>
        <rFont val="Times New Roman"/>
        <family val="1"/>
        <charset val="238"/>
      </rPr>
      <t xml:space="preserve"> 100% ( 1 litr) rafinowany z pierwszego tłoczenia, filtrowany na zimno  z pierwszego tłoczenia o zawartości kwasów jednonienasyconych powyżej 50% i wielonienasyconych poniżej 40%</t>
    </r>
  </si>
  <si>
    <r>
      <t>Oliwa z oliwek</t>
    </r>
    <r>
      <rPr>
        <sz val="11"/>
        <rFont val="Times New Roman"/>
        <family val="1"/>
        <charset val="238"/>
      </rPr>
      <t xml:space="preserve"> ekstra virgin, tłoczona na zimno, w ciemnej szklanej butelce 500ml</t>
    </r>
  </si>
  <si>
    <r>
      <t xml:space="preserve">Oregano suszone </t>
    </r>
    <r>
      <rPr>
        <sz val="11"/>
        <rFont val="Times New Roman"/>
        <family val="1"/>
        <charset val="238"/>
      </rPr>
      <t>op.10g zioła wysokiej jakości, system utrzymania aromatu, specjalne wielowarstwowe szczelne opakowania, termin ważności nie może być krótszy niż 2 miesiące</t>
    </r>
  </si>
  <si>
    <r>
      <t xml:space="preserve">Papryka słodka w proszku </t>
    </r>
    <r>
      <rPr>
        <sz val="11"/>
        <rFont val="Times New Roman"/>
        <family val="1"/>
        <charset val="238"/>
      </rPr>
      <t>op. masa netto 20 g system utrzymania aromatu, specjalne wielowarstwowe szczelne opakowania</t>
    </r>
  </si>
  <si>
    <r>
      <t xml:space="preserve">Papryka ostra w proszku </t>
    </r>
    <r>
      <rPr>
        <sz val="11"/>
        <rFont val="Times New Roman"/>
        <family val="1"/>
        <charset val="238"/>
      </rPr>
      <t>op. masa netto 20 g system utrzymania aromatu, specjalne wielowarstwowe szczelne opakowania</t>
    </r>
  </si>
  <si>
    <r>
      <t>Passata pomidorowa- rozdrobnione pomidory bez skórki, butelka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700</t>
    </r>
    <r>
      <rPr>
        <sz val="11"/>
        <rFont val="Times New Roman"/>
        <family val="1"/>
        <charset val="238"/>
      </rPr>
      <t>/</t>
    </r>
    <r>
      <rPr>
        <b/>
        <sz val="11"/>
        <rFont val="Times New Roman"/>
        <family val="1"/>
        <charset val="238"/>
      </rPr>
      <t>720 g</t>
    </r>
    <r>
      <rPr>
        <sz val="11"/>
        <rFont val="Times New Roman"/>
        <family val="1"/>
        <charset val="238"/>
      </rPr>
      <t>. Skład: świeże pomidory, sól (0,3%)</t>
    </r>
  </si>
  <si>
    <r>
      <t>Pasztet drobiowy,</t>
    </r>
    <r>
      <rPr>
        <sz val="11"/>
        <rFont val="Times New Roman"/>
        <family val="1"/>
        <charset val="238"/>
      </rPr>
      <t xml:space="preserve"> konserwa sterylizowana, zawartość surowców z kurcząt 40,7% opak. Masa netto 155g</t>
    </r>
  </si>
  <si>
    <r>
      <t xml:space="preserve">Pieprz czarny mielony </t>
    </r>
    <r>
      <rPr>
        <sz val="11"/>
        <rFont val="Times New Roman"/>
        <family val="1"/>
        <charset val="238"/>
      </rPr>
      <t>op. masa netto 18g system utrzymania aromatu, specjalne wielowarstwowe szczelne opakowania, termin ważności nie może być krótszy niż 2 miesiące</t>
    </r>
  </si>
  <si>
    <r>
      <t xml:space="preserve">Pieprz ziołowy mielony </t>
    </r>
    <r>
      <rPr>
        <sz val="11"/>
        <rFont val="Times New Roman"/>
        <family val="1"/>
        <charset val="238"/>
      </rPr>
      <t>op. masa netto 15g system utrzymania aromatu, specjalne wielowarstwowe szczelne opakowania, termin ważności nie może być krótszy niż 2 miesiące</t>
    </r>
  </si>
  <si>
    <r>
      <t>Płatki jaglane</t>
    </r>
    <r>
      <rPr>
        <sz val="11"/>
        <rFont val="Times New Roman"/>
        <family val="1"/>
        <charset val="238"/>
      </rPr>
      <t xml:space="preserve">, opak. 200-250g, termin ważności nie może być krótszy niż 2 miesiące </t>
    </r>
  </si>
  <si>
    <r>
      <t>Płatki jęczmienne błyskawiczne</t>
    </r>
    <r>
      <rPr>
        <sz val="11"/>
        <rFont val="Times New Roman"/>
        <family val="1"/>
        <charset val="238"/>
      </rPr>
      <t xml:space="preserve"> masa netto 400 g , termin ważności nie może być krótszy niż 2 miesiące</t>
    </r>
  </si>
  <si>
    <r>
      <rPr>
        <b/>
        <sz val="11"/>
        <rFont val="Times New Roman"/>
        <family val="1"/>
        <charset val="238"/>
      </rPr>
      <t>Płatki kukurydziane</t>
    </r>
    <r>
      <rPr>
        <sz val="11"/>
        <rFont val="Times New Roman"/>
        <family val="1"/>
        <charset val="238"/>
      </rPr>
      <t>, śniadaniowe, opakowanie masa netto 250 g bez dodatku cukru, z obniżoną zawartością soli, bez dodatku chemicznych substancji dodatkowych do żywności, termin ważności nie może być krótszy niż 2 miesiące</t>
    </r>
  </si>
  <si>
    <r>
      <t>Płatki owsiane błyskawiczne</t>
    </r>
    <r>
      <rPr>
        <sz val="11"/>
        <rFont val="Times New Roman"/>
        <family val="1"/>
        <charset val="238"/>
      </rPr>
      <t xml:space="preserve"> masa netto 400/500 g, termin ważności nie może być krótszy niż 2 miesiące</t>
    </r>
  </si>
  <si>
    <r>
      <t>Płatki ryżowe błyskawiczne</t>
    </r>
    <r>
      <rPr>
        <sz val="11"/>
        <rFont val="Times New Roman"/>
        <family val="1"/>
        <charset val="238"/>
      </rPr>
      <t xml:space="preserve"> masa netto 400/500 g, termin ważności nie może być krótszy niż 2 miesiące</t>
    </r>
  </si>
  <si>
    <r>
      <rPr>
        <b/>
        <sz val="11"/>
        <rFont val="Times New Roman"/>
        <family val="1"/>
        <charset val="238"/>
      </rPr>
      <t>Płatki śniadaniowe czekoladowe</t>
    </r>
    <r>
      <rPr>
        <sz val="11"/>
        <rFont val="Times New Roman"/>
        <family val="1"/>
        <charset val="238"/>
      </rPr>
      <t>, opakowanie 250g bez dodatku chemicznych substancji dodatkowych do żywności</t>
    </r>
  </si>
  <si>
    <r>
      <rPr>
        <b/>
        <sz val="11"/>
        <rFont val="Times New Roman"/>
        <family val="1"/>
        <charset val="238"/>
      </rPr>
      <t>Płatki śniadaniowe miodowe</t>
    </r>
    <r>
      <rPr>
        <sz val="11"/>
        <rFont val="Times New Roman"/>
        <family val="1"/>
        <charset val="238"/>
      </rPr>
      <t>, opakowanie 250g bez dodatku chemicznych substancji dodatkowych do żywności</t>
    </r>
  </si>
  <si>
    <r>
      <t xml:space="preserve">Pomidory </t>
    </r>
    <r>
      <rPr>
        <sz val="11"/>
        <rFont val="Times New Roman"/>
        <family val="1"/>
        <charset val="238"/>
      </rPr>
      <t xml:space="preserve"> krojone bez skórki  w puszce masa netto 400 g po odsączeniu 240 gbez dodatku chemicznych substancji dodatkowych do żywności  (głównie substancji konserwujących, regulatorów kwasowości, bez sztucznych barwników oraz zagęstników), puszka bez zarysowań oraz wgnieceń</t>
    </r>
  </si>
  <si>
    <r>
      <t xml:space="preserve">Pomidory suszone </t>
    </r>
    <r>
      <rPr>
        <sz val="11"/>
        <rFont val="Times New Roman"/>
        <family val="1"/>
        <charset val="238"/>
      </rPr>
      <t>w oleju, słoik - masa netto 280 g, masa netto po odcieku 160 g</t>
    </r>
  </si>
  <si>
    <r>
      <t>Przyprawa bazylia suszona op</t>
    </r>
    <r>
      <rPr>
        <sz val="11"/>
        <rFont val="Times New Roman"/>
        <family val="1"/>
        <charset val="238"/>
      </rPr>
      <t>.10g zioła wysokiej jakości, system utrzymania aromatu, specjalne wielowarstwowe szczelne opakowania, termin ważności nie może być krótszy niż 2 miesiące</t>
    </r>
  </si>
  <si>
    <r>
      <t xml:space="preserve">Przyprawa curry orientalna </t>
    </r>
    <r>
      <rPr>
        <sz val="11"/>
        <rFont val="Times New Roman"/>
        <family val="1"/>
        <charset val="238"/>
      </rPr>
      <t xml:space="preserve"> op. masa netto  20g  zioła wysokiej jakości, system utrzymania aromatu, specjalne wielowarstwowe szczelne opakowania, bez dodatku glutaminianu sodu, konserwantów i sztucznych barwników, termin ważności nie może być krótszy niż 2 miesiące</t>
    </r>
  </si>
  <si>
    <r>
      <rPr>
        <b/>
        <sz val="11"/>
        <rFont val="Times New Roman"/>
        <family val="1"/>
        <charset val="238"/>
      </rPr>
      <t>Przyprawa do gulaszu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25g</t>
    </r>
    <r>
      <rPr>
        <sz val="11"/>
        <rFont val="Times New Roman"/>
        <family val="1"/>
        <charset val="238"/>
      </rPr>
      <t>, Skład: sól, czosnek granul.-20%, papryka słodka, gorczyca biała, majeranek, kminek, chili-3,1%, cząber, kolendra-2,4%, cebula, tymianek. Termin ważności nie może być krótszy niż 2 miesiące</t>
    </r>
  </si>
  <si>
    <r>
      <rPr>
        <b/>
        <sz val="11"/>
        <rFont val="Times New Roman"/>
        <family val="1"/>
        <charset val="238"/>
      </rPr>
      <t>Przyprawa do indyka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25g</t>
    </r>
    <r>
      <rPr>
        <sz val="11"/>
        <rFont val="Times New Roman"/>
        <family val="1"/>
        <charset val="238"/>
      </rPr>
      <t>, Skład: sól, czosnek-9%, papryka słodka, musztarda w proszku, gorczyca biała-7%, bazylia-5%, cebula, cukier, pomidory suszone, pieprz czarny, gałka muszkatołowa. Termin ważności nie może być krótszy niż 2 miesiące</t>
    </r>
  </si>
  <si>
    <r>
      <rPr>
        <b/>
        <sz val="11"/>
        <rFont val="Times New Roman"/>
        <family val="1"/>
        <charset val="238"/>
      </rPr>
      <t>Przyprawa do kurczaka złocista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30g</t>
    </r>
    <r>
      <rPr>
        <sz val="11"/>
        <rFont val="Times New Roman"/>
        <family val="1"/>
        <charset val="238"/>
      </rPr>
      <t>, Skład: sól, czosnek-5,8%, papryka słodka-14%, gorczyca biała, kolendra, kurkuma, kozieradka-2,4%, chili-2%, imbir, cynamon, kmin rzymski, goździki, gałka muszkatołowa. Termin ważności nie może być krótszy niż 2 miesiące</t>
    </r>
  </si>
  <si>
    <r>
      <rPr>
        <b/>
        <sz val="11"/>
        <rFont val="Times New Roman"/>
        <family val="1"/>
        <charset val="238"/>
      </rPr>
      <t>Przyprawa do mięsa mielonego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20g</t>
    </r>
    <r>
      <rPr>
        <sz val="11"/>
        <rFont val="Times New Roman"/>
        <family val="1"/>
        <charset val="238"/>
      </rPr>
      <t>, Skład: sól, czosnek, marchew, cebula-9%, papryka słodka, kolendra, gorczyca biała, pieprz czarny-4%, majeranek, chili, kozieradka, tymianek, ziele angielskie, natka pietruszki. Termin ważności nie może być krótszy niż 2 miesiące</t>
    </r>
  </si>
  <si>
    <r>
      <rPr>
        <b/>
        <sz val="11"/>
        <rFont val="Times New Roman"/>
        <family val="1"/>
        <charset val="238"/>
      </rPr>
      <t>Przyprawa do mięsa wieprzowego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20g</t>
    </r>
    <r>
      <rPr>
        <sz val="11"/>
        <rFont val="Times New Roman"/>
        <family val="1"/>
        <charset val="238"/>
      </rPr>
      <t>, Skład: sól, czosnek-20%, gorczyca biała, kminek, kolendra-7%, majeranek, papryka słodka, cząber-3,6%, chili, rozmaryn. Termin ważności nie może być krótszy niż 2 miesiące</t>
    </r>
  </si>
  <si>
    <r>
      <rPr>
        <b/>
        <sz val="11"/>
        <rFont val="Times New Roman"/>
        <family val="1"/>
        <charset val="238"/>
      </rPr>
      <t>Przyprawa do ryb</t>
    </r>
    <r>
      <rPr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20g</t>
    </r>
    <r>
      <rPr>
        <sz val="11"/>
        <rFont val="Times New Roman"/>
        <family val="1"/>
        <charset val="238"/>
      </rPr>
      <t>, Skład: sól, czosnek, bazylia-10%, gorczyca biała, cukier, imbir, tymianek-3%, natka pietruszki-3%, kwas cytrynowy, rozmaryn. Termin ważności nie może być krótszy niż 2 miesiące</t>
    </r>
  </si>
  <si>
    <r>
      <t>Rodzynki sułtańskie</t>
    </r>
    <r>
      <rPr>
        <sz val="11"/>
        <rFont val="Times New Roman"/>
        <family val="1"/>
        <charset val="238"/>
      </rPr>
      <t xml:space="preserve"> 200 g praktyczne opakowanie  ze struną , dla zachowania świeżości produktu i łatwości użytkowania.  Bez dodatku dwutlenku siarki, bez dodatku olejów roślinnych i cukru </t>
    </r>
  </si>
  <si>
    <r>
      <t>Rozpuszczalny napój kakaowy z dodatkiem witamin i składników mineralnych 400g</t>
    </r>
    <r>
      <rPr>
        <sz val="11"/>
        <rFont val="Times New Roman"/>
        <family val="1"/>
        <charset val="238"/>
      </rPr>
      <t>. Skład: Cukier, kakao w proszku* (23%) o obniżonej zawartości tłuszczu, emulgator (lecytyny (z soją), sól, premiks witaminowy (witamina c, witamina d), aromat naturalny, cynamon. *certyfikowane przez rainforest alliancetm</t>
    </r>
  </si>
  <si>
    <r>
      <t>Ryż basmati woreczki, opak. 4x100g</t>
    </r>
    <r>
      <rPr>
        <sz val="11"/>
        <rFont val="Times New Roman"/>
        <family val="1"/>
        <charset val="238"/>
      </rPr>
      <t>. Termin ważności nie może być krótszy niż 2 miesiące</t>
    </r>
  </si>
  <si>
    <r>
      <rPr>
        <b/>
        <sz val="11"/>
        <rFont val="Times New Roman"/>
        <family val="1"/>
        <charset val="238"/>
      </rPr>
      <t>Ryż biały basmati</t>
    </r>
    <r>
      <rPr>
        <sz val="11"/>
        <rFont val="Times New Roman"/>
        <family val="1"/>
        <charset val="238"/>
      </rPr>
      <t>. Termin ważności nie może być krótszy niż 2 miesiące</t>
    </r>
  </si>
  <si>
    <r>
      <t>Ryż biały długoziarnisty eska woreczki, opak. 4x100g</t>
    </r>
    <r>
      <rPr>
        <sz val="11"/>
        <rFont val="Times New Roman"/>
        <family val="1"/>
        <charset val="238"/>
      </rPr>
      <t>. Termin ważności nie może być krótszy niż 2 miesiące</t>
    </r>
  </si>
  <si>
    <r>
      <t xml:space="preserve">Ryż biały długoziarnisty, opak. 1kg. </t>
    </r>
    <r>
      <rPr>
        <sz val="11"/>
        <rFont val="Times New Roman"/>
        <family val="1"/>
        <charset val="238"/>
      </rPr>
      <t>Termin ważności nie może być krótszy niż 2 miesiące</t>
    </r>
  </si>
  <si>
    <r>
      <rPr>
        <b/>
        <sz val="11"/>
        <rFont val="Times New Roman"/>
        <family val="1"/>
        <charset val="238"/>
      </rPr>
      <t>Ryż biały długoziarnisty paraboliczny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1kg</t>
    </r>
    <r>
      <rPr>
        <sz val="11"/>
        <rFont val="Times New Roman"/>
        <family val="1"/>
        <charset val="238"/>
      </rPr>
      <t>. Termin ważności nie może być krótszy niż 2 miesiące</t>
    </r>
  </si>
  <si>
    <r>
      <rPr>
        <b/>
        <sz val="11"/>
        <rFont val="Times New Roman"/>
        <family val="1"/>
        <charset val="238"/>
      </rPr>
      <t>Ryż brązowy długoziarnisty</t>
    </r>
    <r>
      <rPr>
        <sz val="11"/>
        <rFont val="Times New Roman"/>
        <family val="1"/>
        <charset val="238"/>
      </rPr>
      <t xml:space="preserve">, </t>
    </r>
    <r>
      <rPr>
        <b/>
        <sz val="11"/>
        <rFont val="Times New Roman"/>
        <family val="1"/>
        <charset val="238"/>
      </rPr>
      <t>opak. 1kg</t>
    </r>
    <r>
      <rPr>
        <sz val="11"/>
        <rFont val="Times New Roman"/>
        <family val="1"/>
        <charset val="238"/>
      </rPr>
      <t>. Termin ważności nie może być krótszy niż 2 miesiące</t>
    </r>
  </si>
  <si>
    <r>
      <rPr>
        <b/>
        <sz val="11"/>
        <rFont val="Times New Roman"/>
        <family val="1"/>
        <charset val="238"/>
      </rPr>
      <t>Ryż biały jaśminowy</t>
    </r>
    <r>
      <rPr>
        <sz val="11"/>
        <rFont val="Times New Roman"/>
        <family val="1"/>
        <charset val="238"/>
      </rPr>
      <t>. Termin ważności nie może być krótszy niż 2 miesiące</t>
    </r>
  </si>
  <si>
    <r>
      <t>Ryż jaśminowy woreczki opak. 4x100g</t>
    </r>
    <r>
      <rPr>
        <sz val="11"/>
        <rFont val="Times New Roman"/>
        <family val="1"/>
        <charset val="238"/>
      </rPr>
      <t>. Termin ważności nie może być krótszy niż 2 miesiące</t>
    </r>
  </si>
  <si>
    <r>
      <t xml:space="preserve">Sałatka szwedzka słodka, słoik 780g. </t>
    </r>
    <r>
      <rPr>
        <sz val="11"/>
        <rFont val="Times New Roman"/>
        <family val="1"/>
        <charset val="238"/>
      </rPr>
      <t>Termin ważności nie może być krótszy niż 14 dni.</t>
    </r>
  </si>
  <si>
    <r>
      <t xml:space="preserve">Serek do smarowania, kanapkowy 150g. </t>
    </r>
    <r>
      <rPr>
        <sz val="11"/>
        <rFont val="Times New Roman"/>
        <family val="1"/>
        <charset val="238"/>
      </rPr>
      <t>Termin ważności nie może być krótszy niż 14 dni.</t>
    </r>
  </si>
  <si>
    <r>
      <t xml:space="preserve">Serek mascarpone 250g. </t>
    </r>
    <r>
      <rPr>
        <sz val="11"/>
        <rFont val="Times New Roman"/>
        <family val="1"/>
        <charset val="238"/>
      </rPr>
      <t>Termin ważności nie może być krótszy niż 14 dni.</t>
    </r>
  </si>
  <si>
    <r>
      <t>Ser mozzarella w lekko słonej zalewie 19% tłuszczu, masa netto 200g, masa pod odsączeniu 125g</t>
    </r>
    <r>
      <rPr>
        <sz val="11"/>
        <rFont val="Times New Roman"/>
        <family val="1"/>
        <charset val="238"/>
      </rPr>
      <t>. Skład: mleko,sól, podpuszczka, kwas cytrynowy. Termin ważności nie może być krótszy niż 14 dni</t>
    </r>
  </si>
  <si>
    <r>
      <t xml:space="preserve">Serek kozi do smarowania 150g. </t>
    </r>
    <r>
      <rPr>
        <sz val="11"/>
        <rFont val="Times New Roman"/>
        <family val="1"/>
        <charset val="238"/>
      </rPr>
      <t>Termin ważności nie może być krótszy niż 14 dni.</t>
    </r>
  </si>
  <si>
    <r>
      <t xml:space="preserve">Serek kozi w plastrach 100g. </t>
    </r>
    <r>
      <rPr>
        <sz val="11"/>
        <rFont val="Times New Roman"/>
        <family val="1"/>
        <charset val="238"/>
      </rPr>
      <t>Termin ważności nie może być krótszy niż 14 dni.</t>
    </r>
  </si>
  <si>
    <r>
      <t>Serek kremowy, śmietankowy, topiony, masa netto 90/100g</t>
    </r>
    <r>
      <rPr>
        <sz val="11"/>
        <rFont val="Times New Roman"/>
        <family val="1"/>
        <charset val="238"/>
      </rPr>
      <t>. Skład: mleko (57%), ser (28%), masło, odtłuszczone mleko w proszku, białka mleka, sól. Termin ważności nie może być krótszy niż 14 dni</t>
    </r>
  </si>
  <si>
    <r>
      <t>Serek typu włoskiego CAPRI, opak.220g.</t>
    </r>
    <r>
      <rPr>
        <sz val="11"/>
        <rFont val="Times New Roman"/>
        <family val="1"/>
        <charset val="238"/>
      </rPr>
      <t xml:space="preserve"> Termin ważności nie może być krótszy niż 14 dni.</t>
    </r>
  </si>
  <si>
    <r>
      <t>Skrobia ziemniaczana</t>
    </r>
    <r>
      <rPr>
        <sz val="11"/>
        <rFont val="Times New Roman"/>
        <family val="1"/>
        <charset val="238"/>
      </rPr>
      <t>, termin ważności nie może być krótszy niż 2 miesiące</t>
    </r>
  </si>
  <si>
    <r>
      <rPr>
        <b/>
        <sz val="11"/>
        <rFont val="Times New Roman"/>
        <family val="1"/>
        <charset val="238"/>
      </rPr>
      <t>Słomki ptysiowe</t>
    </r>
    <r>
      <rPr>
        <sz val="11"/>
        <rFont val="Times New Roman"/>
        <family val="1"/>
        <charset val="238"/>
      </rPr>
      <t xml:space="preserve"> z cukrem. Bez dodatku  substancji spulchniających: węglan sodu, węglan amonu, bez dodatku sztucznych aromatów. Produkt pakowany w pojemniki, opatrzony etykietą zawierającą pdstawowe informacje : nazwa firmy, nazwa produktu, masa netto, składniki. Termin ważności nie może być krótszy niż 14 dni.</t>
    </r>
  </si>
  <si>
    <r>
      <rPr>
        <b/>
        <sz val="11"/>
        <rFont val="Times New Roman"/>
        <family val="1"/>
        <charset val="238"/>
      </rPr>
      <t>Słonecznik łuskany</t>
    </r>
    <r>
      <rPr>
        <sz val="11"/>
        <rFont val="Times New Roman"/>
        <family val="1"/>
        <charset val="238"/>
      </rPr>
      <t xml:space="preserve"> opak. 100g</t>
    </r>
  </si>
  <si>
    <r>
      <t>Soczewica czerwona</t>
    </r>
    <r>
      <rPr>
        <sz val="11"/>
        <rFont val="Times New Roman"/>
        <family val="1"/>
        <charset val="238"/>
      </rPr>
      <t>, opak. 350/400g. Termin ważności nie może być krótszy niż 2 miesiące</t>
    </r>
  </si>
  <si>
    <r>
      <t>Soda oczyszczona</t>
    </r>
    <r>
      <rPr>
        <sz val="11"/>
        <rFont val="Times New Roman"/>
        <family val="1"/>
        <charset val="238"/>
      </rPr>
      <t>, opak. 70g. Termin ważności nie może być krótszy niż 2 miesiące</t>
    </r>
  </si>
  <si>
    <r>
      <rPr>
        <b/>
        <sz val="11"/>
        <rFont val="Times New Roman"/>
        <family val="1"/>
        <charset val="238"/>
      </rPr>
      <t>Sok  jabłkowy 100%</t>
    </r>
    <r>
      <rPr>
        <sz val="11"/>
        <rFont val="Times New Roman"/>
        <family val="1"/>
        <charset val="238"/>
      </rPr>
      <t>, z zagęszczonego soku jabłkowego, bez cukru, karton</t>
    </r>
  </si>
  <si>
    <r>
      <rPr>
        <b/>
        <sz val="11"/>
        <rFont val="Times New Roman"/>
        <family val="1"/>
        <charset val="238"/>
      </rPr>
      <t>Sok  jabłkowy 100%</t>
    </r>
    <r>
      <rPr>
        <sz val="11"/>
        <rFont val="Times New Roman"/>
        <family val="1"/>
        <charset val="238"/>
      </rPr>
      <t xml:space="preserve">, z zagęszczonego soku jabłkowego, bez cukru, w kartonikach 200ml </t>
    </r>
  </si>
  <si>
    <r>
      <rPr>
        <b/>
        <sz val="11"/>
        <rFont val="Times New Roman"/>
        <family val="1"/>
        <charset val="238"/>
      </rPr>
      <t>Sok multiwitamina 100 %</t>
    </r>
    <r>
      <rPr>
        <sz val="11"/>
        <rFont val="Times New Roman"/>
        <family val="1"/>
        <charset val="238"/>
      </rPr>
      <t>, z  zagęszczonych soków, przecierów,  z dodatkiem witamin, bez cukru, karton</t>
    </r>
  </si>
  <si>
    <r>
      <rPr>
        <b/>
        <sz val="11"/>
        <rFont val="Times New Roman"/>
        <family val="1"/>
        <charset val="238"/>
      </rPr>
      <t>Sok multiwitamina 100 %</t>
    </r>
    <r>
      <rPr>
        <sz val="11"/>
        <rFont val="Times New Roman"/>
        <family val="1"/>
        <charset val="238"/>
      </rPr>
      <t xml:space="preserve">, z  zagęszczonych soków, przecierów,  z dodatkiem witamin, bez cukru,w kartonikach 200ml </t>
    </r>
  </si>
  <si>
    <r>
      <rPr>
        <b/>
        <sz val="11"/>
        <rFont val="Times New Roman"/>
        <family val="1"/>
        <charset val="238"/>
      </rPr>
      <t>Sok pomarańczowy 100 %</t>
    </r>
    <r>
      <rPr>
        <sz val="11"/>
        <rFont val="Times New Roman"/>
        <family val="1"/>
        <charset val="238"/>
      </rPr>
      <t>, z zagęszczonego soku, bez cukru,  karton</t>
    </r>
  </si>
  <si>
    <r>
      <rPr>
        <b/>
        <sz val="11"/>
        <rFont val="Times New Roman"/>
        <family val="1"/>
        <charset val="238"/>
      </rPr>
      <t>Sok pomarańczowy 100 %</t>
    </r>
    <r>
      <rPr>
        <sz val="11"/>
        <rFont val="Times New Roman"/>
        <family val="1"/>
        <charset val="238"/>
      </rPr>
      <t xml:space="preserve">, z zagęszczonego soku, bez cukru,  w kartonikach 200ml </t>
    </r>
  </si>
  <si>
    <r>
      <rPr>
        <b/>
        <sz val="11"/>
        <rFont val="Times New Roman"/>
        <family val="1"/>
        <charset val="238"/>
      </rPr>
      <t>Sos słodko-kwaśny, pełen kawałków warzyw, słoik 500g</t>
    </r>
    <r>
      <rPr>
        <sz val="11"/>
        <rFont val="Times New Roman"/>
        <family val="1"/>
        <charset val="238"/>
      </rPr>
      <t>. Skład: woda, cukier, marchew, cebula (8,8%), pomidory (8%), konc. pomidorowy (5%), papryka czerwona (4,4%), papryka zielona (4,4%), ananas (3,4%), przecier jabłkowy, pędy bambusa (2%).</t>
    </r>
  </si>
  <si>
    <r>
      <t xml:space="preserve">Sos do spaghetti słoik 500g </t>
    </r>
    <r>
      <rPr>
        <sz val="11"/>
        <rFont val="Times New Roman"/>
        <family val="1"/>
        <charset val="238"/>
      </rPr>
      <t>Skład: pomidory, cebula, cukier, sól, pomidory suszone, czosnek, olej rzepakowy, zioła, przyprawy sporządzono ze 158g pomidorów na 100 g produktu.. Bez dodatku regulatorów kwasowości</t>
    </r>
  </si>
  <si>
    <r>
      <rPr>
        <b/>
        <sz val="11"/>
        <rFont val="Times New Roman"/>
        <family val="1"/>
        <charset val="238"/>
      </rPr>
      <t>Sól  zwykła jodowana drobna</t>
    </r>
    <r>
      <rPr>
        <sz val="11"/>
        <rFont val="Times New Roman"/>
        <family val="1"/>
        <charset val="238"/>
      </rPr>
      <t xml:space="preserve">, sodowo-potasowa, bez dodatku substancji przeciwzbrylajacych.                                      </t>
    </r>
  </si>
  <si>
    <r>
      <rPr>
        <b/>
        <sz val="11"/>
        <rFont val="Times New Roman"/>
        <family val="1"/>
        <charset val="238"/>
      </rPr>
      <t>Sól  jodowana gruba</t>
    </r>
    <r>
      <rPr>
        <sz val="11"/>
        <rFont val="Times New Roman"/>
        <family val="1"/>
        <charset val="238"/>
      </rPr>
      <t xml:space="preserve">, sodowo-potasowa, bez dodatku substancji przeciwzbrylajacych.                                      </t>
    </r>
  </si>
  <si>
    <r>
      <rPr>
        <b/>
        <sz val="11"/>
        <rFont val="Times New Roman"/>
        <family val="1"/>
        <charset val="238"/>
      </rPr>
      <t xml:space="preserve">Sól  himalajska, drobna, </t>
    </r>
    <r>
      <rPr>
        <sz val="11"/>
        <rFont val="Times New Roman"/>
        <family val="1"/>
        <charset val="238"/>
      </rPr>
      <t xml:space="preserve">bez dodatku substancji przeciwzbrylających                               </t>
    </r>
  </si>
  <si>
    <r>
      <t>Szczaw konserwowy</t>
    </r>
    <r>
      <rPr>
        <sz val="11"/>
        <rFont val="Times New Roman"/>
        <family val="1"/>
        <charset val="238"/>
      </rPr>
      <t xml:space="preserve"> słoik 300 ml masa netto 270 g,Skład: pokrojone liście szczawiu 97% sól.</t>
    </r>
  </si>
  <si>
    <r>
      <t>Wafelek kruchy</t>
    </r>
    <r>
      <rPr>
        <sz val="11"/>
        <rFont val="Times New Roman"/>
        <family val="1"/>
        <charset val="238"/>
      </rPr>
      <t xml:space="preserve"> z kremem kakaowym (49%) oblany czekoladą (30%) </t>
    </r>
    <r>
      <rPr>
        <b/>
        <sz val="11"/>
        <rFont val="Times New Roman"/>
        <family val="1"/>
        <charset val="238"/>
      </rPr>
      <t>50g</t>
    </r>
  </si>
  <si>
    <r>
      <rPr>
        <b/>
        <sz val="11"/>
        <rFont val="Times New Roman"/>
        <family val="1"/>
        <charset val="238"/>
      </rPr>
      <t xml:space="preserve">Wafelek mleczno-orzechowy </t>
    </r>
    <r>
      <rPr>
        <sz val="11"/>
        <rFont val="Times New Roman"/>
        <family val="1"/>
        <charset val="238"/>
      </rPr>
      <t>nadziewany (nadzienie mleczne 30,2%, nadzienie nugatowe 29,4%)</t>
    </r>
    <r>
      <rPr>
        <b/>
        <sz val="11"/>
        <rFont val="Times New Roman"/>
        <family val="1"/>
        <charset val="238"/>
      </rPr>
      <t xml:space="preserve"> 25g</t>
    </r>
    <r>
      <rPr>
        <sz val="11"/>
        <rFont val="Times New Roman"/>
        <family val="1"/>
        <charset val="238"/>
      </rPr>
      <t>. Warstwa wafla z polewą kakaową</t>
    </r>
  </si>
  <si>
    <r>
      <t>Woda mineralna - niegazowana 0,5L</t>
    </r>
    <r>
      <rPr>
        <sz val="11"/>
        <rFont val="Times New Roman"/>
        <family val="1"/>
        <charset val="238"/>
      </rPr>
      <t>. Butelka plastikowa</t>
    </r>
  </si>
  <si>
    <r>
      <t>Woda mineralna - niegazowana 1,5L</t>
    </r>
    <r>
      <rPr>
        <sz val="11"/>
        <rFont val="Times New Roman"/>
        <family val="1"/>
        <charset val="238"/>
      </rPr>
      <t>. Zawartość składników  mineralnych min. 316,22 mg/l.Butelka plastikowa</t>
    </r>
  </si>
  <si>
    <r>
      <t xml:space="preserve">Ziele angielskie całe ( suszone)  </t>
    </r>
    <r>
      <rPr>
        <sz val="11"/>
        <rFont val="Times New Roman"/>
        <family val="1"/>
        <charset val="238"/>
      </rPr>
      <t>op. masa netto. 15g system utrzymania aromatu, specjalne wielowarstwowe szczelne opakowania</t>
    </r>
  </si>
  <si>
    <r>
      <t xml:space="preserve">Zioła prowansalskie suszone </t>
    </r>
    <r>
      <rPr>
        <sz val="11"/>
        <rFont val="Times New Roman"/>
        <family val="1"/>
        <charset val="238"/>
      </rPr>
      <t>op. masa netto10g  zioła wysokiej jakości, system utrzymania aromatu, specjalne wielowarstwowe szczelne opakowania, termin ważności nie może być krótszy niż 2 miesiące</t>
    </r>
  </si>
  <si>
    <r>
      <rPr>
        <b/>
        <sz val="11"/>
        <rFont val="Times New Roman"/>
        <family val="1"/>
        <charset val="238"/>
      </rPr>
      <t>Brokuły różyczki mrożone</t>
    </r>
    <r>
      <rPr>
        <sz val="11"/>
        <rFont val="Times New Roman"/>
        <family val="1"/>
        <charset val="238"/>
      </rPr>
      <t xml:space="preserve">, młode i świeże brokuły  zamrożone zaraz po zebraniu. Brokuły zamrożone powinny być zwarte, bez znaków kwitnienia czyli bez zażółceń. Łodyżki nie mogą być zbrązowiałe, bez żadnych przebarwień . Brokuły nie powinny się za bardzo kruszyć, ich smak i zapach musi być delikatny. Opakowanie masa netto </t>
    </r>
    <r>
      <rPr>
        <b/>
        <sz val="11"/>
        <rFont val="Times New Roman"/>
        <family val="1"/>
        <charset val="238"/>
      </rPr>
      <t>2/2,5 kg</t>
    </r>
  </si>
  <si>
    <r>
      <rPr>
        <b/>
        <sz val="11"/>
        <rFont val="Times New Roman"/>
        <family val="1"/>
        <charset val="238"/>
      </rPr>
      <t xml:space="preserve">Bukiet warzyw kwiatowy 3 - składnikowy (brokuł-30%, kalafior, marchew) mrożony, opak. 2kg. </t>
    </r>
    <r>
      <rPr>
        <sz val="11"/>
        <rFont val="Times New Roman"/>
        <family val="1"/>
        <charset val="238"/>
      </rPr>
      <t>Warzywa młode swieże zamrożone, bez znaków kwitnienia i zbrązowienia. Warzywa nie połamane i nie pokruszone.</t>
    </r>
  </si>
  <si>
    <r>
      <t>Fasolka szparagowa mrożona żółta. Opakowanie masa netto 2kg.</t>
    </r>
    <r>
      <rPr>
        <sz val="11"/>
        <rFont val="Times New Roman"/>
        <family val="1"/>
        <charset val="238"/>
      </rPr>
      <t>Warzywa młode swieże zamrożone, bez znaków przebarwień - zbrązowienia. Warzywa nie połamane .</t>
    </r>
  </si>
  <si>
    <r>
      <t>Fasolka szparagowa cięta mrożona zielona. Opakowanie masa netto 2kg.</t>
    </r>
    <r>
      <rPr>
        <sz val="11"/>
        <rFont val="Times New Roman"/>
        <family val="1"/>
        <charset val="238"/>
      </rPr>
      <t>Warzywa młode, swieże, zamrożone, bez znaków przebarwień - zbrązowienia. Warzywa nie połamane .</t>
    </r>
  </si>
  <si>
    <r>
      <rPr>
        <b/>
        <sz val="11"/>
        <rFont val="Times New Roman"/>
        <family val="1"/>
        <charset val="238"/>
      </rPr>
      <t xml:space="preserve">Kalafior rózyczki mrożony. Opakowanie masa netto 2/2,5kg. </t>
    </r>
    <r>
      <rPr>
        <sz val="11"/>
        <rFont val="Times New Roman"/>
        <family val="1"/>
        <charset val="238"/>
      </rPr>
      <t>Młody i świeży kalafior  zamrożony. Różyczki kalafiora  powinny być zwarte, jędrne, bez znaków kwitnienia, nie mogą być zbrązowiałe, bez żadnych przebarwień .</t>
    </r>
  </si>
  <si>
    <r>
      <t xml:space="preserve">Marchew mini  mrożona, słodsza odmiana tradycyjnej marchewki. Opakowanie masa netto 2,5 kg. </t>
    </r>
    <r>
      <rPr>
        <sz val="11"/>
        <rFont val="Times New Roman"/>
        <family val="1"/>
        <charset val="238"/>
      </rPr>
      <t xml:space="preserve">Młode i świeże marchewki  zamrożone,  powinny być jędrne, bez znaków   przebarwień . Warzywa nie połamane.  Zamknięta w szczelnym opakowaniu. </t>
    </r>
  </si>
  <si>
    <r>
      <t xml:space="preserve">Owoc - truskawka klasy pierwszej mrożona ( bez szypułek), paczka 2,5kg. </t>
    </r>
    <r>
      <rPr>
        <sz val="11"/>
        <rFont val="Times New Roman"/>
        <family val="1"/>
        <charset val="238"/>
      </rPr>
      <t>Wysokiej jakości, pełnowartościowe, głęboko mrożone owoce.</t>
    </r>
  </si>
  <si>
    <r>
      <t xml:space="preserve">Owoc - wiśnia klasy pierwszej mrożona ( bez pestek), paczka 2,5kg. </t>
    </r>
    <r>
      <rPr>
        <sz val="11"/>
        <rFont val="Times New Roman"/>
        <family val="1"/>
        <charset val="238"/>
      </rPr>
      <t>Wysokiej jakości, pełnowartościowe, głęboko mrożone owoce.</t>
    </r>
  </si>
  <si>
    <t>Opis przedmiotu zamówienia
Artykuły ogólnospożywcze
(2)</t>
  </si>
  <si>
    <t>Jedn. miary
(3)</t>
  </si>
  <si>
    <t>Ilość
(4)</t>
  </si>
  <si>
    <t>Obowiązujaca stawka podatku od towarów i usług w %
(5)</t>
  </si>
  <si>
    <t>Cena jednostkowa netto
(6)</t>
  </si>
  <si>
    <t>Wartość netto
w złotych
(7)</t>
  </si>
  <si>
    <t>Wartość podatku VAT
w złotych
(8)</t>
  </si>
  <si>
    <t>Wartość brutto
w złotych
(9)</t>
  </si>
  <si>
    <r>
      <t xml:space="preserve">Daktyle suszone 125g. </t>
    </r>
    <r>
      <rPr>
        <sz val="11"/>
        <rFont val="Times New Roman"/>
        <family val="1"/>
        <charset val="238"/>
      </rPr>
      <t>Skład: daktyle suszone bez pestek (drylowane), praktyczne opakowanie  ze struną</t>
    </r>
  </si>
  <si>
    <t xml:space="preserve">Wszystkie produkty muszą spełniać warunki zawarte w rozporządzeniu Ministra Zdrowia z dnia 26.07.2016 r. w sprawie grup środków  spożywczych przeznaczonych do sprzedaży dzieciom i młodzieży w jednostkach systemu oświaty oraz wymagań, jakie muszą spełniać środki spożywcze stosowane w ramach żywienia zbiorowego dzieci i młodzieży w tych jednostkach systemu oświaty. </t>
  </si>
  <si>
    <r>
      <t xml:space="preserve">Powidła śliwkowe-węgierkowe, słoik 290g, sporzadzone ze 182g owoców na 100g produktu. </t>
    </r>
    <r>
      <rPr>
        <sz val="11"/>
        <rFont val="Times New Roman"/>
        <family val="1"/>
        <charset val="238"/>
      </rPr>
      <t>Składniki: śliwki węgierki (100% polskich śliwek), cukier.</t>
    </r>
  </si>
  <si>
    <r>
      <rPr>
        <b/>
        <sz val="11"/>
        <rFont val="Times New Roman"/>
        <family val="1"/>
        <charset val="238"/>
      </rPr>
      <t>Baton bananowo-kakaowy 35 gr</t>
    </r>
    <r>
      <rPr>
        <sz val="11"/>
        <rFont val="Times New Roman"/>
        <family val="1"/>
        <charset val="238"/>
      </rPr>
      <t xml:space="preserve"> 100%, bez dodanego cukru. Składniki: Daktyl suszony, orzeszki arachidowe, banan suszony 17% (banan, mąka ryżowa), kakao 3%, aromat naturalny.</t>
    </r>
  </si>
  <si>
    <t>Termin ważności wskazany w poszczegónych pozycjach będzie liczony od dnia dostawy.</t>
  </si>
  <si>
    <t>Mieszanka chińska mrożona, opak. 450g</t>
  </si>
  <si>
    <t>Nr postępowania: WI.271.15.2024</t>
  </si>
  <si>
    <t>Formularz asortymentowo-cenowy stanowiący Załącznik nr 4.4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</si>
</sst>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name val="Times New Roman"/>
    </font>
    <font>
      <sz val="11"/>
      <color rgb="FFFF0000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ill="0" applyBorder="0" applyAlignment="0" applyProtection="0"/>
    <xf numFmtId="0" fontId="1" fillId="0" borderId="0"/>
    <xf numFmtId="0" fontId="1" fillId="0" borderId="0"/>
  </cellStyleXfs>
  <cellXfs count="58">
    <xf numFmtId="0" fontId="0" fillId="0" borderId="0" xfId="0"/>
    <xf numFmtId="9" fontId="3" fillId="3" borderId="2" xfId="3" applyNumberFormat="1" applyFont="1" applyFill="1" applyBorder="1" applyAlignment="1" applyProtection="1">
      <alignment horizontal="center" vertical="center" wrapText="1"/>
    </xf>
    <xf numFmtId="9" fontId="11" fillId="4" borderId="4" xfId="3" applyNumberFormat="1" applyFont="1" applyFill="1" applyBorder="1" applyAlignment="1" applyProtection="1">
      <alignment horizontal="center" vertical="center" wrapText="1"/>
    </xf>
    <xf numFmtId="0" fontId="10" fillId="0" borderId="0" xfId="0" applyFont="1" applyProtection="1">
      <protection locked="0"/>
    </xf>
    <xf numFmtId="0" fontId="5" fillId="0" borderId="0" xfId="3" applyFont="1" applyProtection="1">
      <protection locked="0"/>
    </xf>
    <xf numFmtId="0" fontId="5" fillId="0" borderId="0" xfId="0" applyFont="1" applyProtection="1">
      <protection locked="0"/>
    </xf>
    <xf numFmtId="0" fontId="4" fillId="0" borderId="0" xfId="3" applyFont="1" applyAlignment="1" applyProtection="1">
      <alignment horizontal="center"/>
      <protection locked="0"/>
    </xf>
    <xf numFmtId="0" fontId="4" fillId="0" borderId="0" xfId="3" applyFont="1" applyAlignment="1" applyProtection="1">
      <alignment vertical="center"/>
      <protection locked="0"/>
    </xf>
    <xf numFmtId="0" fontId="5" fillId="0" borderId="0" xfId="3" applyFont="1" applyAlignment="1" applyProtection="1">
      <alignment horizontal="center" vertical="center"/>
      <protection locked="0"/>
    </xf>
    <xf numFmtId="0" fontId="11" fillId="4" borderId="3" xfId="3" applyFont="1" applyFill="1" applyBorder="1" applyAlignment="1" applyProtection="1">
      <alignment horizontal="center" vertical="center" wrapText="1"/>
      <protection locked="0"/>
    </xf>
    <xf numFmtId="0" fontId="11" fillId="4" borderId="4" xfId="3" applyFont="1" applyFill="1" applyBorder="1" applyAlignment="1" applyProtection="1">
      <alignment horizontal="center" vertical="center" wrapText="1"/>
      <protection locked="0"/>
    </xf>
    <xf numFmtId="0" fontId="11" fillId="4" borderId="4" xfId="0" applyFont="1" applyFill="1" applyBorder="1" applyAlignment="1" applyProtection="1">
      <alignment horizontal="center" vertical="center" wrapText="1"/>
      <protection locked="0"/>
    </xf>
    <xf numFmtId="0" fontId="11" fillId="4" borderId="5" xfId="0" applyFont="1" applyFill="1" applyBorder="1" applyAlignment="1" applyProtection="1">
      <alignment horizontal="center" vertical="center" wrapText="1"/>
      <protection locked="0"/>
    </xf>
    <xf numFmtId="0" fontId="5" fillId="2" borderId="1" xfId="3" applyFont="1" applyFill="1" applyBorder="1" applyAlignment="1" applyProtection="1">
      <alignment horizontal="center" vertical="center" wrapText="1"/>
      <protection locked="0"/>
    </xf>
    <xf numFmtId="43" fontId="5" fillId="2" borderId="2" xfId="1" applyFont="1" applyFill="1" applyBorder="1" applyProtection="1">
      <protection locked="0"/>
    </xf>
    <xf numFmtId="2" fontId="5" fillId="2" borderId="2" xfId="1" applyNumberFormat="1" applyFont="1" applyFill="1" applyBorder="1" applyAlignment="1" applyProtection="1">
      <alignment horizontal="center" vertical="center"/>
      <protection locked="0"/>
    </xf>
    <xf numFmtId="2" fontId="5" fillId="2" borderId="7" xfId="1" applyNumberFormat="1" applyFont="1" applyFill="1" applyBorder="1" applyAlignment="1" applyProtection="1">
      <alignment horizontal="center" vertical="center"/>
      <protection locked="0"/>
    </xf>
    <xf numFmtId="43" fontId="9" fillId="2" borderId="2" xfId="1" applyFont="1" applyFill="1" applyBorder="1" applyProtection="1"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2" fontId="4" fillId="2" borderId="6" xfId="1" applyNumberFormat="1" applyFont="1" applyFill="1" applyBorder="1" applyAlignment="1" applyProtection="1">
      <alignment horizontal="center" vertical="center"/>
      <protection locked="0"/>
    </xf>
    <xf numFmtId="2" fontId="4" fillId="2" borderId="7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10" fillId="0" borderId="0" xfId="0" applyFont="1" applyAlignment="1" applyProtection="1"/>
    <xf numFmtId="0" fontId="4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center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/>
    <xf numFmtId="0" fontId="5" fillId="0" borderId="0" xfId="3" applyFont="1" applyBorder="1" applyProtection="1"/>
    <xf numFmtId="0" fontId="3" fillId="0" borderId="0" xfId="0" applyFont="1" applyAlignment="1" applyProtection="1">
      <alignment horizontal="left" vertical="top" wrapText="1"/>
    </xf>
    <xf numFmtId="0" fontId="4" fillId="0" borderId="0" xfId="3" applyFont="1" applyProtection="1"/>
    <xf numFmtId="0" fontId="5" fillId="0" borderId="0" xfId="3" applyFont="1" applyProtection="1"/>
    <xf numFmtId="9" fontId="5" fillId="0" borderId="0" xfId="3" applyNumberFormat="1" applyFont="1" applyBorder="1" applyProtection="1"/>
    <xf numFmtId="0" fontId="4" fillId="0" borderId="0" xfId="0" applyFont="1" applyBorder="1" applyAlignment="1" applyProtection="1">
      <alignment vertical="top"/>
    </xf>
    <xf numFmtId="0" fontId="4" fillId="0" borderId="0" xfId="3" applyFont="1" applyAlignment="1" applyProtection="1">
      <alignment vertical="center"/>
    </xf>
    <xf numFmtId="0" fontId="11" fillId="4" borderId="4" xfId="3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vertical="top" wrapText="1"/>
    </xf>
    <xf numFmtId="0" fontId="5" fillId="3" borderId="2" xfId="3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/>
    </xf>
    <xf numFmtId="0" fontId="5" fillId="3" borderId="2" xfId="3" applyFont="1" applyFill="1" applyBorder="1" applyAlignment="1" applyProtection="1">
      <alignment vertical="top" wrapText="1"/>
    </xf>
    <xf numFmtId="0" fontId="4" fillId="3" borderId="2" xfId="2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vertical="top" wrapText="1"/>
    </xf>
    <xf numFmtId="0" fontId="4" fillId="3" borderId="2" xfId="3" applyFont="1" applyFill="1" applyBorder="1" applyAlignment="1" applyProtection="1">
      <alignment vertical="top" wrapText="1"/>
    </xf>
    <xf numFmtId="9" fontId="5" fillId="3" borderId="2" xfId="3" applyNumberFormat="1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left" vertical="top" wrapText="1"/>
    </xf>
    <xf numFmtId="0" fontId="5" fillId="3" borderId="2" xfId="0" applyFont="1" applyFill="1" applyBorder="1" applyAlignment="1" applyProtection="1">
      <alignment horizontal="left" vertical="top" wrapText="1"/>
    </xf>
    <xf numFmtId="0" fontId="5" fillId="3" borderId="2" xfId="2" applyFont="1" applyFill="1" applyBorder="1" applyAlignment="1" applyProtection="1">
      <alignment horizontal="left" vertical="top" wrapText="1"/>
    </xf>
    <xf numFmtId="0" fontId="11" fillId="3" borderId="2" xfId="0" applyFont="1" applyFill="1" applyBorder="1" applyAlignment="1" applyProtection="1">
      <alignment vertical="top" wrapText="1"/>
    </xf>
    <xf numFmtId="0" fontId="4" fillId="3" borderId="2" xfId="2" applyFont="1" applyFill="1" applyBorder="1" applyAlignment="1" applyProtection="1">
      <alignment horizontal="left" vertical="center" wrapText="1"/>
    </xf>
    <xf numFmtId="0" fontId="4" fillId="2" borderId="6" xfId="3" applyFont="1" applyFill="1" applyBorder="1" applyAlignment="1" applyProtection="1">
      <alignment horizontal="left" vertical="center" wrapText="1"/>
    </xf>
    <xf numFmtId="0" fontId="8" fillId="2" borderId="6" xfId="3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0" xfId="0" applyFont="1" applyBorder="1" applyProtection="1"/>
    <xf numFmtId="0" fontId="5" fillId="0" borderId="0" xfId="3" applyFont="1" applyAlignment="1" applyProtection="1">
      <alignment wrapText="1"/>
    </xf>
    <xf numFmtId="0" fontId="5" fillId="0" borderId="0" xfId="3" applyFont="1" applyFill="1" applyBorder="1" applyAlignment="1" applyProtection="1">
      <alignment wrapText="1"/>
    </xf>
    <xf numFmtId="0" fontId="5" fillId="0" borderId="0" xfId="0" applyFont="1" applyFill="1" applyBorder="1" applyAlignment="1" applyProtection="1">
      <alignment wrapText="1"/>
    </xf>
    <xf numFmtId="0" fontId="5" fillId="0" borderId="0" xfId="0" applyFont="1" applyProtection="1"/>
    <xf numFmtId="0" fontId="5" fillId="0" borderId="2" xfId="0" applyFont="1" applyBorder="1" applyProtection="1"/>
  </cellXfs>
  <cellStyles count="4">
    <cellStyle name="Dziesiętny" xfId="1" builtinId="3"/>
    <cellStyle name="Normalny" xfId="0" builtinId="0"/>
    <cellStyle name="Normalny 2" xfId="2"/>
    <cellStyle name="Normalny_Arkusz1" xfId="3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imes New Roman"/>
        <scheme val="none"/>
      </font>
      <numFmt numFmtId="13" formatCode="0%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strike val="0"/>
        <outline val="0"/>
        <shadow val="0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protection locked="0" hidden="0"/>
    </dxf>
    <dxf>
      <font>
        <strike val="0"/>
        <outline val="0"/>
        <shadow val="0"/>
        <vertAlign val="baseline"/>
        <sz val="11"/>
        <name val="Times New Roman"/>
        <scheme val="none"/>
      </font>
      <fill>
        <patternFill>
          <fgColor indexed="64"/>
          <bgColor theme="8" tint="0.39997558519241921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ont>
        <strike val="0"/>
        <outline val="0"/>
        <shadow val="0"/>
        <vertAlign val="baseline"/>
        <sz val="1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Times New Roman"/>
        <scheme val="none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Times New Roman"/>
        <scheme val="none"/>
      </font>
      <numFmt numFmtId="2" formatCode="0.0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vertAlign val="baseline"/>
        <sz val="11"/>
        <name val="Times New Roman"/>
        <scheme val="none"/>
      </font>
      <fill>
        <patternFill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4" displayName="Tabela4" ref="A6:I185" totalsRowShown="0" headerRowDxfId="5" dataDxfId="4" headerRowBorderDxfId="13" tableBorderDxfId="12" totalsRowBorderDxfId="11">
  <autoFilter ref="A6:I185"/>
  <tableColumns count="9">
    <tableColumn id="1" name="Lp._x000a_(1)" dataDxfId="10" dataCellStyle="Normalny_Arkusz1"/>
    <tableColumn id="2" name="Opis przedmiotu zamówienia_x000a_Artykuły ogólnospożywcze_x000a_(2)" dataDxfId="3" dataCellStyle="Normalny 2"/>
    <tableColumn id="3" name="Jedn. miary_x000a_(3)" dataDxfId="2" dataCellStyle="Normalny_Arkusz1"/>
    <tableColumn id="4" name="Ilość_x000a_(4)" dataDxfId="1"/>
    <tableColumn id="5" name="Obowiązujaca stawka podatku od towarów i usług w %_x000a_(5)" dataDxfId="0" dataCellStyle="Normalny_Arkusz1"/>
    <tableColumn id="6" name="Cena jednostkowa netto_x000a_(6)" dataDxfId="9"/>
    <tableColumn id="7" name="Wartość netto_x000a_w złotych_x000a_(7)" dataDxfId="8"/>
    <tableColumn id="9" name="Wartość podatku VAT_x000a_w złotych_x000a_(8)" dataDxfId="7"/>
    <tableColumn id="8" name="Wartość brutto_x000a_w złotych_x000a_(9)" dataDxfId="6">
      <calculatedColumnFormula>Tabela4[[#This Row],[Wartość netto
w złotych
(7)]]+Tabela4[[#This Row],[Wartość podatku VAT
w złotych
(8)]]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7"/>
  <sheetViews>
    <sheetView tabSelected="1" zoomScale="90" zoomScaleNormal="90" workbookViewId="0">
      <selection activeCell="K4" sqref="K4"/>
    </sheetView>
  </sheetViews>
  <sheetFormatPr defaultRowHeight="15" x14ac:dyDescent="0.25"/>
  <cols>
    <col min="1" max="1" width="6.5703125" style="5" customWidth="1"/>
    <col min="2" max="2" width="74.5703125" style="56" customWidth="1"/>
    <col min="3" max="3" width="10.28515625" style="56" customWidth="1"/>
    <col min="4" max="4" width="7.28515625" style="56" customWidth="1"/>
    <col min="5" max="5" width="16.7109375" style="57" customWidth="1"/>
    <col min="6" max="6" width="17.140625" style="5" customWidth="1"/>
    <col min="7" max="7" width="14.140625" style="5" customWidth="1"/>
    <col min="8" max="8" width="16.140625" style="5" customWidth="1"/>
    <col min="9" max="9" width="16.7109375" style="5" customWidth="1"/>
    <col min="10" max="16384" width="9.140625" style="5"/>
  </cols>
  <sheetData>
    <row r="1" spans="1:9" s="3" customFormat="1" ht="21.75" customHeight="1" x14ac:dyDescent="0.25">
      <c r="B1" s="21" t="s">
        <v>376</v>
      </c>
      <c r="C1" s="22"/>
      <c r="D1" s="22"/>
      <c r="E1" s="22"/>
    </row>
    <row r="2" spans="1:9" s="3" customFormat="1" ht="39" customHeight="1" x14ac:dyDescent="0.25">
      <c r="B2" s="23" t="s">
        <v>205</v>
      </c>
      <c r="C2" s="24"/>
      <c r="D2" s="24"/>
      <c r="E2" s="24"/>
    </row>
    <row r="3" spans="1:9" ht="24.75" customHeight="1" x14ac:dyDescent="0.25">
      <c r="A3" s="4"/>
      <c r="B3" s="25" t="s">
        <v>377</v>
      </c>
      <c r="C3" s="26"/>
      <c r="D3" s="26"/>
      <c r="E3" s="27"/>
      <c r="F3" s="4"/>
    </row>
    <row r="4" spans="1:9" ht="85.5" customHeight="1" x14ac:dyDescent="0.25">
      <c r="A4" s="4"/>
      <c r="B4" s="28" t="s">
        <v>371</v>
      </c>
      <c r="C4" s="29"/>
      <c r="D4" s="30"/>
      <c r="E4" s="31"/>
      <c r="F4" s="6"/>
    </row>
    <row r="5" spans="1:9" ht="23.25" customHeight="1" x14ac:dyDescent="0.25">
      <c r="A5" s="7"/>
      <c r="B5" s="32" t="s">
        <v>206</v>
      </c>
      <c r="C5" s="33"/>
      <c r="D5" s="33"/>
      <c r="E5" s="33"/>
      <c r="F5" s="8"/>
    </row>
    <row r="6" spans="1:9" ht="75" customHeight="1" x14ac:dyDescent="0.25">
      <c r="A6" s="9" t="s">
        <v>207</v>
      </c>
      <c r="B6" s="34" t="s">
        <v>362</v>
      </c>
      <c r="C6" s="34" t="s">
        <v>363</v>
      </c>
      <c r="D6" s="34" t="s">
        <v>364</v>
      </c>
      <c r="E6" s="2" t="s">
        <v>365</v>
      </c>
      <c r="F6" s="10" t="s">
        <v>366</v>
      </c>
      <c r="G6" s="11" t="s">
        <v>367</v>
      </c>
      <c r="H6" s="11" t="s">
        <v>368</v>
      </c>
      <c r="I6" s="12" t="s">
        <v>369</v>
      </c>
    </row>
    <row r="7" spans="1:9" ht="66.75" customHeight="1" x14ac:dyDescent="0.25">
      <c r="A7" s="13" t="s">
        <v>0</v>
      </c>
      <c r="B7" s="35" t="s">
        <v>209</v>
      </c>
      <c r="C7" s="36" t="s">
        <v>1</v>
      </c>
      <c r="D7" s="37">
        <v>20</v>
      </c>
      <c r="E7" s="1">
        <v>0.05</v>
      </c>
      <c r="F7" s="14"/>
      <c r="G7" s="15">
        <f>Tabela4[[#This Row],[Ilość
(4)]]*Tabela4[[#This Row],[Cena jednostkowa netto
(6)]]</f>
        <v>0</v>
      </c>
      <c r="H7" s="15">
        <f>Tabela4[[#This Row],[Wartość netto
w złotych
(7)]]*Tabela4[[#This Row],[Obowiązujaca stawka podatku od towarów i usług w %
(5)]]</f>
        <v>0</v>
      </c>
      <c r="I7" s="16">
        <f>Tabela4[[#This Row],[Wartość netto
w złotych
(7)]]+Tabela4[[#This Row],[Wartość podatku VAT
w złotych
(8)]]</f>
        <v>0</v>
      </c>
    </row>
    <row r="8" spans="1:9" ht="38.25" customHeight="1" x14ac:dyDescent="0.25">
      <c r="A8" s="13" t="s">
        <v>2</v>
      </c>
      <c r="B8" s="38" t="s">
        <v>210</v>
      </c>
      <c r="C8" s="36" t="s">
        <v>1</v>
      </c>
      <c r="D8" s="37">
        <v>110</v>
      </c>
      <c r="E8" s="1">
        <v>0.05</v>
      </c>
      <c r="F8" s="14"/>
      <c r="G8" s="15">
        <f>Tabela4[[#This Row],[Ilość
(4)]]*Tabela4[[#This Row],[Cena jednostkowa netto
(6)]]</f>
        <v>0</v>
      </c>
      <c r="H8" s="15">
        <f>Tabela4[[#This Row],[Wartość netto
w złotych
(7)]]*Tabela4[[#This Row],[Obowiązujaca stawka podatku od towarów i usług w %
(5)]]</f>
        <v>0</v>
      </c>
      <c r="I8" s="16">
        <f>Tabela4[[#This Row],[Wartość netto
w złotych
(7)]]+Tabela4[[#This Row],[Wartość podatku VAT
w złotych
(8)]]</f>
        <v>0</v>
      </c>
    </row>
    <row r="9" spans="1:9" ht="47.25" customHeight="1" x14ac:dyDescent="0.25">
      <c r="A9" s="13" t="s">
        <v>3</v>
      </c>
      <c r="B9" s="35" t="s">
        <v>373</v>
      </c>
      <c r="C9" s="36" t="s">
        <v>1</v>
      </c>
      <c r="D9" s="37">
        <v>150</v>
      </c>
      <c r="E9" s="1">
        <v>0.05</v>
      </c>
      <c r="F9" s="14"/>
      <c r="G9" s="15">
        <f>Tabela4[[#This Row],[Ilość
(4)]]*Tabela4[[#This Row],[Cena jednostkowa netto
(6)]]</f>
        <v>0</v>
      </c>
      <c r="H9" s="15">
        <f>Tabela4[[#This Row],[Wartość netto
w złotych
(7)]]*Tabela4[[#This Row],[Obowiązujaca stawka podatku od towarów i usług w %
(5)]]</f>
        <v>0</v>
      </c>
      <c r="I9" s="16">
        <f>Tabela4[[#This Row],[Wartość netto
w złotych
(7)]]+Tabela4[[#This Row],[Wartość podatku VAT
w złotych
(8)]]</f>
        <v>0</v>
      </c>
    </row>
    <row r="10" spans="1:9" ht="35.25" customHeight="1" x14ac:dyDescent="0.25">
      <c r="A10" s="13" t="s">
        <v>4</v>
      </c>
      <c r="B10" s="39" t="s">
        <v>211</v>
      </c>
      <c r="C10" s="36" t="s">
        <v>1</v>
      </c>
      <c r="D10" s="37">
        <v>150</v>
      </c>
      <c r="E10" s="1">
        <v>0.05</v>
      </c>
      <c r="F10" s="14"/>
      <c r="G10" s="15">
        <f>Tabela4[[#This Row],[Ilość
(4)]]*Tabela4[[#This Row],[Cena jednostkowa netto
(6)]]</f>
        <v>0</v>
      </c>
      <c r="H10" s="15">
        <f>Tabela4[[#This Row],[Wartość netto
w złotych
(7)]]*Tabela4[[#This Row],[Obowiązujaca stawka podatku od towarów i usług w %
(5)]]</f>
        <v>0</v>
      </c>
      <c r="I10" s="16">
        <f>Tabela4[[#This Row],[Wartość netto
w złotych
(7)]]+Tabela4[[#This Row],[Wartość podatku VAT
w złotych
(8)]]</f>
        <v>0</v>
      </c>
    </row>
    <row r="11" spans="1:9" ht="63" customHeight="1" x14ac:dyDescent="0.25">
      <c r="A11" s="13" t="s">
        <v>5</v>
      </c>
      <c r="B11" s="35" t="s">
        <v>212</v>
      </c>
      <c r="C11" s="36" t="s">
        <v>1</v>
      </c>
      <c r="D11" s="37">
        <v>300</v>
      </c>
      <c r="E11" s="1">
        <v>0.05</v>
      </c>
      <c r="F11" s="14"/>
      <c r="G11" s="15">
        <f>Tabela4[[#This Row],[Ilość
(4)]]*Tabela4[[#This Row],[Cena jednostkowa netto
(6)]]</f>
        <v>0</v>
      </c>
      <c r="H11" s="15">
        <f>Tabela4[[#This Row],[Wartość netto
w złotych
(7)]]*Tabela4[[#This Row],[Obowiązujaca stawka podatku od towarów i usług w %
(5)]]</f>
        <v>0</v>
      </c>
      <c r="I11" s="16">
        <f>Tabela4[[#This Row],[Wartość netto
w złotych
(7)]]+Tabela4[[#This Row],[Wartość podatku VAT
w złotych
(8)]]</f>
        <v>0</v>
      </c>
    </row>
    <row r="12" spans="1:9" ht="68.25" customHeight="1" x14ac:dyDescent="0.25">
      <c r="A12" s="13" t="s">
        <v>6</v>
      </c>
      <c r="B12" s="35" t="s">
        <v>213</v>
      </c>
      <c r="C12" s="36" t="s">
        <v>1</v>
      </c>
      <c r="D12" s="40">
        <v>55</v>
      </c>
      <c r="E12" s="1">
        <v>0.05</v>
      </c>
      <c r="F12" s="14"/>
      <c r="G12" s="15">
        <f>Tabela4[[#This Row],[Ilość
(4)]]*Tabela4[[#This Row],[Cena jednostkowa netto
(6)]]</f>
        <v>0</v>
      </c>
      <c r="H12" s="15">
        <f>Tabela4[[#This Row],[Wartość netto
w złotych
(7)]]*Tabela4[[#This Row],[Obowiązujaca stawka podatku od towarów i usług w %
(5)]]</f>
        <v>0</v>
      </c>
      <c r="I12" s="16">
        <f>Tabela4[[#This Row],[Wartość netto
w złotych
(7)]]+Tabela4[[#This Row],[Wartość podatku VAT
w złotych
(8)]]</f>
        <v>0</v>
      </c>
    </row>
    <row r="13" spans="1:9" ht="54" customHeight="1" x14ac:dyDescent="0.25">
      <c r="A13" s="13" t="s">
        <v>7</v>
      </c>
      <c r="B13" s="35" t="s">
        <v>214</v>
      </c>
      <c r="C13" s="36" t="s">
        <v>1</v>
      </c>
      <c r="D13" s="37">
        <v>200</v>
      </c>
      <c r="E13" s="1">
        <v>0.05</v>
      </c>
      <c r="F13" s="14"/>
      <c r="G13" s="15">
        <f>Tabela4[[#This Row],[Ilość
(4)]]*Tabela4[[#This Row],[Cena jednostkowa netto
(6)]]</f>
        <v>0</v>
      </c>
      <c r="H13" s="15">
        <f>Tabela4[[#This Row],[Wartość netto
w złotych
(7)]]*Tabela4[[#This Row],[Obowiązujaca stawka podatku od towarów i usług w %
(5)]]</f>
        <v>0</v>
      </c>
      <c r="I13" s="16">
        <f>Tabela4[[#This Row],[Wartość netto
w złotych
(7)]]+Tabela4[[#This Row],[Wartość podatku VAT
w złotych
(8)]]</f>
        <v>0</v>
      </c>
    </row>
    <row r="14" spans="1:9" ht="66" customHeight="1" x14ac:dyDescent="0.25">
      <c r="A14" s="13" t="s">
        <v>8</v>
      </c>
      <c r="B14" s="41" t="s">
        <v>215</v>
      </c>
      <c r="C14" s="36" t="s">
        <v>1</v>
      </c>
      <c r="D14" s="37">
        <v>150</v>
      </c>
      <c r="E14" s="1">
        <v>0.05</v>
      </c>
      <c r="F14" s="14"/>
      <c r="G14" s="15">
        <f>Tabela4[[#This Row],[Ilość
(4)]]*Tabela4[[#This Row],[Cena jednostkowa netto
(6)]]</f>
        <v>0</v>
      </c>
      <c r="H14" s="15">
        <f>Tabela4[[#This Row],[Wartość netto
w złotych
(7)]]*Tabela4[[#This Row],[Obowiązujaca stawka podatku od towarów i usług w %
(5)]]</f>
        <v>0</v>
      </c>
      <c r="I14" s="16">
        <f>Tabela4[[#This Row],[Wartość netto
w złotych
(7)]]+Tabela4[[#This Row],[Wartość podatku VAT
w złotych
(8)]]</f>
        <v>0</v>
      </c>
    </row>
    <row r="15" spans="1:9" ht="63" customHeight="1" x14ac:dyDescent="0.25">
      <c r="A15" s="13" t="s">
        <v>9</v>
      </c>
      <c r="B15" s="41" t="s">
        <v>216</v>
      </c>
      <c r="C15" s="36" t="s">
        <v>1</v>
      </c>
      <c r="D15" s="37">
        <v>150</v>
      </c>
      <c r="E15" s="1">
        <v>0.05</v>
      </c>
      <c r="F15" s="14"/>
      <c r="G15" s="15">
        <f>Tabela4[[#This Row],[Ilość
(4)]]*Tabela4[[#This Row],[Cena jednostkowa netto
(6)]]</f>
        <v>0</v>
      </c>
      <c r="H15" s="15">
        <f>Tabela4[[#This Row],[Wartość netto
w złotych
(7)]]*Tabela4[[#This Row],[Obowiązujaca stawka podatku od towarów i usług w %
(5)]]</f>
        <v>0</v>
      </c>
      <c r="I15" s="16">
        <f>Tabela4[[#This Row],[Wartość netto
w złotych
(7)]]+Tabela4[[#This Row],[Wartość podatku VAT
w złotych
(8)]]</f>
        <v>0</v>
      </c>
    </row>
    <row r="16" spans="1:9" ht="48.75" customHeight="1" x14ac:dyDescent="0.25">
      <c r="A16" s="13" t="s">
        <v>10</v>
      </c>
      <c r="B16" s="35" t="s">
        <v>217</v>
      </c>
      <c r="C16" s="36" t="s">
        <v>1</v>
      </c>
      <c r="D16" s="37">
        <v>440</v>
      </c>
      <c r="E16" s="1">
        <v>0.05</v>
      </c>
      <c r="F16" s="14"/>
      <c r="G16" s="15">
        <f>Tabela4[[#This Row],[Ilość
(4)]]*Tabela4[[#This Row],[Cena jednostkowa netto
(6)]]</f>
        <v>0</v>
      </c>
      <c r="H16" s="15">
        <f>Tabela4[[#This Row],[Wartość netto
w złotych
(7)]]*Tabela4[[#This Row],[Obowiązujaca stawka podatku od towarów i usług w %
(5)]]</f>
        <v>0</v>
      </c>
      <c r="I16" s="16">
        <f>Tabela4[[#This Row],[Wartość netto
w złotych
(7)]]+Tabela4[[#This Row],[Wartość podatku VAT
w złotych
(8)]]</f>
        <v>0</v>
      </c>
    </row>
    <row r="17" spans="1:9" ht="28.5" customHeight="1" x14ac:dyDescent="0.25">
      <c r="A17" s="13" t="s">
        <v>11</v>
      </c>
      <c r="B17" s="41" t="s">
        <v>218</v>
      </c>
      <c r="C17" s="36" t="s">
        <v>1</v>
      </c>
      <c r="D17" s="37">
        <v>20</v>
      </c>
      <c r="E17" s="1">
        <v>0.05</v>
      </c>
      <c r="F17" s="14"/>
      <c r="G17" s="15">
        <f>Tabela4[[#This Row],[Ilość
(4)]]*Tabela4[[#This Row],[Cena jednostkowa netto
(6)]]</f>
        <v>0</v>
      </c>
      <c r="H17" s="15">
        <f>Tabela4[[#This Row],[Wartość netto
w złotych
(7)]]*Tabela4[[#This Row],[Obowiązujaca stawka podatku od towarów i usług w %
(5)]]</f>
        <v>0</v>
      </c>
      <c r="I17" s="16">
        <f>Tabela4[[#This Row],[Wartość netto
w złotych
(7)]]+Tabela4[[#This Row],[Wartość podatku VAT
w złotych
(8)]]</f>
        <v>0</v>
      </c>
    </row>
    <row r="18" spans="1:9" ht="18.75" customHeight="1" x14ac:dyDescent="0.25">
      <c r="A18" s="13" t="s">
        <v>12</v>
      </c>
      <c r="B18" s="39" t="s">
        <v>219</v>
      </c>
      <c r="C18" s="36" t="s">
        <v>1</v>
      </c>
      <c r="D18" s="40">
        <v>20</v>
      </c>
      <c r="E18" s="1">
        <v>0.05</v>
      </c>
      <c r="F18" s="14"/>
      <c r="G18" s="15">
        <f>Tabela4[[#This Row],[Ilość
(4)]]*Tabela4[[#This Row],[Cena jednostkowa netto
(6)]]</f>
        <v>0</v>
      </c>
      <c r="H18" s="15">
        <f>Tabela4[[#This Row],[Wartość netto
w złotych
(7)]]*Tabela4[[#This Row],[Obowiązujaca stawka podatku od towarów i usług w %
(5)]]</f>
        <v>0</v>
      </c>
      <c r="I18" s="16">
        <f>Tabela4[[#This Row],[Wartość netto
w złotych
(7)]]+Tabela4[[#This Row],[Wartość podatku VAT
w złotych
(8)]]</f>
        <v>0</v>
      </c>
    </row>
    <row r="19" spans="1:9" ht="22.5" customHeight="1" x14ac:dyDescent="0.25">
      <c r="A19" s="13" t="s">
        <v>13</v>
      </c>
      <c r="B19" s="39" t="s">
        <v>14</v>
      </c>
      <c r="C19" s="36" t="s">
        <v>1</v>
      </c>
      <c r="D19" s="40">
        <v>10</v>
      </c>
      <c r="E19" s="1">
        <v>0.05</v>
      </c>
      <c r="F19" s="14"/>
      <c r="G19" s="15">
        <f>Tabela4[[#This Row],[Ilość
(4)]]*Tabela4[[#This Row],[Cena jednostkowa netto
(6)]]</f>
        <v>0</v>
      </c>
      <c r="H19" s="15">
        <f>Tabela4[[#This Row],[Wartość netto
w złotych
(7)]]*Tabela4[[#This Row],[Obowiązujaca stawka podatku od towarów i usług w %
(5)]]</f>
        <v>0</v>
      </c>
      <c r="I19" s="16">
        <f>Tabela4[[#This Row],[Wartość netto
w złotych
(7)]]+Tabela4[[#This Row],[Wartość podatku VAT
w złotych
(8)]]</f>
        <v>0</v>
      </c>
    </row>
    <row r="20" spans="1:9" ht="35.25" customHeight="1" x14ac:dyDescent="0.25">
      <c r="A20" s="13" t="s">
        <v>15</v>
      </c>
      <c r="B20" s="41" t="s">
        <v>220</v>
      </c>
      <c r="C20" s="36" t="s">
        <v>1</v>
      </c>
      <c r="D20" s="37">
        <v>1008</v>
      </c>
      <c r="E20" s="1">
        <v>0.05</v>
      </c>
      <c r="F20" s="14"/>
      <c r="G20" s="15">
        <f>Tabela4[[#This Row],[Ilość
(4)]]*Tabela4[[#This Row],[Cena jednostkowa netto
(6)]]</f>
        <v>0</v>
      </c>
      <c r="H20" s="15">
        <f>Tabela4[[#This Row],[Wartość netto
w złotych
(7)]]*Tabela4[[#This Row],[Obowiązujaca stawka podatku od towarów i usług w %
(5)]]</f>
        <v>0</v>
      </c>
      <c r="I20" s="16">
        <f>Tabela4[[#This Row],[Wartość netto
w złotych
(7)]]+Tabela4[[#This Row],[Wartość podatku VAT
w złotych
(8)]]</f>
        <v>0</v>
      </c>
    </row>
    <row r="21" spans="1:9" ht="17.25" customHeight="1" x14ac:dyDescent="0.25">
      <c r="A21" s="13" t="s">
        <v>16</v>
      </c>
      <c r="B21" s="41" t="s">
        <v>17</v>
      </c>
      <c r="C21" s="36" t="s">
        <v>18</v>
      </c>
      <c r="D21" s="37">
        <v>50</v>
      </c>
      <c r="E21" s="1">
        <v>0.05</v>
      </c>
      <c r="F21" s="14"/>
      <c r="G21" s="15">
        <f>Tabela4[[#This Row],[Ilość
(4)]]*Tabela4[[#This Row],[Cena jednostkowa netto
(6)]]</f>
        <v>0</v>
      </c>
      <c r="H21" s="15">
        <f>Tabela4[[#This Row],[Wartość netto
w złotych
(7)]]*Tabela4[[#This Row],[Obowiązujaca stawka podatku od towarów i usług w %
(5)]]</f>
        <v>0</v>
      </c>
      <c r="I21" s="16">
        <f>Tabela4[[#This Row],[Wartość netto
w złotych
(7)]]+Tabela4[[#This Row],[Wartość podatku VAT
w złotych
(8)]]</f>
        <v>0</v>
      </c>
    </row>
    <row r="22" spans="1:9" ht="119.25" customHeight="1" x14ac:dyDescent="0.25">
      <c r="A22" s="13" t="s">
        <v>19</v>
      </c>
      <c r="B22" s="42" t="s">
        <v>221</v>
      </c>
      <c r="C22" s="36" t="s">
        <v>20</v>
      </c>
      <c r="D22" s="37">
        <v>192</v>
      </c>
      <c r="E22" s="1">
        <v>0.05</v>
      </c>
      <c r="F22" s="14"/>
      <c r="G22" s="15">
        <f>Tabela4[[#This Row],[Ilość
(4)]]*Tabela4[[#This Row],[Cena jednostkowa netto
(6)]]</f>
        <v>0</v>
      </c>
      <c r="H22" s="15">
        <f>Tabela4[[#This Row],[Wartość netto
w złotych
(7)]]*Tabela4[[#This Row],[Obowiązujaca stawka podatku od towarów i usług w %
(5)]]</f>
        <v>0</v>
      </c>
      <c r="I22" s="16">
        <f>Tabela4[[#This Row],[Wartość netto
w złotych
(7)]]+Tabela4[[#This Row],[Wartość podatku VAT
w złotych
(8)]]</f>
        <v>0</v>
      </c>
    </row>
    <row r="23" spans="1:9" ht="93" customHeight="1" x14ac:dyDescent="0.25">
      <c r="A23" s="13" t="s">
        <v>21</v>
      </c>
      <c r="B23" s="42" t="s">
        <v>222</v>
      </c>
      <c r="C23" s="36" t="s">
        <v>20</v>
      </c>
      <c r="D23" s="37">
        <v>72</v>
      </c>
      <c r="E23" s="1">
        <v>0.05</v>
      </c>
      <c r="F23" s="14"/>
      <c r="G23" s="15">
        <f>Tabela4[[#This Row],[Ilość
(4)]]*Tabela4[[#This Row],[Cena jednostkowa netto
(6)]]</f>
        <v>0</v>
      </c>
      <c r="H23" s="15">
        <f>Tabela4[[#This Row],[Wartość netto
w złotych
(7)]]*Tabela4[[#This Row],[Obowiązujaca stawka podatku od towarów i usług w %
(5)]]</f>
        <v>0</v>
      </c>
      <c r="I23" s="16">
        <f>Tabela4[[#This Row],[Wartość netto
w złotych
(7)]]+Tabela4[[#This Row],[Wartość podatku VAT
w złotych
(8)]]</f>
        <v>0</v>
      </c>
    </row>
    <row r="24" spans="1:9" ht="38.25" customHeight="1" x14ac:dyDescent="0.25">
      <c r="A24" s="13" t="s">
        <v>22</v>
      </c>
      <c r="B24" s="39" t="s">
        <v>223</v>
      </c>
      <c r="C24" s="36" t="s">
        <v>1</v>
      </c>
      <c r="D24" s="37">
        <v>5</v>
      </c>
      <c r="E24" s="1">
        <v>0.23</v>
      </c>
      <c r="F24" s="14"/>
      <c r="G24" s="15">
        <f>Tabela4[[#This Row],[Ilość
(4)]]*Tabela4[[#This Row],[Cena jednostkowa netto
(6)]]</f>
        <v>0</v>
      </c>
      <c r="H24" s="15">
        <f>Tabela4[[#This Row],[Wartość netto
w złotych
(7)]]*Tabela4[[#This Row],[Obowiązujaca stawka podatku od towarów i usług w %
(5)]]</f>
        <v>0</v>
      </c>
      <c r="I24" s="16">
        <f>Tabela4[[#This Row],[Wartość netto
w złotych
(7)]]+Tabela4[[#This Row],[Wartość podatku VAT
w złotych
(8)]]</f>
        <v>0</v>
      </c>
    </row>
    <row r="25" spans="1:9" ht="47.25" customHeight="1" x14ac:dyDescent="0.25">
      <c r="A25" s="13" t="s">
        <v>23</v>
      </c>
      <c r="B25" s="41" t="s">
        <v>224</v>
      </c>
      <c r="C25" s="36" t="s">
        <v>18</v>
      </c>
      <c r="D25" s="37">
        <v>430</v>
      </c>
      <c r="E25" s="1">
        <v>0.08</v>
      </c>
      <c r="F25" s="14"/>
      <c r="G25" s="15">
        <f>Tabela4[[#This Row],[Ilość
(4)]]*Tabela4[[#This Row],[Cena jednostkowa netto
(6)]]</f>
        <v>0</v>
      </c>
      <c r="H25" s="15">
        <f>Tabela4[[#This Row],[Wartość netto
w złotych
(7)]]*Tabela4[[#This Row],[Obowiązujaca stawka podatku od towarów i usług w %
(5)]]</f>
        <v>0</v>
      </c>
      <c r="I25" s="16">
        <f>Tabela4[[#This Row],[Wartość netto
w złotych
(7)]]+Tabela4[[#This Row],[Wartość podatku VAT
w złotych
(8)]]</f>
        <v>0</v>
      </c>
    </row>
    <row r="26" spans="1:9" ht="44.25" customHeight="1" x14ac:dyDescent="0.25">
      <c r="A26" s="13" t="s">
        <v>24</v>
      </c>
      <c r="B26" s="41" t="s">
        <v>225</v>
      </c>
      <c r="C26" s="36" t="s">
        <v>1</v>
      </c>
      <c r="D26" s="37">
        <v>20</v>
      </c>
      <c r="E26" s="1">
        <v>0.08</v>
      </c>
      <c r="F26" s="14"/>
      <c r="G26" s="15">
        <f>Tabela4[[#This Row],[Ilość
(4)]]*Tabela4[[#This Row],[Cena jednostkowa netto
(6)]]</f>
        <v>0</v>
      </c>
      <c r="H26" s="15">
        <f>Tabela4[[#This Row],[Wartość netto
w złotych
(7)]]*Tabela4[[#This Row],[Obowiązujaca stawka podatku od towarów i usług w %
(5)]]</f>
        <v>0</v>
      </c>
      <c r="I26" s="16">
        <f>Tabela4[[#This Row],[Wartość netto
w złotych
(7)]]+Tabela4[[#This Row],[Wartość podatku VAT
w złotych
(8)]]</f>
        <v>0</v>
      </c>
    </row>
    <row r="27" spans="1:9" ht="18.75" customHeight="1" x14ac:dyDescent="0.25">
      <c r="A27" s="13" t="s">
        <v>25</v>
      </c>
      <c r="B27" s="42" t="s">
        <v>26</v>
      </c>
      <c r="C27" s="36" t="s">
        <v>18</v>
      </c>
      <c r="D27" s="37">
        <v>30</v>
      </c>
      <c r="E27" s="43">
        <v>0.08</v>
      </c>
      <c r="F27" s="14"/>
      <c r="G27" s="15">
        <f>Tabela4[[#This Row],[Ilość
(4)]]*Tabela4[[#This Row],[Cena jednostkowa netto
(6)]]</f>
        <v>0</v>
      </c>
      <c r="H27" s="15">
        <f>Tabela4[[#This Row],[Wartość netto
w złotych
(7)]]*Tabela4[[#This Row],[Obowiązujaca stawka podatku od towarów i usług w %
(5)]]</f>
        <v>0</v>
      </c>
      <c r="I27" s="16">
        <f>Tabela4[[#This Row],[Wartość netto
w złotych
(7)]]+Tabela4[[#This Row],[Wartość podatku VAT
w złotych
(8)]]</f>
        <v>0</v>
      </c>
    </row>
    <row r="28" spans="1:9" ht="33" customHeight="1" x14ac:dyDescent="0.25">
      <c r="A28" s="13" t="s">
        <v>27</v>
      </c>
      <c r="B28" s="35" t="s">
        <v>226</v>
      </c>
      <c r="C28" s="36" t="s">
        <v>1</v>
      </c>
      <c r="D28" s="37">
        <v>100</v>
      </c>
      <c r="E28" s="1">
        <v>0.08</v>
      </c>
      <c r="F28" s="14"/>
      <c r="G28" s="15">
        <f>Tabela4[[#This Row],[Ilość
(4)]]*Tabela4[[#This Row],[Cena jednostkowa netto
(6)]]</f>
        <v>0</v>
      </c>
      <c r="H28" s="15">
        <f>Tabela4[[#This Row],[Wartość netto
w złotych
(7)]]*Tabela4[[#This Row],[Obowiązujaca stawka podatku od towarów i usług w %
(5)]]</f>
        <v>0</v>
      </c>
      <c r="I28" s="16">
        <f>Tabela4[[#This Row],[Wartość netto
w złotych
(7)]]+Tabela4[[#This Row],[Wartość podatku VAT
w złotych
(8)]]</f>
        <v>0</v>
      </c>
    </row>
    <row r="29" spans="1:9" ht="46.5" customHeight="1" x14ac:dyDescent="0.25">
      <c r="A29" s="13" t="s">
        <v>28</v>
      </c>
      <c r="B29" s="44" t="s">
        <v>227</v>
      </c>
      <c r="C29" s="36" t="s">
        <v>1</v>
      </c>
      <c r="D29" s="40">
        <v>5</v>
      </c>
      <c r="E29" s="1">
        <v>0.08</v>
      </c>
      <c r="F29" s="14"/>
      <c r="G29" s="15">
        <f>Tabela4[[#This Row],[Ilość
(4)]]*Tabela4[[#This Row],[Cena jednostkowa netto
(6)]]</f>
        <v>0</v>
      </c>
      <c r="H29" s="15">
        <f>Tabela4[[#This Row],[Wartość netto
w złotych
(7)]]*Tabela4[[#This Row],[Obowiązujaca stawka podatku od towarów i usług w %
(5)]]</f>
        <v>0</v>
      </c>
      <c r="I29" s="16">
        <f>Tabela4[[#This Row],[Wartość netto
w złotych
(7)]]+Tabela4[[#This Row],[Wartość podatku VAT
w złotych
(8)]]</f>
        <v>0</v>
      </c>
    </row>
    <row r="30" spans="1:9" ht="60.75" customHeight="1" x14ac:dyDescent="0.25">
      <c r="A30" s="13" t="s">
        <v>29</v>
      </c>
      <c r="B30" s="45" t="s">
        <v>228</v>
      </c>
      <c r="C30" s="36" t="s">
        <v>1</v>
      </c>
      <c r="D30" s="37">
        <v>35</v>
      </c>
      <c r="E30" s="43">
        <v>0.05</v>
      </c>
      <c r="F30" s="14"/>
      <c r="G30" s="15">
        <f>Tabela4[[#This Row],[Ilość
(4)]]*Tabela4[[#This Row],[Cena jednostkowa netto
(6)]]</f>
        <v>0</v>
      </c>
      <c r="H30" s="15">
        <f>Tabela4[[#This Row],[Wartość netto
w złotych
(7)]]*Tabela4[[#This Row],[Obowiązujaca stawka podatku od towarów i usług w %
(5)]]</f>
        <v>0</v>
      </c>
      <c r="I30" s="16">
        <f>Tabela4[[#This Row],[Wartość netto
w złotych
(7)]]+Tabela4[[#This Row],[Wartość podatku VAT
w złotych
(8)]]</f>
        <v>0</v>
      </c>
    </row>
    <row r="31" spans="1:9" ht="35.25" customHeight="1" x14ac:dyDescent="0.25">
      <c r="A31" s="13" t="s">
        <v>30</v>
      </c>
      <c r="B31" s="41" t="s">
        <v>370</v>
      </c>
      <c r="C31" s="36" t="s">
        <v>1</v>
      </c>
      <c r="D31" s="37">
        <v>25</v>
      </c>
      <c r="E31" s="1">
        <v>0.05</v>
      </c>
      <c r="F31" s="14"/>
      <c r="G31" s="15">
        <f>Tabela4[[#This Row],[Ilość
(4)]]*Tabela4[[#This Row],[Cena jednostkowa netto
(6)]]</f>
        <v>0</v>
      </c>
      <c r="H31" s="15">
        <f>Tabela4[[#This Row],[Wartość netto
w złotych
(7)]]*Tabela4[[#This Row],[Obowiązujaca stawka podatku od towarów i usług w %
(5)]]</f>
        <v>0</v>
      </c>
      <c r="I31" s="16">
        <f>Tabela4[[#This Row],[Wartość netto
w złotych
(7)]]+Tabela4[[#This Row],[Wartość podatku VAT
w złotych
(8)]]</f>
        <v>0</v>
      </c>
    </row>
    <row r="32" spans="1:9" ht="27" customHeight="1" x14ac:dyDescent="0.25">
      <c r="A32" s="13" t="s">
        <v>31</v>
      </c>
      <c r="B32" s="35" t="s">
        <v>229</v>
      </c>
      <c r="C32" s="36" t="s">
        <v>1</v>
      </c>
      <c r="D32" s="37">
        <v>140</v>
      </c>
      <c r="E32" s="1">
        <v>0.23</v>
      </c>
      <c r="F32" s="14"/>
      <c r="G32" s="15">
        <f>Tabela4[[#This Row],[Ilość
(4)]]*Tabela4[[#This Row],[Cena jednostkowa netto
(6)]]</f>
        <v>0</v>
      </c>
      <c r="H32" s="15">
        <f>Tabela4[[#This Row],[Wartość netto
w złotych
(7)]]*Tabela4[[#This Row],[Obowiązujaca stawka podatku od towarów i usług w %
(5)]]</f>
        <v>0</v>
      </c>
      <c r="I32" s="16">
        <f>Tabela4[[#This Row],[Wartość netto
w złotych
(7)]]+Tabela4[[#This Row],[Wartość podatku VAT
w złotych
(8)]]</f>
        <v>0</v>
      </c>
    </row>
    <row r="33" spans="1:9" ht="78" customHeight="1" x14ac:dyDescent="0.25">
      <c r="A33" s="13" t="s">
        <v>32</v>
      </c>
      <c r="B33" s="35" t="s">
        <v>230</v>
      </c>
      <c r="C33" s="36" t="s">
        <v>1</v>
      </c>
      <c r="D33" s="37">
        <v>220</v>
      </c>
      <c r="E33" s="1">
        <v>0.05</v>
      </c>
      <c r="F33" s="14"/>
      <c r="G33" s="15">
        <f>Tabela4[[#This Row],[Ilość
(4)]]*Tabela4[[#This Row],[Cena jednostkowa netto
(6)]]</f>
        <v>0</v>
      </c>
      <c r="H33" s="15">
        <f>Tabela4[[#This Row],[Wartość netto
w złotych
(7)]]*Tabela4[[#This Row],[Obowiązujaca stawka podatku od towarów i usług w %
(5)]]</f>
        <v>0</v>
      </c>
      <c r="I33" s="16">
        <f>Tabela4[[#This Row],[Wartość netto
w złotych
(7)]]+Tabela4[[#This Row],[Wartość podatku VAT
w złotych
(8)]]</f>
        <v>0</v>
      </c>
    </row>
    <row r="34" spans="1:9" ht="35.25" customHeight="1" x14ac:dyDescent="0.25">
      <c r="A34" s="13" t="s">
        <v>33</v>
      </c>
      <c r="B34" s="35" t="s">
        <v>231</v>
      </c>
      <c r="C34" s="36" t="s">
        <v>1</v>
      </c>
      <c r="D34" s="40">
        <v>60</v>
      </c>
      <c r="E34" s="1">
        <v>0.05</v>
      </c>
      <c r="F34" s="14"/>
      <c r="G34" s="15">
        <f>Tabela4[[#This Row],[Ilość
(4)]]*Tabela4[[#This Row],[Cena jednostkowa netto
(6)]]</f>
        <v>0</v>
      </c>
      <c r="H34" s="15">
        <f>Tabela4[[#This Row],[Wartość netto
w złotych
(7)]]*Tabela4[[#This Row],[Obowiązujaca stawka podatku od towarów i usług w %
(5)]]</f>
        <v>0</v>
      </c>
      <c r="I34" s="16">
        <f>Tabela4[[#This Row],[Wartość netto
w złotych
(7)]]+Tabela4[[#This Row],[Wartość podatku VAT
w złotych
(8)]]</f>
        <v>0</v>
      </c>
    </row>
    <row r="35" spans="1:9" ht="20.25" customHeight="1" x14ac:dyDescent="0.25">
      <c r="A35" s="13" t="s">
        <v>34</v>
      </c>
      <c r="B35" s="39" t="s">
        <v>35</v>
      </c>
      <c r="C35" s="36" t="s">
        <v>1</v>
      </c>
      <c r="D35" s="40">
        <v>15</v>
      </c>
      <c r="E35" s="1">
        <v>0.05</v>
      </c>
      <c r="F35" s="14"/>
      <c r="G35" s="15">
        <f>Tabela4[[#This Row],[Ilość
(4)]]*Tabela4[[#This Row],[Cena jednostkowa netto
(6)]]</f>
        <v>0</v>
      </c>
      <c r="H35" s="15">
        <f>Tabela4[[#This Row],[Wartość netto
w złotych
(7)]]*Tabela4[[#This Row],[Obowiązujaca stawka podatku od towarów i usług w %
(5)]]</f>
        <v>0</v>
      </c>
      <c r="I35" s="16">
        <f>Tabela4[[#This Row],[Wartość netto
w złotych
(7)]]+Tabela4[[#This Row],[Wartość podatku VAT
w złotych
(8)]]</f>
        <v>0</v>
      </c>
    </row>
    <row r="36" spans="1:9" ht="20.25" customHeight="1" x14ac:dyDescent="0.25">
      <c r="A36" s="13" t="s">
        <v>36</v>
      </c>
      <c r="B36" s="35" t="s">
        <v>232</v>
      </c>
      <c r="C36" s="36" t="s">
        <v>1</v>
      </c>
      <c r="D36" s="37">
        <v>80</v>
      </c>
      <c r="E36" s="43">
        <v>0.05</v>
      </c>
      <c r="F36" s="14"/>
      <c r="G36" s="15">
        <f>Tabela4[[#This Row],[Ilość
(4)]]*Tabela4[[#This Row],[Cena jednostkowa netto
(6)]]</f>
        <v>0</v>
      </c>
      <c r="H36" s="15">
        <f>Tabela4[[#This Row],[Wartość netto
w złotych
(7)]]*Tabela4[[#This Row],[Obowiązujaca stawka podatku od towarów i usług w %
(5)]]</f>
        <v>0</v>
      </c>
      <c r="I36" s="16">
        <f>Tabela4[[#This Row],[Wartość netto
w złotych
(7)]]+Tabela4[[#This Row],[Wartość podatku VAT
w złotych
(8)]]</f>
        <v>0</v>
      </c>
    </row>
    <row r="37" spans="1:9" ht="35.25" customHeight="1" x14ac:dyDescent="0.25">
      <c r="A37" s="13" t="s">
        <v>37</v>
      </c>
      <c r="B37" s="35" t="s">
        <v>233</v>
      </c>
      <c r="C37" s="36" t="s">
        <v>1</v>
      </c>
      <c r="D37" s="37">
        <v>80</v>
      </c>
      <c r="E37" s="1">
        <v>0.08</v>
      </c>
      <c r="F37" s="14"/>
      <c r="G37" s="15">
        <f>Tabela4[[#This Row],[Ilość
(4)]]*Tabela4[[#This Row],[Cena jednostkowa netto
(6)]]</f>
        <v>0</v>
      </c>
      <c r="H37" s="15">
        <f>Tabela4[[#This Row],[Wartość netto
w złotych
(7)]]*Tabela4[[#This Row],[Obowiązujaca stawka podatku od towarów i usług w %
(5)]]</f>
        <v>0</v>
      </c>
      <c r="I37" s="16">
        <f>Tabela4[[#This Row],[Wartość netto
w złotych
(7)]]+Tabela4[[#This Row],[Wartość podatku VAT
w złotych
(8)]]</f>
        <v>0</v>
      </c>
    </row>
    <row r="38" spans="1:9" ht="34.5" customHeight="1" x14ac:dyDescent="0.25">
      <c r="A38" s="13" t="s">
        <v>38</v>
      </c>
      <c r="B38" s="41" t="s">
        <v>234</v>
      </c>
      <c r="C38" s="36" t="s">
        <v>1</v>
      </c>
      <c r="D38" s="37">
        <v>60</v>
      </c>
      <c r="E38" s="1">
        <v>0.05</v>
      </c>
      <c r="F38" s="14"/>
      <c r="G38" s="15">
        <f>Tabela4[[#This Row],[Ilość
(4)]]*Tabela4[[#This Row],[Cena jednostkowa netto
(6)]]</f>
        <v>0</v>
      </c>
      <c r="H38" s="15">
        <f>Tabela4[[#This Row],[Wartość netto
w złotych
(7)]]*Tabela4[[#This Row],[Obowiązujaca stawka podatku od towarów i usług w %
(5)]]</f>
        <v>0</v>
      </c>
      <c r="I38" s="16">
        <f>Tabela4[[#This Row],[Wartość netto
w złotych
(7)]]+Tabela4[[#This Row],[Wartość podatku VAT
w złotych
(8)]]</f>
        <v>0</v>
      </c>
    </row>
    <row r="39" spans="1:9" ht="22.5" customHeight="1" x14ac:dyDescent="0.25">
      <c r="A39" s="13" t="s">
        <v>39</v>
      </c>
      <c r="B39" s="35" t="s">
        <v>235</v>
      </c>
      <c r="C39" s="36" t="s">
        <v>1</v>
      </c>
      <c r="D39" s="37">
        <v>220</v>
      </c>
      <c r="E39" s="1">
        <v>0.05</v>
      </c>
      <c r="F39" s="14"/>
      <c r="G39" s="15">
        <f>Tabela4[[#This Row],[Ilość
(4)]]*Tabela4[[#This Row],[Cena jednostkowa netto
(6)]]</f>
        <v>0</v>
      </c>
      <c r="H39" s="15">
        <f>Tabela4[[#This Row],[Wartość netto
w złotych
(7)]]*Tabela4[[#This Row],[Obowiązujaca stawka podatku od towarów i usług w %
(5)]]</f>
        <v>0</v>
      </c>
      <c r="I39" s="16">
        <f>Tabela4[[#This Row],[Wartość netto
w złotych
(7)]]+Tabela4[[#This Row],[Wartość podatku VAT
w złotych
(8)]]</f>
        <v>0</v>
      </c>
    </row>
    <row r="40" spans="1:9" ht="48.75" customHeight="1" x14ac:dyDescent="0.25">
      <c r="A40" s="13" t="s">
        <v>40</v>
      </c>
      <c r="B40" s="35" t="s">
        <v>236</v>
      </c>
      <c r="C40" s="36" t="s">
        <v>1</v>
      </c>
      <c r="D40" s="37">
        <v>90</v>
      </c>
      <c r="E40" s="1">
        <v>0.05</v>
      </c>
      <c r="F40" s="14"/>
      <c r="G40" s="15">
        <f>Tabela4[[#This Row],[Ilość
(4)]]*Tabela4[[#This Row],[Cena jednostkowa netto
(6)]]</f>
        <v>0</v>
      </c>
      <c r="H40" s="15">
        <f>Tabela4[[#This Row],[Wartość netto
w złotych
(7)]]*Tabela4[[#This Row],[Obowiązujaca stawka podatku od towarów i usług w %
(5)]]</f>
        <v>0</v>
      </c>
      <c r="I40" s="16">
        <f>Tabela4[[#This Row],[Wartość netto
w złotych
(7)]]+Tabela4[[#This Row],[Wartość podatku VAT
w złotych
(8)]]</f>
        <v>0</v>
      </c>
    </row>
    <row r="41" spans="1:9" ht="87.75" customHeight="1" x14ac:dyDescent="0.25">
      <c r="A41" s="13" t="s">
        <v>41</v>
      </c>
      <c r="B41" s="41" t="s">
        <v>237</v>
      </c>
      <c r="C41" s="36" t="s">
        <v>1</v>
      </c>
      <c r="D41" s="37">
        <v>35</v>
      </c>
      <c r="E41" s="1">
        <v>0.23</v>
      </c>
      <c r="F41" s="14"/>
      <c r="G41" s="15">
        <f>Tabela4[[#This Row],[Ilość
(4)]]*Tabela4[[#This Row],[Cena jednostkowa netto
(6)]]</f>
        <v>0</v>
      </c>
      <c r="H41" s="15">
        <f>Tabela4[[#This Row],[Wartość netto
w złotych
(7)]]*Tabela4[[#This Row],[Obowiązujaca stawka podatku od towarów i usług w %
(5)]]</f>
        <v>0</v>
      </c>
      <c r="I41" s="16">
        <f>Tabela4[[#This Row],[Wartość netto
w złotych
(7)]]+Tabela4[[#This Row],[Wartość podatku VAT
w złotych
(8)]]</f>
        <v>0</v>
      </c>
    </row>
    <row r="42" spans="1:9" ht="24" customHeight="1" x14ac:dyDescent="0.25">
      <c r="A42" s="13" t="s">
        <v>42</v>
      </c>
      <c r="B42" s="35" t="s">
        <v>238</v>
      </c>
      <c r="C42" s="36" t="s">
        <v>1</v>
      </c>
      <c r="D42" s="37">
        <v>110</v>
      </c>
      <c r="E42" s="1">
        <v>0.23</v>
      </c>
      <c r="F42" s="14"/>
      <c r="G42" s="15">
        <f>Tabela4[[#This Row],[Ilość
(4)]]*Tabela4[[#This Row],[Cena jednostkowa netto
(6)]]</f>
        <v>0</v>
      </c>
      <c r="H42" s="15">
        <f>Tabela4[[#This Row],[Wartość netto
w złotych
(7)]]*Tabela4[[#This Row],[Obowiązujaca stawka podatku od towarów i usług w %
(5)]]</f>
        <v>0</v>
      </c>
      <c r="I42" s="16">
        <f>Tabela4[[#This Row],[Wartość netto
w złotych
(7)]]+Tabela4[[#This Row],[Wartość podatku VAT
w złotych
(8)]]</f>
        <v>0</v>
      </c>
    </row>
    <row r="43" spans="1:9" ht="52.5" customHeight="1" x14ac:dyDescent="0.25">
      <c r="A43" s="13" t="s">
        <v>43</v>
      </c>
      <c r="B43" s="44" t="s">
        <v>239</v>
      </c>
      <c r="C43" s="36" t="s">
        <v>1</v>
      </c>
      <c r="D43" s="37">
        <v>5</v>
      </c>
      <c r="E43" s="1">
        <v>0.23</v>
      </c>
      <c r="F43" s="14"/>
      <c r="G43" s="15">
        <f>Tabela4[[#This Row],[Ilość
(4)]]*Tabela4[[#This Row],[Cena jednostkowa netto
(6)]]</f>
        <v>0</v>
      </c>
      <c r="H43" s="15">
        <f>Tabela4[[#This Row],[Wartość netto
w złotych
(7)]]*Tabela4[[#This Row],[Obowiązujaca stawka podatku od towarów i usług w %
(5)]]</f>
        <v>0</v>
      </c>
      <c r="I43" s="16">
        <f>Tabela4[[#This Row],[Wartość netto
w złotych
(7)]]+Tabela4[[#This Row],[Wartość podatku VAT
w złotych
(8)]]</f>
        <v>0</v>
      </c>
    </row>
    <row r="44" spans="1:9" ht="63.75" customHeight="1" x14ac:dyDescent="0.25">
      <c r="A44" s="13" t="s">
        <v>44</v>
      </c>
      <c r="B44" s="35" t="s">
        <v>240</v>
      </c>
      <c r="C44" s="36" t="s">
        <v>1</v>
      </c>
      <c r="D44" s="37">
        <v>15</v>
      </c>
      <c r="E44" s="1">
        <v>0.08</v>
      </c>
      <c r="F44" s="14"/>
      <c r="G44" s="15">
        <f>Tabela4[[#This Row],[Ilość
(4)]]*Tabela4[[#This Row],[Cena jednostkowa netto
(6)]]</f>
        <v>0</v>
      </c>
      <c r="H44" s="15">
        <f>Tabela4[[#This Row],[Wartość netto
w złotych
(7)]]*Tabela4[[#This Row],[Obowiązujaca stawka podatku od towarów i usług w %
(5)]]</f>
        <v>0</v>
      </c>
      <c r="I44" s="16">
        <f>Tabela4[[#This Row],[Wartość netto
w złotych
(7)]]+Tabela4[[#This Row],[Wartość podatku VAT
w złotych
(8)]]</f>
        <v>0</v>
      </c>
    </row>
    <row r="45" spans="1:9" ht="62.25" customHeight="1" x14ac:dyDescent="0.25">
      <c r="A45" s="13" t="s">
        <v>45</v>
      </c>
      <c r="B45" s="35" t="s">
        <v>241</v>
      </c>
      <c r="C45" s="36" t="s">
        <v>1</v>
      </c>
      <c r="D45" s="37">
        <v>50</v>
      </c>
      <c r="E45" s="1">
        <v>0.05</v>
      </c>
      <c r="F45" s="14"/>
      <c r="G45" s="15">
        <f>Tabela4[[#This Row],[Ilość
(4)]]*Tabela4[[#This Row],[Cena jednostkowa netto
(6)]]</f>
        <v>0</v>
      </c>
      <c r="H45" s="15">
        <f>Tabela4[[#This Row],[Wartość netto
w złotych
(7)]]*Tabela4[[#This Row],[Obowiązujaca stawka podatku od towarów i usług w %
(5)]]</f>
        <v>0</v>
      </c>
      <c r="I45" s="16">
        <f>Tabela4[[#This Row],[Wartość netto
w złotych
(7)]]+Tabela4[[#This Row],[Wartość podatku VAT
w złotych
(8)]]</f>
        <v>0</v>
      </c>
    </row>
    <row r="46" spans="1:9" ht="67.5" customHeight="1" x14ac:dyDescent="0.25">
      <c r="A46" s="13" t="s">
        <v>46</v>
      </c>
      <c r="B46" s="35" t="s">
        <v>242</v>
      </c>
      <c r="C46" s="36" t="s">
        <v>1</v>
      </c>
      <c r="D46" s="37">
        <v>290</v>
      </c>
      <c r="E46" s="1">
        <v>0.08</v>
      </c>
      <c r="F46" s="14"/>
      <c r="G46" s="15">
        <f>Tabela4[[#This Row],[Ilość
(4)]]*Tabela4[[#This Row],[Cena jednostkowa netto
(6)]]</f>
        <v>0</v>
      </c>
      <c r="H46" s="15">
        <f>Tabela4[[#This Row],[Wartość netto
w złotych
(7)]]*Tabela4[[#This Row],[Obowiązujaca stawka podatku od towarów i usług w %
(5)]]</f>
        <v>0</v>
      </c>
      <c r="I46" s="16">
        <f>Tabela4[[#This Row],[Wartość netto
w złotych
(7)]]+Tabela4[[#This Row],[Wartość podatku VAT
w złotych
(8)]]</f>
        <v>0</v>
      </c>
    </row>
    <row r="47" spans="1:9" ht="75" customHeight="1" x14ac:dyDescent="0.25">
      <c r="A47" s="13" t="s">
        <v>47</v>
      </c>
      <c r="B47" s="35" t="s">
        <v>243</v>
      </c>
      <c r="C47" s="36" t="s">
        <v>1</v>
      </c>
      <c r="D47" s="37">
        <v>6</v>
      </c>
      <c r="E47" s="1">
        <v>0.05</v>
      </c>
      <c r="F47" s="14"/>
      <c r="G47" s="15">
        <f>Tabela4[[#This Row],[Ilość
(4)]]*Tabela4[[#This Row],[Cena jednostkowa netto
(6)]]</f>
        <v>0</v>
      </c>
      <c r="H47" s="15">
        <f>Tabela4[[#This Row],[Wartość netto
w złotych
(7)]]*Tabela4[[#This Row],[Obowiązujaca stawka podatku od towarów i usług w %
(5)]]</f>
        <v>0</v>
      </c>
      <c r="I47" s="16">
        <f>Tabela4[[#This Row],[Wartość netto
w złotych
(7)]]+Tabela4[[#This Row],[Wartość podatku VAT
w złotych
(8)]]</f>
        <v>0</v>
      </c>
    </row>
    <row r="48" spans="1:9" ht="64.5" customHeight="1" x14ac:dyDescent="0.25">
      <c r="A48" s="13" t="s">
        <v>48</v>
      </c>
      <c r="B48" s="35" t="s">
        <v>244</v>
      </c>
      <c r="C48" s="36" t="s">
        <v>1</v>
      </c>
      <c r="D48" s="37">
        <v>12</v>
      </c>
      <c r="E48" s="1">
        <v>0.08</v>
      </c>
      <c r="F48" s="14"/>
      <c r="G48" s="15">
        <f>Tabela4[[#This Row],[Ilość
(4)]]*Tabela4[[#This Row],[Cena jednostkowa netto
(6)]]</f>
        <v>0</v>
      </c>
      <c r="H48" s="15">
        <f>Tabela4[[#This Row],[Wartość netto
w złotych
(7)]]*Tabela4[[#This Row],[Obowiązujaca stawka podatku od towarów i usług w %
(5)]]</f>
        <v>0</v>
      </c>
      <c r="I48" s="16">
        <f>Tabela4[[#This Row],[Wartość netto
w złotych
(7)]]+Tabela4[[#This Row],[Wartość podatku VAT
w złotych
(8)]]</f>
        <v>0</v>
      </c>
    </row>
    <row r="49" spans="1:9" ht="59.25" customHeight="1" x14ac:dyDescent="0.25">
      <c r="A49" s="13" t="s">
        <v>49</v>
      </c>
      <c r="B49" s="35" t="s">
        <v>245</v>
      </c>
      <c r="C49" s="36" t="s">
        <v>1</v>
      </c>
      <c r="D49" s="37">
        <v>40</v>
      </c>
      <c r="E49" s="1">
        <v>0.05</v>
      </c>
      <c r="F49" s="14"/>
      <c r="G49" s="15">
        <f>Tabela4[[#This Row],[Ilość
(4)]]*Tabela4[[#This Row],[Cena jednostkowa netto
(6)]]</f>
        <v>0</v>
      </c>
      <c r="H49" s="15">
        <f>Tabela4[[#This Row],[Wartość netto
w złotych
(7)]]*Tabela4[[#This Row],[Obowiązujaca stawka podatku od towarów i usług w %
(5)]]</f>
        <v>0</v>
      </c>
      <c r="I49" s="16">
        <f>Tabela4[[#This Row],[Wartość netto
w złotych
(7)]]+Tabela4[[#This Row],[Wartość podatku VAT
w złotych
(8)]]</f>
        <v>0</v>
      </c>
    </row>
    <row r="50" spans="1:9" ht="63" customHeight="1" x14ac:dyDescent="0.25">
      <c r="A50" s="13" t="s">
        <v>50</v>
      </c>
      <c r="B50" s="35" t="s">
        <v>246</v>
      </c>
      <c r="C50" s="36" t="s">
        <v>1</v>
      </c>
      <c r="D50" s="37">
        <v>455</v>
      </c>
      <c r="E50" s="1">
        <v>0.05</v>
      </c>
      <c r="F50" s="14"/>
      <c r="G50" s="15">
        <f>Tabela4[[#This Row],[Ilość
(4)]]*Tabela4[[#This Row],[Cena jednostkowa netto
(6)]]</f>
        <v>0</v>
      </c>
      <c r="H50" s="15">
        <f>Tabela4[[#This Row],[Wartość netto
w złotych
(7)]]*Tabela4[[#This Row],[Obowiązujaca stawka podatku od towarów i usług w %
(5)]]</f>
        <v>0</v>
      </c>
      <c r="I50" s="16">
        <f>Tabela4[[#This Row],[Wartość netto
w złotych
(7)]]+Tabela4[[#This Row],[Wartość podatku VAT
w złotych
(8)]]</f>
        <v>0</v>
      </c>
    </row>
    <row r="51" spans="1:9" ht="20.25" customHeight="1" x14ac:dyDescent="0.25">
      <c r="A51" s="13" t="s">
        <v>51</v>
      </c>
      <c r="B51" s="39" t="s">
        <v>52</v>
      </c>
      <c r="C51" s="36" t="s">
        <v>1</v>
      </c>
      <c r="D51" s="37">
        <v>5</v>
      </c>
      <c r="E51" s="1">
        <v>0.08</v>
      </c>
      <c r="F51" s="14"/>
      <c r="G51" s="15">
        <f>Tabela4[[#This Row],[Ilość
(4)]]*Tabela4[[#This Row],[Cena jednostkowa netto
(6)]]</f>
        <v>0</v>
      </c>
      <c r="H51" s="15">
        <f>Tabela4[[#This Row],[Wartość netto
w złotych
(7)]]*Tabela4[[#This Row],[Obowiązujaca stawka podatku od towarów i usług w %
(5)]]</f>
        <v>0</v>
      </c>
      <c r="I51" s="16">
        <f>Tabela4[[#This Row],[Wartość netto
w złotych
(7)]]+Tabela4[[#This Row],[Wartość podatku VAT
w złotych
(8)]]</f>
        <v>0</v>
      </c>
    </row>
    <row r="52" spans="1:9" ht="20.25" customHeight="1" x14ac:dyDescent="0.25">
      <c r="A52" s="13" t="s">
        <v>53</v>
      </c>
      <c r="B52" s="42" t="s">
        <v>55</v>
      </c>
      <c r="C52" s="36" t="s">
        <v>1</v>
      </c>
      <c r="D52" s="37">
        <v>1080</v>
      </c>
      <c r="E52" s="1">
        <v>0.05</v>
      </c>
      <c r="F52" s="14"/>
      <c r="G52" s="15">
        <f>Tabela4[[#This Row],[Ilość
(4)]]*Tabela4[[#This Row],[Cena jednostkowa netto
(6)]]</f>
        <v>0</v>
      </c>
      <c r="H52" s="15">
        <f>Tabela4[[#This Row],[Wartość netto
w złotych
(7)]]*Tabela4[[#This Row],[Obowiązujaca stawka podatku od towarów i usług w %
(5)]]</f>
        <v>0</v>
      </c>
      <c r="I52" s="16">
        <f>Tabela4[[#This Row],[Wartość netto
w złotych
(7)]]+Tabela4[[#This Row],[Wartość podatku VAT
w złotych
(8)]]</f>
        <v>0</v>
      </c>
    </row>
    <row r="53" spans="1:9" ht="48.75" customHeight="1" x14ac:dyDescent="0.25">
      <c r="A53" s="13" t="s">
        <v>54</v>
      </c>
      <c r="B53" s="41" t="s">
        <v>247</v>
      </c>
      <c r="C53" s="36" t="s">
        <v>1</v>
      </c>
      <c r="D53" s="37">
        <v>60</v>
      </c>
      <c r="E53" s="1">
        <v>0.23</v>
      </c>
      <c r="F53" s="14"/>
      <c r="G53" s="15">
        <f>Tabela4[[#This Row],[Ilość
(4)]]*Tabela4[[#This Row],[Cena jednostkowa netto
(6)]]</f>
        <v>0</v>
      </c>
      <c r="H53" s="15">
        <f>Tabela4[[#This Row],[Wartość netto
w złotych
(7)]]*Tabela4[[#This Row],[Obowiązujaca stawka podatku od towarów i usług w %
(5)]]</f>
        <v>0</v>
      </c>
      <c r="I53" s="16">
        <f>Tabela4[[#This Row],[Wartość netto
w złotych
(7)]]+Tabela4[[#This Row],[Wartość podatku VAT
w złotych
(8)]]</f>
        <v>0</v>
      </c>
    </row>
    <row r="54" spans="1:9" ht="30.75" customHeight="1" x14ac:dyDescent="0.25">
      <c r="A54" s="13" t="s">
        <v>56</v>
      </c>
      <c r="B54" s="41" t="s">
        <v>248</v>
      </c>
      <c r="C54" s="36" t="s">
        <v>18</v>
      </c>
      <c r="D54" s="37">
        <v>20</v>
      </c>
      <c r="E54" s="1">
        <v>0.05</v>
      </c>
      <c r="F54" s="14"/>
      <c r="G54" s="15">
        <f>Tabela4[[#This Row],[Ilość
(4)]]*Tabela4[[#This Row],[Cena jednostkowa netto
(6)]]</f>
        <v>0</v>
      </c>
      <c r="H54" s="15">
        <f>Tabela4[[#This Row],[Wartość netto
w złotych
(7)]]*Tabela4[[#This Row],[Obowiązujaca stawka podatku od towarów i usług w %
(5)]]</f>
        <v>0</v>
      </c>
      <c r="I54" s="16">
        <f>Tabela4[[#This Row],[Wartość netto
w złotych
(7)]]+Tabela4[[#This Row],[Wartość podatku VAT
w złotych
(8)]]</f>
        <v>0</v>
      </c>
    </row>
    <row r="55" spans="1:9" ht="31.5" customHeight="1" x14ac:dyDescent="0.25">
      <c r="A55" s="13" t="s">
        <v>57</v>
      </c>
      <c r="B55" s="35" t="s">
        <v>249</v>
      </c>
      <c r="C55" s="36" t="s">
        <v>18</v>
      </c>
      <c r="D55" s="37">
        <v>50</v>
      </c>
      <c r="E55" s="1">
        <v>0.05</v>
      </c>
      <c r="F55" s="14"/>
      <c r="G55" s="15">
        <f>Tabela4[[#This Row],[Ilość
(4)]]*Tabela4[[#This Row],[Cena jednostkowa netto
(6)]]</f>
        <v>0</v>
      </c>
      <c r="H55" s="15">
        <f>Tabela4[[#This Row],[Wartość netto
w złotych
(7)]]*Tabela4[[#This Row],[Obowiązujaca stawka podatku od towarów i usług w %
(5)]]</f>
        <v>0</v>
      </c>
      <c r="I55" s="16">
        <f>Tabela4[[#This Row],[Wartość netto
w złotych
(7)]]+Tabela4[[#This Row],[Wartość podatku VAT
w złotych
(8)]]</f>
        <v>0</v>
      </c>
    </row>
    <row r="56" spans="1:9" ht="36" customHeight="1" x14ac:dyDescent="0.25">
      <c r="A56" s="13" t="s">
        <v>58</v>
      </c>
      <c r="B56" s="45" t="s">
        <v>250</v>
      </c>
      <c r="C56" s="36" t="s">
        <v>18</v>
      </c>
      <c r="D56" s="37">
        <v>10</v>
      </c>
      <c r="E56" s="1">
        <v>0.05</v>
      </c>
      <c r="F56" s="14"/>
      <c r="G56" s="15">
        <f>Tabela4[[#This Row],[Ilość
(4)]]*Tabela4[[#This Row],[Cena jednostkowa netto
(6)]]</f>
        <v>0</v>
      </c>
      <c r="H56" s="15">
        <f>Tabela4[[#This Row],[Wartość netto
w złotych
(7)]]*Tabela4[[#This Row],[Obowiązujaca stawka podatku od towarów i usług w %
(5)]]</f>
        <v>0</v>
      </c>
      <c r="I56" s="16">
        <f>Tabela4[[#This Row],[Wartość netto
w złotych
(7)]]+Tabela4[[#This Row],[Wartość podatku VAT
w złotych
(8)]]</f>
        <v>0</v>
      </c>
    </row>
    <row r="57" spans="1:9" ht="50.25" customHeight="1" x14ac:dyDescent="0.25">
      <c r="A57" s="13" t="s">
        <v>59</v>
      </c>
      <c r="B57" s="41" t="s">
        <v>251</v>
      </c>
      <c r="C57" s="36" t="s">
        <v>1</v>
      </c>
      <c r="D57" s="37">
        <v>120</v>
      </c>
      <c r="E57" s="1">
        <v>0.05</v>
      </c>
      <c r="F57" s="14"/>
      <c r="G57" s="15">
        <f>Tabela4[[#This Row],[Ilość
(4)]]*Tabela4[[#This Row],[Cena jednostkowa netto
(6)]]</f>
        <v>0</v>
      </c>
      <c r="H57" s="15">
        <f>Tabela4[[#This Row],[Wartość netto
w złotych
(7)]]*Tabela4[[#This Row],[Obowiązujaca stawka podatku od towarów i usług w %
(5)]]</f>
        <v>0</v>
      </c>
      <c r="I57" s="16">
        <f>Tabela4[[#This Row],[Wartość netto
w złotych
(7)]]+Tabela4[[#This Row],[Wartość podatku VAT
w złotych
(8)]]</f>
        <v>0</v>
      </c>
    </row>
    <row r="58" spans="1:9" ht="32.25" customHeight="1" x14ac:dyDescent="0.25">
      <c r="A58" s="13" t="s">
        <v>60</v>
      </c>
      <c r="B58" s="41" t="s">
        <v>252</v>
      </c>
      <c r="C58" s="36" t="s">
        <v>18</v>
      </c>
      <c r="D58" s="37">
        <v>15</v>
      </c>
      <c r="E58" s="1">
        <v>0.05</v>
      </c>
      <c r="F58" s="14"/>
      <c r="G58" s="15">
        <f>Tabela4[[#This Row],[Ilość
(4)]]*Tabela4[[#This Row],[Cena jednostkowa netto
(6)]]</f>
        <v>0</v>
      </c>
      <c r="H58" s="15">
        <f>Tabela4[[#This Row],[Wartość netto
w złotych
(7)]]*Tabela4[[#This Row],[Obowiązujaca stawka podatku od towarów i usług w %
(5)]]</f>
        <v>0</v>
      </c>
      <c r="I58" s="16">
        <f>Tabela4[[#This Row],[Wartość netto
w złotych
(7)]]+Tabela4[[#This Row],[Wartość podatku VAT
w złotych
(8)]]</f>
        <v>0</v>
      </c>
    </row>
    <row r="59" spans="1:9" ht="34.5" customHeight="1" x14ac:dyDescent="0.25">
      <c r="A59" s="13" t="s">
        <v>61</v>
      </c>
      <c r="B59" s="41" t="s">
        <v>253</v>
      </c>
      <c r="C59" s="36" t="s">
        <v>18</v>
      </c>
      <c r="D59" s="37">
        <v>45</v>
      </c>
      <c r="E59" s="1">
        <v>0.05</v>
      </c>
      <c r="F59" s="14"/>
      <c r="G59" s="15">
        <f>Tabela4[[#This Row],[Ilość
(4)]]*Tabela4[[#This Row],[Cena jednostkowa netto
(6)]]</f>
        <v>0</v>
      </c>
      <c r="H59" s="15">
        <f>Tabela4[[#This Row],[Wartość netto
w złotych
(7)]]*Tabela4[[#This Row],[Obowiązujaca stawka podatku od towarów i usług w %
(5)]]</f>
        <v>0</v>
      </c>
      <c r="I59" s="16">
        <f>Tabela4[[#This Row],[Wartość netto
w złotych
(7)]]+Tabela4[[#This Row],[Wartość podatku VAT
w złotych
(8)]]</f>
        <v>0</v>
      </c>
    </row>
    <row r="60" spans="1:9" ht="33.75" customHeight="1" x14ac:dyDescent="0.25">
      <c r="A60" s="13" t="s">
        <v>62</v>
      </c>
      <c r="B60" s="44" t="s">
        <v>254</v>
      </c>
      <c r="C60" s="36" t="s">
        <v>18</v>
      </c>
      <c r="D60" s="37">
        <v>25</v>
      </c>
      <c r="E60" s="1">
        <v>0.05</v>
      </c>
      <c r="F60" s="14"/>
      <c r="G60" s="15">
        <f>Tabela4[[#This Row],[Ilość
(4)]]*Tabela4[[#This Row],[Cena jednostkowa netto
(6)]]</f>
        <v>0</v>
      </c>
      <c r="H60" s="15">
        <f>Tabela4[[#This Row],[Wartość netto
w złotych
(7)]]*Tabela4[[#This Row],[Obowiązujaca stawka podatku od towarów i usług w %
(5)]]</f>
        <v>0</v>
      </c>
      <c r="I60" s="16">
        <f>Tabela4[[#This Row],[Wartość netto
w złotych
(7)]]+Tabela4[[#This Row],[Wartość podatku VAT
w złotych
(8)]]</f>
        <v>0</v>
      </c>
    </row>
    <row r="61" spans="1:9" ht="35.25" customHeight="1" x14ac:dyDescent="0.25">
      <c r="A61" s="13" t="s">
        <v>63</v>
      </c>
      <c r="B61" s="41" t="s">
        <v>255</v>
      </c>
      <c r="C61" s="36" t="s">
        <v>1</v>
      </c>
      <c r="D61" s="37">
        <v>90</v>
      </c>
      <c r="E61" s="1">
        <v>0.08</v>
      </c>
      <c r="F61" s="14"/>
      <c r="G61" s="15">
        <f>Tabela4[[#This Row],[Ilość
(4)]]*Tabela4[[#This Row],[Cena jednostkowa netto
(6)]]</f>
        <v>0</v>
      </c>
      <c r="H61" s="15">
        <f>Tabela4[[#This Row],[Wartość netto
w złotych
(7)]]*Tabela4[[#This Row],[Obowiązujaca stawka podatku od towarów i usług w %
(5)]]</f>
        <v>0</v>
      </c>
      <c r="I61" s="16">
        <f>Tabela4[[#This Row],[Wartość netto
w złotych
(7)]]+Tabela4[[#This Row],[Wartość podatku VAT
w złotych
(8)]]</f>
        <v>0</v>
      </c>
    </row>
    <row r="62" spans="1:9" ht="66.75" customHeight="1" x14ac:dyDescent="0.25">
      <c r="A62" s="13" t="s">
        <v>64</v>
      </c>
      <c r="B62" s="35" t="s">
        <v>256</v>
      </c>
      <c r="C62" s="36" t="s">
        <v>1</v>
      </c>
      <c r="D62" s="37">
        <v>240</v>
      </c>
      <c r="E62" s="1">
        <v>0.08</v>
      </c>
      <c r="F62" s="14"/>
      <c r="G62" s="15">
        <f>Tabela4[[#This Row],[Ilość
(4)]]*Tabela4[[#This Row],[Cena jednostkowa netto
(6)]]</f>
        <v>0</v>
      </c>
      <c r="H62" s="15">
        <f>Tabela4[[#This Row],[Wartość netto
w złotych
(7)]]*Tabela4[[#This Row],[Obowiązujaca stawka podatku od towarów i usług w %
(5)]]</f>
        <v>0</v>
      </c>
      <c r="I62" s="16">
        <f>Tabela4[[#This Row],[Wartość netto
w złotych
(7)]]+Tabela4[[#This Row],[Wartość podatku VAT
w złotych
(8)]]</f>
        <v>0</v>
      </c>
    </row>
    <row r="63" spans="1:9" ht="63" customHeight="1" x14ac:dyDescent="0.25">
      <c r="A63" s="13" t="s">
        <v>65</v>
      </c>
      <c r="B63" s="35" t="s">
        <v>257</v>
      </c>
      <c r="C63" s="36" t="s">
        <v>1</v>
      </c>
      <c r="D63" s="37">
        <v>140</v>
      </c>
      <c r="E63" s="1">
        <v>0.05</v>
      </c>
      <c r="F63" s="14"/>
      <c r="G63" s="15">
        <f>Tabela4[[#This Row],[Ilość
(4)]]*Tabela4[[#This Row],[Cena jednostkowa netto
(6)]]</f>
        <v>0</v>
      </c>
      <c r="H63" s="15">
        <f>Tabela4[[#This Row],[Wartość netto
w złotych
(7)]]*Tabela4[[#This Row],[Obowiązujaca stawka podatku od towarów i usług w %
(5)]]</f>
        <v>0</v>
      </c>
      <c r="I63" s="16">
        <f>Tabela4[[#This Row],[Wartość netto
w złotych
(7)]]+Tabela4[[#This Row],[Wartość podatku VAT
w złotych
(8)]]</f>
        <v>0</v>
      </c>
    </row>
    <row r="64" spans="1:9" ht="52.5" customHeight="1" x14ac:dyDescent="0.25">
      <c r="A64" s="13" t="s">
        <v>66</v>
      </c>
      <c r="B64" s="35" t="s">
        <v>258</v>
      </c>
      <c r="C64" s="36" t="s">
        <v>1</v>
      </c>
      <c r="D64" s="37">
        <v>270</v>
      </c>
      <c r="E64" s="1">
        <v>0.05</v>
      </c>
      <c r="F64" s="14"/>
      <c r="G64" s="15">
        <f>Tabela4[[#This Row],[Ilość
(4)]]*Tabela4[[#This Row],[Cena jednostkowa netto
(6)]]</f>
        <v>0</v>
      </c>
      <c r="H64" s="15">
        <f>Tabela4[[#This Row],[Wartość netto
w złotych
(7)]]*Tabela4[[#This Row],[Obowiązujaca stawka podatku od towarów i usług w %
(5)]]</f>
        <v>0</v>
      </c>
      <c r="I64" s="16">
        <f>Tabela4[[#This Row],[Wartość netto
w złotych
(7)]]+Tabela4[[#This Row],[Wartość podatku VAT
w złotych
(8)]]</f>
        <v>0</v>
      </c>
    </row>
    <row r="65" spans="1:9" ht="49.5" customHeight="1" x14ac:dyDescent="0.25">
      <c r="A65" s="13" t="s">
        <v>67</v>
      </c>
      <c r="B65" s="35" t="s">
        <v>259</v>
      </c>
      <c r="C65" s="36" t="s">
        <v>1</v>
      </c>
      <c r="D65" s="37">
        <v>270</v>
      </c>
      <c r="E65" s="1">
        <v>0.05</v>
      </c>
      <c r="F65" s="14"/>
      <c r="G65" s="15">
        <f>Tabela4[[#This Row],[Ilość
(4)]]*Tabela4[[#This Row],[Cena jednostkowa netto
(6)]]</f>
        <v>0</v>
      </c>
      <c r="H65" s="15">
        <f>Tabela4[[#This Row],[Wartość netto
w złotych
(7)]]*Tabela4[[#This Row],[Obowiązujaca stawka podatku od towarów i usług w %
(5)]]</f>
        <v>0</v>
      </c>
      <c r="I65" s="16">
        <f>Tabela4[[#This Row],[Wartość netto
w złotych
(7)]]+Tabela4[[#This Row],[Wartość podatku VAT
w złotych
(8)]]</f>
        <v>0</v>
      </c>
    </row>
    <row r="66" spans="1:9" ht="54" customHeight="1" x14ac:dyDescent="0.25">
      <c r="A66" s="13" t="s">
        <v>68</v>
      </c>
      <c r="B66" s="35" t="s">
        <v>260</v>
      </c>
      <c r="C66" s="36" t="s">
        <v>1</v>
      </c>
      <c r="D66" s="37">
        <v>270</v>
      </c>
      <c r="E66" s="1">
        <v>0.05</v>
      </c>
      <c r="F66" s="14"/>
      <c r="G66" s="15">
        <f>Tabela4[[#This Row],[Ilość
(4)]]*Tabela4[[#This Row],[Cena jednostkowa netto
(6)]]</f>
        <v>0</v>
      </c>
      <c r="H66" s="15">
        <f>Tabela4[[#This Row],[Wartość netto
w złotych
(7)]]*Tabela4[[#This Row],[Obowiązujaca stawka podatku od towarów i usług w %
(5)]]</f>
        <v>0</v>
      </c>
      <c r="I66" s="16">
        <f>Tabela4[[#This Row],[Wartość netto
w złotych
(7)]]+Tabela4[[#This Row],[Wartość podatku VAT
w złotych
(8)]]</f>
        <v>0</v>
      </c>
    </row>
    <row r="67" spans="1:9" ht="36" customHeight="1" x14ac:dyDescent="0.25">
      <c r="A67" s="13" t="s">
        <v>69</v>
      </c>
      <c r="B67" s="41" t="s">
        <v>261</v>
      </c>
      <c r="C67" s="36" t="s">
        <v>1</v>
      </c>
      <c r="D67" s="37">
        <v>15</v>
      </c>
      <c r="E67" s="1">
        <v>0.05</v>
      </c>
      <c r="F67" s="14"/>
      <c r="G67" s="15">
        <f>Tabela4[[#This Row],[Ilość
(4)]]*Tabela4[[#This Row],[Cena jednostkowa netto
(6)]]</f>
        <v>0</v>
      </c>
      <c r="H67" s="15">
        <f>Tabela4[[#This Row],[Wartość netto
w złotych
(7)]]*Tabela4[[#This Row],[Obowiązujaca stawka podatku od towarów i usług w %
(5)]]</f>
        <v>0</v>
      </c>
      <c r="I67" s="16">
        <f>Tabela4[[#This Row],[Wartość netto
w złotych
(7)]]+Tabela4[[#This Row],[Wartość podatku VAT
w złotych
(8)]]</f>
        <v>0</v>
      </c>
    </row>
    <row r="68" spans="1:9" ht="42.75" customHeight="1" x14ac:dyDescent="0.25">
      <c r="A68" s="13" t="s">
        <v>70</v>
      </c>
      <c r="B68" s="41" t="s">
        <v>262</v>
      </c>
      <c r="C68" s="36" t="s">
        <v>1</v>
      </c>
      <c r="D68" s="37">
        <v>240</v>
      </c>
      <c r="E68" s="1">
        <v>0.05</v>
      </c>
      <c r="F68" s="14"/>
      <c r="G68" s="15">
        <f>Tabela4[[#This Row],[Ilość
(4)]]*Tabela4[[#This Row],[Cena jednostkowa netto
(6)]]</f>
        <v>0</v>
      </c>
      <c r="H68" s="15">
        <f>Tabela4[[#This Row],[Wartość netto
w złotych
(7)]]*Tabela4[[#This Row],[Obowiązujaca stawka podatku od towarów i usług w %
(5)]]</f>
        <v>0</v>
      </c>
      <c r="I68" s="16">
        <f>Tabela4[[#This Row],[Wartość netto
w złotych
(7)]]+Tabela4[[#This Row],[Wartość podatku VAT
w złotych
(8)]]</f>
        <v>0</v>
      </c>
    </row>
    <row r="69" spans="1:9" ht="36" customHeight="1" x14ac:dyDescent="0.25">
      <c r="A69" s="13" t="s">
        <v>71</v>
      </c>
      <c r="B69" s="35" t="s">
        <v>263</v>
      </c>
      <c r="C69" s="36" t="s">
        <v>1</v>
      </c>
      <c r="D69" s="37">
        <v>95</v>
      </c>
      <c r="E69" s="1">
        <v>0.05</v>
      </c>
      <c r="F69" s="14"/>
      <c r="G69" s="15">
        <f>Tabela4[[#This Row],[Ilość
(4)]]*Tabela4[[#This Row],[Cena jednostkowa netto
(6)]]</f>
        <v>0</v>
      </c>
      <c r="H69" s="15">
        <f>Tabela4[[#This Row],[Wartość netto
w złotych
(7)]]*Tabela4[[#This Row],[Obowiązujaca stawka podatku od towarów i usług w %
(5)]]</f>
        <v>0</v>
      </c>
      <c r="I69" s="16">
        <f>Tabela4[[#This Row],[Wartość netto
w złotych
(7)]]+Tabela4[[#This Row],[Wartość podatku VAT
w złotych
(8)]]</f>
        <v>0</v>
      </c>
    </row>
    <row r="70" spans="1:9" ht="55.5" customHeight="1" x14ac:dyDescent="0.25">
      <c r="A70" s="13" t="s">
        <v>72</v>
      </c>
      <c r="B70" s="41" t="s">
        <v>264</v>
      </c>
      <c r="C70" s="36" t="s">
        <v>1</v>
      </c>
      <c r="D70" s="40">
        <v>10</v>
      </c>
      <c r="E70" s="1">
        <v>0.08</v>
      </c>
      <c r="F70" s="14"/>
      <c r="G70" s="15">
        <f>Tabela4[[#This Row],[Ilość
(4)]]*Tabela4[[#This Row],[Cena jednostkowa netto
(6)]]</f>
        <v>0</v>
      </c>
      <c r="H70" s="15">
        <f>Tabela4[[#This Row],[Wartość netto
w złotych
(7)]]*Tabela4[[#This Row],[Obowiązujaca stawka podatku od towarów i usług w %
(5)]]</f>
        <v>0</v>
      </c>
      <c r="I70" s="16">
        <f>Tabela4[[#This Row],[Wartość netto
w złotych
(7)]]+Tabela4[[#This Row],[Wartość podatku VAT
w złotych
(8)]]</f>
        <v>0</v>
      </c>
    </row>
    <row r="71" spans="1:9" ht="18.75" customHeight="1" x14ac:dyDescent="0.25">
      <c r="A71" s="13" t="s">
        <v>73</v>
      </c>
      <c r="B71" s="35" t="s">
        <v>265</v>
      </c>
      <c r="C71" s="36" t="s">
        <v>1</v>
      </c>
      <c r="D71" s="37">
        <v>50</v>
      </c>
      <c r="E71" s="1">
        <v>0.23</v>
      </c>
      <c r="F71" s="14"/>
      <c r="G71" s="15">
        <f>Tabela4[[#This Row],[Ilość
(4)]]*Tabela4[[#This Row],[Cena jednostkowa netto
(6)]]</f>
        <v>0</v>
      </c>
      <c r="H71" s="15">
        <f>Tabela4[[#This Row],[Wartość netto
w złotych
(7)]]*Tabela4[[#This Row],[Obowiązujaca stawka podatku od towarów i usług w %
(5)]]</f>
        <v>0</v>
      </c>
      <c r="I71" s="16">
        <f>Tabela4[[#This Row],[Wartość netto
w złotych
(7)]]+Tabela4[[#This Row],[Wartość podatku VAT
w złotych
(8)]]</f>
        <v>0</v>
      </c>
    </row>
    <row r="72" spans="1:9" ht="48.75" customHeight="1" x14ac:dyDescent="0.25">
      <c r="A72" s="13" t="s">
        <v>74</v>
      </c>
      <c r="B72" s="41" t="s">
        <v>266</v>
      </c>
      <c r="C72" s="36" t="s">
        <v>1</v>
      </c>
      <c r="D72" s="37">
        <v>20</v>
      </c>
      <c r="E72" s="1">
        <v>0.08</v>
      </c>
      <c r="F72" s="14"/>
      <c r="G72" s="15">
        <f>Tabela4[[#This Row],[Ilość
(4)]]*Tabela4[[#This Row],[Cena jednostkowa netto
(6)]]</f>
        <v>0</v>
      </c>
      <c r="H72" s="15">
        <f>Tabela4[[#This Row],[Wartość netto
w złotych
(7)]]*Tabela4[[#This Row],[Obowiązujaca stawka podatku od towarów i usług w %
(5)]]</f>
        <v>0</v>
      </c>
      <c r="I72" s="16">
        <f>Tabela4[[#This Row],[Wartość netto
w złotych
(7)]]+Tabela4[[#This Row],[Wartość podatku VAT
w złotych
(8)]]</f>
        <v>0</v>
      </c>
    </row>
    <row r="73" spans="1:9" ht="42.75" customHeight="1" x14ac:dyDescent="0.25">
      <c r="A73" s="13" t="s">
        <v>75</v>
      </c>
      <c r="B73" s="41" t="s">
        <v>267</v>
      </c>
      <c r="C73" s="36" t="s">
        <v>1</v>
      </c>
      <c r="D73" s="37">
        <v>5</v>
      </c>
      <c r="E73" s="1">
        <v>0.05</v>
      </c>
      <c r="F73" s="14"/>
      <c r="G73" s="15">
        <f>Tabela4[[#This Row],[Ilość
(4)]]*Tabela4[[#This Row],[Cena jednostkowa netto
(6)]]</f>
        <v>0</v>
      </c>
      <c r="H73" s="15">
        <f>Tabela4[[#This Row],[Wartość netto
w złotych
(7)]]*Tabela4[[#This Row],[Obowiązujaca stawka podatku od towarów i usług w %
(5)]]</f>
        <v>0</v>
      </c>
      <c r="I73" s="16">
        <f>Tabela4[[#This Row],[Wartość netto
w złotych
(7)]]+Tabela4[[#This Row],[Wartość podatku VAT
w złotych
(8)]]</f>
        <v>0</v>
      </c>
    </row>
    <row r="74" spans="1:9" ht="57.75" customHeight="1" x14ac:dyDescent="0.25">
      <c r="A74" s="13" t="s">
        <v>76</v>
      </c>
      <c r="B74" s="41" t="s">
        <v>268</v>
      </c>
      <c r="C74" s="36" t="s">
        <v>1</v>
      </c>
      <c r="D74" s="40">
        <v>140</v>
      </c>
      <c r="E74" s="1">
        <v>0.05</v>
      </c>
      <c r="F74" s="14"/>
      <c r="G74" s="15">
        <f>Tabela4[[#This Row],[Ilość
(4)]]*Tabela4[[#This Row],[Cena jednostkowa netto
(6)]]</f>
        <v>0</v>
      </c>
      <c r="H74" s="15">
        <f>Tabela4[[#This Row],[Wartość netto
w złotych
(7)]]*Tabela4[[#This Row],[Obowiązujaca stawka podatku od towarów i usług w %
(5)]]</f>
        <v>0</v>
      </c>
      <c r="I74" s="16">
        <f>Tabela4[[#This Row],[Wartość netto
w złotych
(7)]]+Tabela4[[#This Row],[Wartość podatku VAT
w złotych
(8)]]</f>
        <v>0</v>
      </c>
    </row>
    <row r="75" spans="1:9" ht="50.25" customHeight="1" x14ac:dyDescent="0.25">
      <c r="A75" s="13" t="s">
        <v>77</v>
      </c>
      <c r="B75" s="41" t="s">
        <v>269</v>
      </c>
      <c r="C75" s="36" t="s">
        <v>1</v>
      </c>
      <c r="D75" s="37">
        <v>190</v>
      </c>
      <c r="E75" s="1">
        <v>0.08</v>
      </c>
      <c r="F75" s="14"/>
      <c r="G75" s="15">
        <f>Tabela4[[#This Row],[Ilość
(4)]]*Tabela4[[#This Row],[Cena jednostkowa netto
(6)]]</f>
        <v>0</v>
      </c>
      <c r="H75" s="15">
        <f>Tabela4[[#This Row],[Wartość netto
w złotych
(7)]]*Tabela4[[#This Row],[Obowiązujaca stawka podatku od towarów i usług w %
(5)]]</f>
        <v>0</v>
      </c>
      <c r="I75" s="16">
        <f>Tabela4[[#This Row],[Wartość netto
w złotych
(7)]]+Tabela4[[#This Row],[Wartość podatku VAT
w złotych
(8)]]</f>
        <v>0</v>
      </c>
    </row>
    <row r="76" spans="1:9" ht="39" customHeight="1" x14ac:dyDescent="0.25">
      <c r="A76" s="13" t="s">
        <v>78</v>
      </c>
      <c r="B76" s="38" t="s">
        <v>270</v>
      </c>
      <c r="C76" s="36" t="s">
        <v>1</v>
      </c>
      <c r="D76" s="37">
        <v>240</v>
      </c>
      <c r="E76" s="1">
        <v>0.05</v>
      </c>
      <c r="F76" s="14"/>
      <c r="G76" s="15">
        <f>Tabela4[[#This Row],[Ilość
(4)]]*Tabela4[[#This Row],[Cena jednostkowa netto
(6)]]</f>
        <v>0</v>
      </c>
      <c r="H76" s="15">
        <f>Tabela4[[#This Row],[Wartość netto
w złotych
(7)]]*Tabela4[[#This Row],[Obowiązujaca stawka podatku od towarów i usług w %
(5)]]</f>
        <v>0</v>
      </c>
      <c r="I76" s="16">
        <f>Tabela4[[#This Row],[Wartość netto
w złotych
(7)]]+Tabela4[[#This Row],[Wartość podatku VAT
w złotych
(8)]]</f>
        <v>0</v>
      </c>
    </row>
    <row r="77" spans="1:9" ht="54.75" customHeight="1" x14ac:dyDescent="0.25">
      <c r="A77" s="13" t="s">
        <v>79</v>
      </c>
      <c r="B77" s="42" t="s">
        <v>271</v>
      </c>
      <c r="C77" s="36" t="s">
        <v>1</v>
      </c>
      <c r="D77" s="37">
        <v>14</v>
      </c>
      <c r="E77" s="1">
        <v>0.05</v>
      </c>
      <c r="F77" s="14"/>
      <c r="G77" s="15">
        <f>Tabela4[[#This Row],[Ilość
(4)]]*Tabela4[[#This Row],[Cena jednostkowa netto
(6)]]</f>
        <v>0</v>
      </c>
      <c r="H77" s="15">
        <f>Tabela4[[#This Row],[Wartość netto
w złotych
(7)]]*Tabela4[[#This Row],[Obowiązujaca stawka podatku od towarów i usług w %
(5)]]</f>
        <v>0</v>
      </c>
      <c r="I77" s="16">
        <f>Tabela4[[#This Row],[Wartość netto
w złotych
(7)]]+Tabela4[[#This Row],[Wartość podatku VAT
w złotych
(8)]]</f>
        <v>0</v>
      </c>
    </row>
    <row r="78" spans="1:9" ht="69" customHeight="1" x14ac:dyDescent="0.25">
      <c r="A78" s="13" t="s">
        <v>80</v>
      </c>
      <c r="B78" s="41" t="s">
        <v>272</v>
      </c>
      <c r="C78" s="36" t="s">
        <v>1</v>
      </c>
      <c r="D78" s="40">
        <v>24</v>
      </c>
      <c r="E78" s="1">
        <v>0.05</v>
      </c>
      <c r="F78" s="14"/>
      <c r="G78" s="15">
        <f>Tabela4[[#This Row],[Ilość
(4)]]*Tabela4[[#This Row],[Cena jednostkowa netto
(6)]]</f>
        <v>0</v>
      </c>
      <c r="H78" s="15">
        <f>Tabela4[[#This Row],[Wartość netto
w złotych
(7)]]*Tabela4[[#This Row],[Obowiązujaca stawka podatku od towarów i usług w %
(5)]]</f>
        <v>0</v>
      </c>
      <c r="I78" s="16">
        <f>Tabela4[[#This Row],[Wartość netto
w złotych
(7)]]+Tabela4[[#This Row],[Wartość podatku VAT
w złotych
(8)]]</f>
        <v>0</v>
      </c>
    </row>
    <row r="79" spans="1:9" ht="42" customHeight="1" x14ac:dyDescent="0.25">
      <c r="A79" s="13" t="s">
        <v>81</v>
      </c>
      <c r="B79" s="38" t="s">
        <v>273</v>
      </c>
      <c r="C79" s="36" t="s">
        <v>1</v>
      </c>
      <c r="D79" s="37">
        <v>350</v>
      </c>
      <c r="E79" s="1">
        <v>0.05</v>
      </c>
      <c r="F79" s="14"/>
      <c r="G79" s="15">
        <f>Tabela4[[#This Row],[Ilość
(4)]]*Tabela4[[#This Row],[Cena jednostkowa netto
(6)]]</f>
        <v>0</v>
      </c>
      <c r="H79" s="15">
        <f>Tabela4[[#This Row],[Wartość netto
w złotych
(7)]]*Tabela4[[#This Row],[Obowiązujaca stawka podatku od towarów i usług w %
(5)]]</f>
        <v>0</v>
      </c>
      <c r="I79" s="16">
        <f>Tabela4[[#This Row],[Wartość netto
w złotych
(7)]]+Tabela4[[#This Row],[Wartość podatku VAT
w złotych
(8)]]</f>
        <v>0</v>
      </c>
    </row>
    <row r="80" spans="1:9" ht="42" customHeight="1" x14ac:dyDescent="0.25">
      <c r="A80" s="13" t="s">
        <v>82</v>
      </c>
      <c r="B80" s="41" t="s">
        <v>274</v>
      </c>
      <c r="C80" s="36" t="s">
        <v>1</v>
      </c>
      <c r="D80" s="40">
        <v>15</v>
      </c>
      <c r="E80" s="1">
        <v>0.05</v>
      </c>
      <c r="F80" s="14"/>
      <c r="G80" s="15">
        <f>Tabela4[[#This Row],[Ilość
(4)]]*Tabela4[[#This Row],[Cena jednostkowa netto
(6)]]</f>
        <v>0</v>
      </c>
      <c r="H80" s="15">
        <f>Tabela4[[#This Row],[Wartość netto
w złotych
(7)]]*Tabela4[[#This Row],[Obowiązujaca stawka podatku od towarów i usług w %
(5)]]</f>
        <v>0</v>
      </c>
      <c r="I80" s="16">
        <f>Tabela4[[#This Row],[Wartość netto
w złotych
(7)]]+Tabela4[[#This Row],[Wartość podatku VAT
w złotych
(8)]]</f>
        <v>0</v>
      </c>
    </row>
    <row r="81" spans="1:9" ht="28.5" customHeight="1" x14ac:dyDescent="0.25">
      <c r="A81" s="13" t="s">
        <v>83</v>
      </c>
      <c r="B81" s="41" t="s">
        <v>275</v>
      </c>
      <c r="C81" s="36" t="s">
        <v>1</v>
      </c>
      <c r="D81" s="40">
        <v>36</v>
      </c>
      <c r="E81" s="1">
        <v>0.05</v>
      </c>
      <c r="F81" s="14"/>
      <c r="G81" s="15">
        <f>Tabela4[[#This Row],[Ilość
(4)]]*Tabela4[[#This Row],[Cena jednostkowa netto
(6)]]</f>
        <v>0</v>
      </c>
      <c r="H81" s="15">
        <f>Tabela4[[#This Row],[Wartość netto
w złotych
(7)]]*Tabela4[[#This Row],[Obowiązujaca stawka podatku od towarów i usług w %
(5)]]</f>
        <v>0</v>
      </c>
      <c r="I81" s="16">
        <f>Tabela4[[#This Row],[Wartość netto
w złotych
(7)]]+Tabela4[[#This Row],[Wartość podatku VAT
w złotych
(8)]]</f>
        <v>0</v>
      </c>
    </row>
    <row r="82" spans="1:9" ht="24.75" customHeight="1" x14ac:dyDescent="0.25">
      <c r="A82" s="13" t="s">
        <v>84</v>
      </c>
      <c r="B82" s="41" t="s">
        <v>276</v>
      </c>
      <c r="C82" s="36" t="s">
        <v>1</v>
      </c>
      <c r="D82" s="40">
        <v>36</v>
      </c>
      <c r="E82" s="1">
        <v>0.05</v>
      </c>
      <c r="F82" s="14"/>
      <c r="G82" s="15">
        <f>Tabela4[[#This Row],[Ilość
(4)]]*Tabela4[[#This Row],[Cena jednostkowa netto
(6)]]</f>
        <v>0</v>
      </c>
      <c r="H82" s="15">
        <f>Tabela4[[#This Row],[Wartość netto
w złotych
(7)]]*Tabela4[[#This Row],[Obowiązujaca stawka podatku od towarów i usług w %
(5)]]</f>
        <v>0</v>
      </c>
      <c r="I82" s="16">
        <f>Tabela4[[#This Row],[Wartość netto
w złotych
(7)]]+Tabela4[[#This Row],[Wartość podatku VAT
w złotych
(8)]]</f>
        <v>0</v>
      </c>
    </row>
    <row r="83" spans="1:9" ht="48.75" customHeight="1" x14ac:dyDescent="0.25">
      <c r="A83" s="13" t="s">
        <v>85</v>
      </c>
      <c r="B83" s="41" t="s">
        <v>277</v>
      </c>
      <c r="C83" s="36" t="s">
        <v>1</v>
      </c>
      <c r="D83" s="37">
        <v>15</v>
      </c>
      <c r="E83" s="1">
        <v>0.05</v>
      </c>
      <c r="F83" s="14"/>
      <c r="G83" s="15">
        <f>Tabela4[[#This Row],[Ilość
(4)]]*Tabela4[[#This Row],[Cena jednostkowa netto
(6)]]</f>
        <v>0</v>
      </c>
      <c r="H83" s="15">
        <f>Tabela4[[#This Row],[Wartość netto
w złotych
(7)]]*Tabela4[[#This Row],[Obowiązujaca stawka podatku od towarów i usług w %
(5)]]</f>
        <v>0</v>
      </c>
      <c r="I83" s="16">
        <f>Tabela4[[#This Row],[Wartość netto
w złotych
(7)]]+Tabela4[[#This Row],[Wartość podatku VAT
w złotych
(8)]]</f>
        <v>0</v>
      </c>
    </row>
    <row r="84" spans="1:9" ht="34.5" customHeight="1" x14ac:dyDescent="0.25">
      <c r="A84" s="13" t="s">
        <v>86</v>
      </c>
      <c r="B84" s="44" t="s">
        <v>278</v>
      </c>
      <c r="C84" s="36" t="s">
        <v>18</v>
      </c>
      <c r="D84" s="40">
        <v>490</v>
      </c>
      <c r="E84" s="1">
        <v>0.05</v>
      </c>
      <c r="F84" s="14"/>
      <c r="G84" s="15">
        <f>Tabela4[[#This Row],[Ilość
(4)]]*Tabela4[[#This Row],[Cena jednostkowa netto
(6)]]</f>
        <v>0</v>
      </c>
      <c r="H84" s="15">
        <f>Tabela4[[#This Row],[Wartość netto
w złotych
(7)]]*Tabela4[[#This Row],[Obowiązujaca stawka podatku od towarów i usług w %
(5)]]</f>
        <v>0</v>
      </c>
      <c r="I84" s="16">
        <f>Tabela4[[#This Row],[Wartość netto
w złotych
(7)]]+Tabela4[[#This Row],[Wartość podatku VAT
w złotych
(8)]]</f>
        <v>0</v>
      </c>
    </row>
    <row r="85" spans="1:9" ht="28.5" customHeight="1" x14ac:dyDescent="0.25">
      <c r="A85" s="13" t="s">
        <v>87</v>
      </c>
      <c r="B85" s="46" t="s">
        <v>279</v>
      </c>
      <c r="C85" s="36" t="s">
        <v>1</v>
      </c>
      <c r="D85" s="37">
        <v>45</v>
      </c>
      <c r="E85" s="1">
        <v>0.05</v>
      </c>
      <c r="F85" s="14"/>
      <c r="G85" s="15">
        <f>Tabela4[[#This Row],[Ilość
(4)]]*Tabela4[[#This Row],[Cena jednostkowa netto
(6)]]</f>
        <v>0</v>
      </c>
      <c r="H85" s="15">
        <f>Tabela4[[#This Row],[Wartość netto
w złotych
(7)]]*Tabela4[[#This Row],[Obowiązujaca stawka podatku od towarów i usług w %
(5)]]</f>
        <v>0</v>
      </c>
      <c r="I85" s="16">
        <f>Tabela4[[#This Row],[Wartość netto
w złotych
(7)]]+Tabela4[[#This Row],[Wartość podatku VAT
w złotych
(8)]]</f>
        <v>0</v>
      </c>
    </row>
    <row r="86" spans="1:9" ht="18" customHeight="1" x14ac:dyDescent="0.25">
      <c r="A86" s="13" t="s">
        <v>88</v>
      </c>
      <c r="B86" s="46" t="s">
        <v>280</v>
      </c>
      <c r="C86" s="36" t="s">
        <v>1</v>
      </c>
      <c r="D86" s="37">
        <v>140</v>
      </c>
      <c r="E86" s="1">
        <v>0.05</v>
      </c>
      <c r="F86" s="14"/>
      <c r="G86" s="15">
        <f>Tabela4[[#This Row],[Ilość
(4)]]*Tabela4[[#This Row],[Cena jednostkowa netto
(6)]]</f>
        <v>0</v>
      </c>
      <c r="H86" s="15">
        <f>Tabela4[[#This Row],[Wartość netto
w złotych
(7)]]*Tabela4[[#This Row],[Obowiązujaca stawka podatku od towarów i usług w %
(5)]]</f>
        <v>0</v>
      </c>
      <c r="I86" s="16">
        <f>Tabela4[[#This Row],[Wartość netto
w złotych
(7)]]+Tabela4[[#This Row],[Wartość podatku VAT
w złotych
(8)]]</f>
        <v>0</v>
      </c>
    </row>
    <row r="87" spans="1:9" ht="25.5" customHeight="1" x14ac:dyDescent="0.25">
      <c r="A87" s="13" t="s">
        <v>89</v>
      </c>
      <c r="B87" s="42" t="s">
        <v>281</v>
      </c>
      <c r="C87" s="36" t="s">
        <v>1</v>
      </c>
      <c r="D87" s="37">
        <v>60</v>
      </c>
      <c r="E87" s="1">
        <v>0.05</v>
      </c>
      <c r="F87" s="14"/>
      <c r="G87" s="15">
        <f>Tabela4[[#This Row],[Ilość
(4)]]*Tabela4[[#This Row],[Cena jednostkowa netto
(6)]]</f>
        <v>0</v>
      </c>
      <c r="H87" s="15">
        <f>Tabela4[[#This Row],[Wartość netto
w złotych
(7)]]*Tabela4[[#This Row],[Obowiązujaca stawka podatku od towarów i usług w %
(5)]]</f>
        <v>0</v>
      </c>
      <c r="I87" s="16">
        <f>Tabela4[[#This Row],[Wartość netto
w złotych
(7)]]+Tabela4[[#This Row],[Wartość podatku VAT
w złotych
(8)]]</f>
        <v>0</v>
      </c>
    </row>
    <row r="88" spans="1:9" ht="64.5" customHeight="1" x14ac:dyDescent="0.25">
      <c r="A88" s="13" t="s">
        <v>90</v>
      </c>
      <c r="B88" s="41" t="s">
        <v>282</v>
      </c>
      <c r="C88" s="36" t="s">
        <v>1</v>
      </c>
      <c r="D88" s="37">
        <v>1260</v>
      </c>
      <c r="E88" s="1">
        <v>0.05</v>
      </c>
      <c r="F88" s="14"/>
      <c r="G88" s="15">
        <f>Tabela4[[#This Row],[Ilość
(4)]]*Tabela4[[#This Row],[Cena jednostkowa netto
(6)]]</f>
        <v>0</v>
      </c>
      <c r="H88" s="15">
        <f>Tabela4[[#This Row],[Wartość netto
w złotych
(7)]]*Tabela4[[#This Row],[Obowiązujaca stawka podatku od towarów i usług w %
(5)]]</f>
        <v>0</v>
      </c>
      <c r="I88" s="16">
        <f>Tabela4[[#This Row],[Wartość netto
w złotych
(7)]]+Tabela4[[#This Row],[Wartość podatku VAT
w złotych
(8)]]</f>
        <v>0</v>
      </c>
    </row>
    <row r="89" spans="1:9" ht="53.25" customHeight="1" x14ac:dyDescent="0.25">
      <c r="A89" s="13" t="s">
        <v>91</v>
      </c>
      <c r="B89" s="35" t="s">
        <v>283</v>
      </c>
      <c r="C89" s="36" t="s">
        <v>1</v>
      </c>
      <c r="D89" s="37">
        <v>35</v>
      </c>
      <c r="E89" s="1">
        <v>0.08</v>
      </c>
      <c r="F89" s="14"/>
      <c r="G89" s="15">
        <f>Tabela4[[#This Row],[Ilość
(4)]]*Tabela4[[#This Row],[Cena jednostkowa netto
(6)]]</f>
        <v>0</v>
      </c>
      <c r="H89" s="15">
        <f>Tabela4[[#This Row],[Wartość netto
w złotych
(7)]]*Tabela4[[#This Row],[Obowiązujaca stawka podatku od towarów i usług w %
(5)]]</f>
        <v>0</v>
      </c>
      <c r="I89" s="16">
        <f>Tabela4[[#This Row],[Wartość netto
w złotych
(7)]]+Tabela4[[#This Row],[Wartość podatku VAT
w złotych
(8)]]</f>
        <v>0</v>
      </c>
    </row>
    <row r="90" spans="1:9" ht="27.75" customHeight="1" x14ac:dyDescent="0.25">
      <c r="A90" s="13" t="s">
        <v>92</v>
      </c>
      <c r="B90" s="41" t="s">
        <v>284</v>
      </c>
      <c r="C90" s="36" t="s">
        <v>94</v>
      </c>
      <c r="D90" s="37">
        <v>90</v>
      </c>
      <c r="E90" s="1">
        <v>0.05</v>
      </c>
      <c r="F90" s="14"/>
      <c r="G90" s="15">
        <f>Tabela4[[#This Row],[Ilość
(4)]]*Tabela4[[#This Row],[Cena jednostkowa netto
(6)]]</f>
        <v>0</v>
      </c>
      <c r="H90" s="15">
        <f>Tabela4[[#This Row],[Wartość netto
w złotych
(7)]]*Tabela4[[#This Row],[Obowiązujaca stawka podatku od towarów i usług w %
(5)]]</f>
        <v>0</v>
      </c>
      <c r="I90" s="16">
        <f>Tabela4[[#This Row],[Wartość netto
w złotych
(7)]]+Tabela4[[#This Row],[Wartość podatku VAT
w złotych
(8)]]</f>
        <v>0</v>
      </c>
    </row>
    <row r="91" spans="1:9" ht="69" customHeight="1" x14ac:dyDescent="0.25">
      <c r="A91" s="13" t="s">
        <v>93</v>
      </c>
      <c r="B91" s="39" t="s">
        <v>285</v>
      </c>
      <c r="C91" s="36" t="s">
        <v>94</v>
      </c>
      <c r="D91" s="37">
        <v>312</v>
      </c>
      <c r="E91" s="1">
        <v>0.05</v>
      </c>
      <c r="F91" s="14"/>
      <c r="G91" s="15">
        <f>Tabela4[[#This Row],[Ilość
(4)]]*Tabela4[[#This Row],[Cena jednostkowa netto
(6)]]</f>
        <v>0</v>
      </c>
      <c r="H91" s="15">
        <f>Tabela4[[#This Row],[Wartość netto
w złotych
(7)]]*Tabela4[[#This Row],[Obowiązujaca stawka podatku od towarów i usług w %
(5)]]</f>
        <v>0</v>
      </c>
      <c r="I91" s="16">
        <f>Tabela4[[#This Row],[Wartość netto
w złotych
(7)]]+Tabela4[[#This Row],[Wartość podatku VAT
w złotych
(8)]]</f>
        <v>0</v>
      </c>
    </row>
    <row r="92" spans="1:9" ht="21.75" customHeight="1" x14ac:dyDescent="0.25">
      <c r="A92" s="13" t="s">
        <v>95</v>
      </c>
      <c r="B92" s="39" t="s">
        <v>97</v>
      </c>
      <c r="C92" s="36" t="s">
        <v>1</v>
      </c>
      <c r="D92" s="37">
        <v>5</v>
      </c>
      <c r="E92" s="1">
        <v>0.05</v>
      </c>
      <c r="F92" s="14"/>
      <c r="G92" s="15">
        <f>Tabela4[[#This Row],[Ilość
(4)]]*Tabela4[[#This Row],[Cena jednostkowa netto
(6)]]</f>
        <v>0</v>
      </c>
      <c r="H92" s="15">
        <f>Tabela4[[#This Row],[Wartość netto
w złotych
(7)]]*Tabela4[[#This Row],[Obowiązujaca stawka podatku od towarów i usług w %
(5)]]</f>
        <v>0</v>
      </c>
      <c r="I92" s="16">
        <f>Tabela4[[#This Row],[Wartość netto
w złotych
(7)]]+Tabela4[[#This Row],[Wartość podatku VAT
w złotych
(8)]]</f>
        <v>0</v>
      </c>
    </row>
    <row r="93" spans="1:9" ht="41.25" customHeight="1" x14ac:dyDescent="0.25">
      <c r="A93" s="13" t="s">
        <v>96</v>
      </c>
      <c r="B93" s="44" t="s">
        <v>286</v>
      </c>
      <c r="C93" s="36" t="s">
        <v>1</v>
      </c>
      <c r="D93" s="37">
        <v>10</v>
      </c>
      <c r="E93" s="1">
        <v>0.23</v>
      </c>
      <c r="F93" s="14"/>
      <c r="G93" s="15">
        <f>Tabela4[[#This Row],[Ilość
(4)]]*Tabela4[[#This Row],[Cena jednostkowa netto
(6)]]</f>
        <v>0</v>
      </c>
      <c r="H93" s="15">
        <f>Tabela4[[#This Row],[Wartość netto
w złotych
(7)]]*Tabela4[[#This Row],[Obowiązujaca stawka podatku od towarów i usług w %
(5)]]</f>
        <v>0</v>
      </c>
      <c r="I93" s="16">
        <f>Tabela4[[#This Row],[Wartość netto
w złotych
(7)]]+Tabela4[[#This Row],[Wartość podatku VAT
w złotych
(8)]]</f>
        <v>0</v>
      </c>
    </row>
    <row r="94" spans="1:9" ht="51.75" customHeight="1" x14ac:dyDescent="0.25">
      <c r="A94" s="13" t="s">
        <v>98</v>
      </c>
      <c r="B94" s="41" t="s">
        <v>287</v>
      </c>
      <c r="C94" s="36" t="s">
        <v>94</v>
      </c>
      <c r="D94" s="37">
        <v>400</v>
      </c>
      <c r="E94" s="1">
        <v>0.05</v>
      </c>
      <c r="F94" s="14"/>
      <c r="G94" s="15">
        <f>Tabela4[[#This Row],[Ilość
(4)]]*Tabela4[[#This Row],[Cena jednostkowa netto
(6)]]</f>
        <v>0</v>
      </c>
      <c r="H94" s="15">
        <f>Tabela4[[#This Row],[Wartość netto
w złotych
(7)]]*Tabela4[[#This Row],[Obowiązujaca stawka podatku od towarów i usług w %
(5)]]</f>
        <v>0</v>
      </c>
      <c r="I94" s="16">
        <f>Tabela4[[#This Row],[Wartość netto
w złotych
(7)]]+Tabela4[[#This Row],[Wartość podatku VAT
w złotych
(8)]]</f>
        <v>0</v>
      </c>
    </row>
    <row r="95" spans="1:9" ht="24.75" customHeight="1" x14ac:dyDescent="0.25">
      <c r="A95" s="13" t="s">
        <v>99</v>
      </c>
      <c r="B95" s="41" t="s">
        <v>288</v>
      </c>
      <c r="C95" s="36" t="s">
        <v>1</v>
      </c>
      <c r="D95" s="37">
        <v>10</v>
      </c>
      <c r="E95" s="1">
        <v>0.05</v>
      </c>
      <c r="F95" s="14"/>
      <c r="G95" s="15">
        <f>Tabela4[[#This Row],[Ilość
(4)]]*Tabela4[[#This Row],[Cena jednostkowa netto
(6)]]</f>
        <v>0</v>
      </c>
      <c r="H95" s="15">
        <f>Tabela4[[#This Row],[Wartość netto
w złotych
(7)]]*Tabela4[[#This Row],[Obowiązujaca stawka podatku od towarów i usług w %
(5)]]</f>
        <v>0</v>
      </c>
      <c r="I95" s="16">
        <f>Tabela4[[#This Row],[Wartość netto
w złotych
(7)]]+Tabela4[[#This Row],[Wartość podatku VAT
w złotych
(8)]]</f>
        <v>0</v>
      </c>
    </row>
    <row r="96" spans="1:9" ht="45" customHeight="1" x14ac:dyDescent="0.25">
      <c r="A96" s="13" t="s">
        <v>100</v>
      </c>
      <c r="B96" s="41" t="s">
        <v>289</v>
      </c>
      <c r="C96" s="36" t="s">
        <v>1</v>
      </c>
      <c r="D96" s="37">
        <v>30</v>
      </c>
      <c r="E96" s="1">
        <v>0.05</v>
      </c>
      <c r="F96" s="14"/>
      <c r="G96" s="15">
        <f>Tabela4[[#This Row],[Ilość
(4)]]*Tabela4[[#This Row],[Cena jednostkowa netto
(6)]]</f>
        <v>0</v>
      </c>
      <c r="H96" s="15">
        <f>Tabela4[[#This Row],[Wartość netto
w złotych
(7)]]*Tabela4[[#This Row],[Obowiązujaca stawka podatku od towarów i usług w %
(5)]]</f>
        <v>0</v>
      </c>
      <c r="I96" s="16">
        <f>Tabela4[[#This Row],[Wartość netto
w złotych
(7)]]+Tabela4[[#This Row],[Wartość podatku VAT
w złotych
(8)]]</f>
        <v>0</v>
      </c>
    </row>
    <row r="97" spans="1:9" ht="21" customHeight="1" x14ac:dyDescent="0.25">
      <c r="A97" s="13" t="s">
        <v>101</v>
      </c>
      <c r="B97" s="39" t="s">
        <v>103</v>
      </c>
      <c r="C97" s="36" t="s">
        <v>1</v>
      </c>
      <c r="D97" s="37">
        <v>5</v>
      </c>
      <c r="E97" s="1">
        <v>0.05</v>
      </c>
      <c r="F97" s="14"/>
      <c r="G97" s="15">
        <f>Tabela4[[#This Row],[Ilość
(4)]]*Tabela4[[#This Row],[Cena jednostkowa netto
(6)]]</f>
        <v>0</v>
      </c>
      <c r="H97" s="15">
        <f>Tabela4[[#This Row],[Wartość netto
w złotych
(7)]]*Tabela4[[#This Row],[Obowiązujaca stawka podatku od towarów i usług w %
(5)]]</f>
        <v>0</v>
      </c>
      <c r="I97" s="16">
        <f>Tabela4[[#This Row],[Wartość netto
w złotych
(7)]]+Tabela4[[#This Row],[Wartość podatku VAT
w złotych
(8)]]</f>
        <v>0</v>
      </c>
    </row>
    <row r="98" spans="1:9" ht="23.25" customHeight="1" x14ac:dyDescent="0.25">
      <c r="A98" s="13" t="s">
        <v>102</v>
      </c>
      <c r="B98" s="39" t="s">
        <v>105</v>
      </c>
      <c r="C98" s="36" t="s">
        <v>1</v>
      </c>
      <c r="D98" s="37">
        <v>5</v>
      </c>
      <c r="E98" s="1">
        <v>0.05</v>
      </c>
      <c r="F98" s="14"/>
      <c r="G98" s="15">
        <f>Tabela4[[#This Row],[Ilość
(4)]]*Tabela4[[#This Row],[Cena jednostkowa netto
(6)]]</f>
        <v>0</v>
      </c>
      <c r="H98" s="15">
        <f>Tabela4[[#This Row],[Wartość netto
w złotych
(7)]]*Tabela4[[#This Row],[Obowiązujaca stawka podatku od towarów i usług w %
(5)]]</f>
        <v>0</v>
      </c>
      <c r="I98" s="16">
        <f>Tabela4[[#This Row],[Wartość netto
w złotych
(7)]]+Tabela4[[#This Row],[Wartość podatku VAT
w złotych
(8)]]</f>
        <v>0</v>
      </c>
    </row>
    <row r="99" spans="1:9" ht="25.5" customHeight="1" x14ac:dyDescent="0.25">
      <c r="A99" s="13" t="s">
        <v>104</v>
      </c>
      <c r="B99" s="41" t="s">
        <v>107</v>
      </c>
      <c r="C99" s="36" t="s">
        <v>1</v>
      </c>
      <c r="D99" s="37">
        <v>5</v>
      </c>
      <c r="E99" s="1">
        <v>0.05</v>
      </c>
      <c r="F99" s="14"/>
      <c r="G99" s="15">
        <f>Tabela4[[#This Row],[Ilość
(4)]]*Tabela4[[#This Row],[Cena jednostkowa netto
(6)]]</f>
        <v>0</v>
      </c>
      <c r="H99" s="15">
        <f>Tabela4[[#This Row],[Wartość netto
w złotych
(7)]]*Tabela4[[#This Row],[Obowiązujaca stawka podatku od towarów i usług w %
(5)]]</f>
        <v>0</v>
      </c>
      <c r="I99" s="16">
        <f>Tabela4[[#This Row],[Wartość netto
w złotych
(7)]]+Tabela4[[#This Row],[Wartość podatku VAT
w złotych
(8)]]</f>
        <v>0</v>
      </c>
    </row>
    <row r="100" spans="1:9" ht="40.5" customHeight="1" x14ac:dyDescent="0.25">
      <c r="A100" s="13" t="s">
        <v>106</v>
      </c>
      <c r="B100" s="41" t="s">
        <v>290</v>
      </c>
      <c r="C100" s="36" t="s">
        <v>1</v>
      </c>
      <c r="D100" s="37">
        <v>40</v>
      </c>
      <c r="E100" s="1">
        <v>0.08</v>
      </c>
      <c r="F100" s="14"/>
      <c r="G100" s="15">
        <f>Tabela4[[#This Row],[Ilość
(4)]]*Tabela4[[#This Row],[Cena jednostkowa netto
(6)]]</f>
        <v>0</v>
      </c>
      <c r="H100" s="15">
        <f>Tabela4[[#This Row],[Wartość netto
w złotych
(7)]]*Tabela4[[#This Row],[Obowiązujaca stawka podatku od towarów i usług w %
(5)]]</f>
        <v>0</v>
      </c>
      <c r="I100" s="16">
        <f>Tabela4[[#This Row],[Wartość netto
w złotych
(7)]]+Tabela4[[#This Row],[Wartość podatku VAT
w złotych
(8)]]</f>
        <v>0</v>
      </c>
    </row>
    <row r="101" spans="1:9" ht="36.75" customHeight="1" x14ac:dyDescent="0.25">
      <c r="A101" s="13" t="s">
        <v>108</v>
      </c>
      <c r="B101" s="41" t="s">
        <v>291</v>
      </c>
      <c r="C101" s="36" t="s">
        <v>1</v>
      </c>
      <c r="D101" s="37">
        <v>50</v>
      </c>
      <c r="E101" s="1">
        <v>0.08</v>
      </c>
      <c r="F101" s="14"/>
      <c r="G101" s="15">
        <f>Tabela4[[#This Row],[Ilość
(4)]]*Tabela4[[#This Row],[Cena jednostkowa netto
(6)]]</f>
        <v>0</v>
      </c>
      <c r="H101" s="15">
        <f>Tabela4[[#This Row],[Wartość netto
w złotych
(7)]]*Tabela4[[#This Row],[Obowiązujaca stawka podatku od towarów i usług w %
(5)]]</f>
        <v>0</v>
      </c>
      <c r="I101" s="16">
        <f>Tabela4[[#This Row],[Wartość netto
w złotych
(7)]]+Tabela4[[#This Row],[Wartość podatku VAT
w złotych
(8)]]</f>
        <v>0</v>
      </c>
    </row>
    <row r="102" spans="1:9" ht="39" customHeight="1" x14ac:dyDescent="0.25">
      <c r="A102" s="13" t="s">
        <v>109</v>
      </c>
      <c r="B102" s="41" t="s">
        <v>292</v>
      </c>
      <c r="C102" s="36" t="s">
        <v>1</v>
      </c>
      <c r="D102" s="37">
        <v>130</v>
      </c>
      <c r="E102" s="1">
        <v>0.05</v>
      </c>
      <c r="F102" s="14"/>
      <c r="G102" s="15">
        <f>Tabela4[[#This Row],[Ilość
(4)]]*Tabela4[[#This Row],[Cena jednostkowa netto
(6)]]</f>
        <v>0</v>
      </c>
      <c r="H102" s="15">
        <f>Tabela4[[#This Row],[Wartość netto
w złotych
(7)]]*Tabela4[[#This Row],[Obowiązujaca stawka podatku od towarów i usług w %
(5)]]</f>
        <v>0</v>
      </c>
      <c r="I102" s="16">
        <f>Tabela4[[#This Row],[Wartość netto
w złotych
(7)]]+Tabela4[[#This Row],[Wartość podatku VAT
w złotych
(8)]]</f>
        <v>0</v>
      </c>
    </row>
    <row r="103" spans="1:9" ht="34.5" customHeight="1" x14ac:dyDescent="0.25">
      <c r="A103" s="13" t="s">
        <v>110</v>
      </c>
      <c r="B103" s="41" t="s">
        <v>293</v>
      </c>
      <c r="C103" s="36" t="s">
        <v>1</v>
      </c>
      <c r="D103" s="40">
        <v>220</v>
      </c>
      <c r="E103" s="1">
        <v>0.05</v>
      </c>
      <c r="F103" s="14"/>
      <c r="G103" s="15">
        <f>Tabela4[[#This Row],[Ilość
(4)]]*Tabela4[[#This Row],[Cena jednostkowa netto
(6)]]</f>
        <v>0</v>
      </c>
      <c r="H103" s="15">
        <f>Tabela4[[#This Row],[Wartość netto
w złotych
(7)]]*Tabela4[[#This Row],[Obowiązujaca stawka podatku od towarów i usług w %
(5)]]</f>
        <v>0</v>
      </c>
      <c r="I103" s="16">
        <f>Tabela4[[#This Row],[Wartość netto
w złotych
(7)]]+Tabela4[[#This Row],[Wartość podatku VAT
w złotych
(8)]]</f>
        <v>0</v>
      </c>
    </row>
    <row r="104" spans="1:9" ht="22.5" customHeight="1" x14ac:dyDescent="0.25">
      <c r="A104" s="13" t="s">
        <v>111</v>
      </c>
      <c r="B104" s="47" t="s">
        <v>113</v>
      </c>
      <c r="C104" s="36" t="s">
        <v>18</v>
      </c>
      <c r="D104" s="40">
        <v>32</v>
      </c>
      <c r="E104" s="1">
        <v>0.05</v>
      </c>
      <c r="F104" s="14"/>
      <c r="G104" s="15">
        <f>Tabela4[[#This Row],[Ilość
(4)]]*Tabela4[[#This Row],[Cena jednostkowa netto
(6)]]</f>
        <v>0</v>
      </c>
      <c r="H104" s="15">
        <f>Tabela4[[#This Row],[Wartość netto
w złotych
(7)]]*Tabela4[[#This Row],[Obowiązujaca stawka podatku od towarów i usług w %
(5)]]</f>
        <v>0</v>
      </c>
      <c r="I104" s="16">
        <f>Tabela4[[#This Row],[Wartość netto
w złotych
(7)]]+Tabela4[[#This Row],[Wartość podatku VAT
w złotych
(8)]]</f>
        <v>0</v>
      </c>
    </row>
    <row r="105" spans="1:9" ht="24.75" customHeight="1" x14ac:dyDescent="0.25">
      <c r="A105" s="13" t="s">
        <v>112</v>
      </c>
      <c r="B105" s="39" t="s">
        <v>115</v>
      </c>
      <c r="C105" s="36" t="s">
        <v>1</v>
      </c>
      <c r="D105" s="40">
        <v>5</v>
      </c>
      <c r="E105" s="1">
        <v>0.05</v>
      </c>
      <c r="F105" s="14"/>
      <c r="G105" s="15">
        <f>Tabela4[[#This Row],[Ilość
(4)]]*Tabela4[[#This Row],[Cena jednostkowa netto
(6)]]</f>
        <v>0</v>
      </c>
      <c r="H105" s="15">
        <f>Tabela4[[#This Row],[Wartość netto
w złotych
(7)]]*Tabela4[[#This Row],[Obowiązujaca stawka podatku od towarów i usług w %
(5)]]</f>
        <v>0</v>
      </c>
      <c r="I105" s="16">
        <f>Tabela4[[#This Row],[Wartość netto
w złotych
(7)]]+Tabela4[[#This Row],[Wartość podatku VAT
w złotych
(8)]]</f>
        <v>0</v>
      </c>
    </row>
    <row r="106" spans="1:9" ht="47.25" customHeight="1" x14ac:dyDescent="0.25">
      <c r="A106" s="13" t="s">
        <v>114</v>
      </c>
      <c r="B106" s="41" t="s">
        <v>294</v>
      </c>
      <c r="C106" s="36" t="s">
        <v>1</v>
      </c>
      <c r="D106" s="37">
        <v>25</v>
      </c>
      <c r="E106" s="1">
        <v>0.08</v>
      </c>
      <c r="F106" s="14"/>
      <c r="G106" s="15">
        <f>Tabela4[[#This Row],[Ilość
(4)]]*Tabela4[[#This Row],[Cena jednostkowa netto
(6)]]</f>
        <v>0</v>
      </c>
      <c r="H106" s="15">
        <f>Tabela4[[#This Row],[Wartość netto
w złotych
(7)]]*Tabela4[[#This Row],[Obowiązujaca stawka podatku od towarów i usług w %
(5)]]</f>
        <v>0</v>
      </c>
      <c r="I106" s="16">
        <f>Tabela4[[#This Row],[Wartość netto
w złotych
(7)]]+Tabela4[[#This Row],[Wartość podatku VAT
w złotych
(8)]]</f>
        <v>0</v>
      </c>
    </row>
    <row r="107" spans="1:9" ht="48" customHeight="1" x14ac:dyDescent="0.25">
      <c r="A107" s="13" t="s">
        <v>116</v>
      </c>
      <c r="B107" s="41" t="s">
        <v>295</v>
      </c>
      <c r="C107" s="36" t="s">
        <v>1</v>
      </c>
      <c r="D107" s="37">
        <v>10</v>
      </c>
      <c r="E107" s="1">
        <v>0.08</v>
      </c>
      <c r="F107" s="14"/>
      <c r="G107" s="15">
        <f>Tabela4[[#This Row],[Ilość
(4)]]*Tabela4[[#This Row],[Cena jednostkowa netto
(6)]]</f>
        <v>0</v>
      </c>
      <c r="H107" s="15">
        <f>Tabela4[[#This Row],[Wartość netto
w złotych
(7)]]*Tabela4[[#This Row],[Obowiązujaca stawka podatku od towarów i usług w %
(5)]]</f>
        <v>0</v>
      </c>
      <c r="I107" s="16">
        <f>Tabela4[[#This Row],[Wartość netto
w złotych
(7)]]+Tabela4[[#This Row],[Wartość podatku VAT
w złotych
(8)]]</f>
        <v>0</v>
      </c>
    </row>
    <row r="108" spans="1:9" ht="26.25" customHeight="1" x14ac:dyDescent="0.25">
      <c r="A108" s="13" t="s">
        <v>117</v>
      </c>
      <c r="B108" s="44" t="s">
        <v>296</v>
      </c>
      <c r="C108" s="36" t="s">
        <v>1</v>
      </c>
      <c r="D108" s="37">
        <v>15</v>
      </c>
      <c r="E108" s="1">
        <v>0.05</v>
      </c>
      <c r="F108" s="14"/>
      <c r="G108" s="15">
        <f>Tabela4[[#This Row],[Ilość
(4)]]*Tabela4[[#This Row],[Cena jednostkowa netto
(6)]]</f>
        <v>0</v>
      </c>
      <c r="H108" s="15">
        <f>Tabela4[[#This Row],[Wartość netto
w złotych
(7)]]*Tabela4[[#This Row],[Obowiązujaca stawka podatku od towarów i usług w %
(5)]]</f>
        <v>0</v>
      </c>
      <c r="I108" s="16">
        <f>Tabela4[[#This Row],[Wartość netto
w złotych
(7)]]+Tabela4[[#This Row],[Wartość podatku VAT
w złotych
(8)]]</f>
        <v>0</v>
      </c>
    </row>
    <row r="109" spans="1:9" ht="36.75" customHeight="1" x14ac:dyDescent="0.25">
      <c r="A109" s="13" t="s">
        <v>118</v>
      </c>
      <c r="B109" s="44" t="s">
        <v>297</v>
      </c>
      <c r="C109" s="36" t="s">
        <v>1</v>
      </c>
      <c r="D109" s="40">
        <v>40</v>
      </c>
      <c r="E109" s="1">
        <v>0.05</v>
      </c>
      <c r="F109" s="14"/>
      <c r="G109" s="15">
        <f>Tabela4[[#This Row],[Ilość
(4)]]*Tabela4[[#This Row],[Cena jednostkowa netto
(6)]]</f>
        <v>0</v>
      </c>
      <c r="H109" s="15">
        <f>Tabela4[[#This Row],[Wartość netto
w złotych
(7)]]*Tabela4[[#This Row],[Obowiązujaca stawka podatku od towarów i usług w %
(5)]]</f>
        <v>0</v>
      </c>
      <c r="I109" s="16">
        <f>Tabela4[[#This Row],[Wartość netto
w złotych
(7)]]+Tabela4[[#This Row],[Wartość podatku VAT
w złotych
(8)]]</f>
        <v>0</v>
      </c>
    </row>
    <row r="110" spans="1:9" ht="48" customHeight="1" x14ac:dyDescent="0.25">
      <c r="A110" s="13" t="s">
        <v>119</v>
      </c>
      <c r="B110" s="35" t="s">
        <v>298</v>
      </c>
      <c r="C110" s="36" t="s">
        <v>1</v>
      </c>
      <c r="D110" s="40">
        <v>90</v>
      </c>
      <c r="E110" s="1">
        <v>0.05</v>
      </c>
      <c r="F110" s="14"/>
      <c r="G110" s="15">
        <f>Tabela4[[#This Row],[Ilość
(4)]]*Tabela4[[#This Row],[Cena jednostkowa netto
(6)]]</f>
        <v>0</v>
      </c>
      <c r="H110" s="15">
        <f>Tabela4[[#This Row],[Wartość netto
w złotych
(7)]]*Tabela4[[#This Row],[Obowiązujaca stawka podatku od towarów i usług w %
(5)]]</f>
        <v>0</v>
      </c>
      <c r="I110" s="16">
        <f>Tabela4[[#This Row],[Wartość netto
w złotych
(7)]]+Tabela4[[#This Row],[Wartość podatku VAT
w złotych
(8)]]</f>
        <v>0</v>
      </c>
    </row>
    <row r="111" spans="1:9" ht="21" customHeight="1" x14ac:dyDescent="0.25">
      <c r="A111" s="13" t="s">
        <v>120</v>
      </c>
      <c r="B111" s="39" t="s">
        <v>122</v>
      </c>
      <c r="C111" s="36" t="s">
        <v>1</v>
      </c>
      <c r="D111" s="40">
        <v>20</v>
      </c>
      <c r="E111" s="1">
        <v>0.05</v>
      </c>
      <c r="F111" s="14"/>
      <c r="G111" s="15">
        <f>Tabela4[[#This Row],[Ilość
(4)]]*Tabela4[[#This Row],[Cena jednostkowa netto
(6)]]</f>
        <v>0</v>
      </c>
      <c r="H111" s="15">
        <f>Tabela4[[#This Row],[Wartość netto
w złotych
(7)]]*Tabela4[[#This Row],[Obowiązujaca stawka podatku od towarów i usług w %
(5)]]</f>
        <v>0</v>
      </c>
      <c r="I111" s="16">
        <f>Tabela4[[#This Row],[Wartość netto
w złotych
(7)]]+Tabela4[[#This Row],[Wartość podatku VAT
w złotych
(8)]]</f>
        <v>0</v>
      </c>
    </row>
    <row r="112" spans="1:9" ht="41.25" customHeight="1" x14ac:dyDescent="0.25">
      <c r="A112" s="13" t="s">
        <v>121</v>
      </c>
      <c r="B112" s="44" t="s">
        <v>299</v>
      </c>
      <c r="C112" s="36" t="s">
        <v>1</v>
      </c>
      <c r="D112" s="37">
        <v>45</v>
      </c>
      <c r="E112" s="1">
        <v>0.05</v>
      </c>
      <c r="F112" s="14"/>
      <c r="G112" s="15">
        <f>Tabela4[[#This Row],[Ilość
(4)]]*Tabela4[[#This Row],[Cena jednostkowa netto
(6)]]</f>
        <v>0</v>
      </c>
      <c r="H112" s="15">
        <f>Tabela4[[#This Row],[Wartość netto
w złotych
(7)]]*Tabela4[[#This Row],[Obowiązujaca stawka podatku od towarów i usług w %
(5)]]</f>
        <v>0</v>
      </c>
      <c r="I112" s="16">
        <f>Tabela4[[#This Row],[Wartość netto
w złotych
(7)]]+Tabela4[[#This Row],[Wartość podatku VAT
w złotych
(8)]]</f>
        <v>0</v>
      </c>
    </row>
    <row r="113" spans="1:9" ht="36" customHeight="1" x14ac:dyDescent="0.25">
      <c r="A113" s="13" t="s">
        <v>123</v>
      </c>
      <c r="B113" s="44" t="s">
        <v>300</v>
      </c>
      <c r="C113" s="36" t="s">
        <v>1</v>
      </c>
      <c r="D113" s="40">
        <v>32</v>
      </c>
      <c r="E113" s="1">
        <v>0.05</v>
      </c>
      <c r="F113" s="14"/>
      <c r="G113" s="15">
        <f>Tabela4[[#This Row],[Ilość
(4)]]*Tabela4[[#This Row],[Cena jednostkowa netto
(6)]]</f>
        <v>0</v>
      </c>
      <c r="H113" s="15">
        <f>Tabela4[[#This Row],[Wartość netto
w złotych
(7)]]*Tabela4[[#This Row],[Obowiązujaca stawka podatku od towarów i usług w %
(5)]]</f>
        <v>0</v>
      </c>
      <c r="I113" s="16">
        <f>Tabela4[[#This Row],[Wartość netto
w złotych
(7)]]+Tabela4[[#This Row],[Wartość podatku VAT
w złotych
(8)]]</f>
        <v>0</v>
      </c>
    </row>
    <row r="114" spans="1:9" ht="33.75" customHeight="1" x14ac:dyDescent="0.25">
      <c r="A114" s="13" t="s">
        <v>124</v>
      </c>
      <c r="B114" s="35" t="s">
        <v>301</v>
      </c>
      <c r="C114" s="36" t="s">
        <v>1</v>
      </c>
      <c r="D114" s="37">
        <v>80</v>
      </c>
      <c r="E114" s="1">
        <v>0.05</v>
      </c>
      <c r="F114" s="14"/>
      <c r="G114" s="15">
        <f>Tabela4[[#This Row],[Ilość
(4)]]*Tabela4[[#This Row],[Cena jednostkowa netto
(6)]]</f>
        <v>0</v>
      </c>
      <c r="H114" s="15">
        <f>Tabela4[[#This Row],[Wartość netto
w złotych
(7)]]*Tabela4[[#This Row],[Obowiązujaca stawka podatku od towarów i usług w %
(5)]]</f>
        <v>0</v>
      </c>
      <c r="I114" s="16">
        <f>Tabela4[[#This Row],[Wartość netto
w złotych
(7)]]+Tabela4[[#This Row],[Wartość podatku VAT
w złotych
(8)]]</f>
        <v>0</v>
      </c>
    </row>
    <row r="115" spans="1:9" ht="33.75" customHeight="1" x14ac:dyDescent="0.25">
      <c r="A115" s="13" t="s">
        <v>125</v>
      </c>
      <c r="B115" s="35" t="s">
        <v>302</v>
      </c>
      <c r="C115" s="36" t="s">
        <v>1</v>
      </c>
      <c r="D115" s="37">
        <v>80</v>
      </c>
      <c r="E115" s="1">
        <v>0.05</v>
      </c>
      <c r="F115" s="14"/>
      <c r="G115" s="15">
        <f>Tabela4[[#This Row],[Ilość
(4)]]*Tabela4[[#This Row],[Cena jednostkowa netto
(6)]]</f>
        <v>0</v>
      </c>
      <c r="H115" s="15">
        <f>Tabela4[[#This Row],[Wartość netto
w złotych
(7)]]*Tabela4[[#This Row],[Obowiązujaca stawka podatku od towarów i usług w %
(5)]]</f>
        <v>0</v>
      </c>
      <c r="I115" s="16">
        <f>Tabela4[[#This Row],[Wartość netto
w złotych
(7)]]+Tabela4[[#This Row],[Wartość podatku VAT
w złotych
(8)]]</f>
        <v>0</v>
      </c>
    </row>
    <row r="116" spans="1:9" ht="72.75" customHeight="1" x14ac:dyDescent="0.25">
      <c r="A116" s="13" t="s">
        <v>126</v>
      </c>
      <c r="B116" s="44" t="s">
        <v>303</v>
      </c>
      <c r="C116" s="36" t="s">
        <v>1</v>
      </c>
      <c r="D116" s="37">
        <v>20</v>
      </c>
      <c r="E116" s="1">
        <v>0.05</v>
      </c>
      <c r="F116" s="14"/>
      <c r="G116" s="15">
        <f>Tabela4[[#This Row],[Ilość
(4)]]*Tabela4[[#This Row],[Cena jednostkowa netto
(6)]]</f>
        <v>0</v>
      </c>
      <c r="H116" s="15">
        <f>Tabela4[[#This Row],[Wartość netto
w złotych
(7)]]*Tabela4[[#This Row],[Obowiązujaca stawka podatku od towarów i usług w %
(5)]]</f>
        <v>0</v>
      </c>
      <c r="I116" s="16">
        <f>Tabela4[[#This Row],[Wartość netto
w złotych
(7)]]+Tabela4[[#This Row],[Wartość podatku VAT
w złotych
(8)]]</f>
        <v>0</v>
      </c>
    </row>
    <row r="117" spans="1:9" ht="18.75" customHeight="1" x14ac:dyDescent="0.25">
      <c r="A117" s="13" t="s">
        <v>127</v>
      </c>
      <c r="B117" s="44" t="s">
        <v>304</v>
      </c>
      <c r="C117" s="36" t="s">
        <v>1</v>
      </c>
      <c r="D117" s="37">
        <v>20</v>
      </c>
      <c r="E117" s="1">
        <v>0.05</v>
      </c>
      <c r="F117" s="14"/>
      <c r="G117" s="15">
        <f>Tabela4[[#This Row],[Ilość
(4)]]*Tabela4[[#This Row],[Cena jednostkowa netto
(6)]]</f>
        <v>0</v>
      </c>
      <c r="H117" s="15">
        <f>Tabela4[[#This Row],[Wartość netto
w złotych
(7)]]*Tabela4[[#This Row],[Obowiązujaca stawka podatku od towarów i usług w %
(5)]]</f>
        <v>0</v>
      </c>
      <c r="I117" s="16">
        <f>Tabela4[[#This Row],[Wartość netto
w złotych
(7)]]+Tabela4[[#This Row],[Wartość podatku VAT
w złotych
(8)]]</f>
        <v>0</v>
      </c>
    </row>
    <row r="118" spans="1:9" ht="39" customHeight="1" x14ac:dyDescent="0.25">
      <c r="A118" s="13" t="s">
        <v>128</v>
      </c>
      <c r="B118" s="48" t="s">
        <v>372</v>
      </c>
      <c r="C118" s="36" t="s">
        <v>1</v>
      </c>
      <c r="D118" s="37">
        <v>40</v>
      </c>
      <c r="E118" s="1">
        <v>0.05</v>
      </c>
      <c r="F118" s="17"/>
      <c r="G118" s="15">
        <f>Tabela4[[#This Row],[Ilość
(4)]]*Tabela4[[#This Row],[Cena jednostkowa netto
(6)]]</f>
        <v>0</v>
      </c>
      <c r="H118" s="15">
        <f>Tabela4[[#This Row],[Wartość netto
w złotych
(7)]]*Tabela4[[#This Row],[Obowiązujaca stawka podatku od towarów i usług w %
(5)]]</f>
        <v>0</v>
      </c>
      <c r="I118" s="16">
        <f>Tabela4[[#This Row],[Wartość netto
w złotych
(7)]]+Tabela4[[#This Row],[Wartość podatku VAT
w złotych
(8)]]</f>
        <v>0</v>
      </c>
    </row>
    <row r="119" spans="1:9" ht="20.25" customHeight="1" x14ac:dyDescent="0.25">
      <c r="A119" s="13" t="s">
        <v>129</v>
      </c>
      <c r="B119" s="44" t="s">
        <v>130</v>
      </c>
      <c r="C119" s="36" t="s">
        <v>1</v>
      </c>
      <c r="D119" s="37">
        <v>30</v>
      </c>
      <c r="E119" s="1">
        <v>0.23</v>
      </c>
      <c r="F119" s="14"/>
      <c r="G119" s="15">
        <f>Tabela4[[#This Row],[Ilość
(4)]]*Tabela4[[#This Row],[Cena jednostkowa netto
(6)]]</f>
        <v>0</v>
      </c>
      <c r="H119" s="15">
        <f>Tabela4[[#This Row],[Wartość netto
w złotych
(7)]]*Tabela4[[#This Row],[Obowiązujaca stawka podatku od towarów i usług w %
(5)]]</f>
        <v>0</v>
      </c>
      <c r="I119" s="16">
        <f>Tabela4[[#This Row],[Wartość netto
w złotych
(7)]]+Tabela4[[#This Row],[Wartość podatku VAT
w złotych
(8)]]</f>
        <v>0</v>
      </c>
    </row>
    <row r="120" spans="1:9" ht="53.25" customHeight="1" x14ac:dyDescent="0.25">
      <c r="A120" s="13" t="s">
        <v>131</v>
      </c>
      <c r="B120" s="41" t="s">
        <v>305</v>
      </c>
      <c r="C120" s="36" t="s">
        <v>1</v>
      </c>
      <c r="D120" s="37">
        <v>15</v>
      </c>
      <c r="E120" s="1">
        <v>0.05</v>
      </c>
      <c r="F120" s="14"/>
      <c r="G120" s="15">
        <f>Tabela4[[#This Row],[Ilość
(4)]]*Tabela4[[#This Row],[Cena jednostkowa netto
(6)]]</f>
        <v>0</v>
      </c>
      <c r="H120" s="15">
        <f>Tabela4[[#This Row],[Wartość netto
w złotych
(7)]]*Tabela4[[#This Row],[Obowiązujaca stawka podatku od towarów i usług w %
(5)]]</f>
        <v>0</v>
      </c>
      <c r="I120" s="16">
        <f>Tabela4[[#This Row],[Wartość netto
w złotych
(7)]]+Tabela4[[#This Row],[Wartość podatku VAT
w złotych
(8)]]</f>
        <v>0</v>
      </c>
    </row>
    <row r="121" spans="1:9" ht="76.5" customHeight="1" x14ac:dyDescent="0.25">
      <c r="A121" s="13" t="s">
        <v>132</v>
      </c>
      <c r="B121" s="41" t="s">
        <v>306</v>
      </c>
      <c r="C121" s="36" t="s">
        <v>1</v>
      </c>
      <c r="D121" s="37">
        <v>50</v>
      </c>
      <c r="E121" s="1">
        <v>0.08</v>
      </c>
      <c r="F121" s="14"/>
      <c r="G121" s="15">
        <f>Tabela4[[#This Row],[Ilość
(4)]]*Tabela4[[#This Row],[Cena jednostkowa netto
(6)]]</f>
        <v>0</v>
      </c>
      <c r="H121" s="15">
        <f>Tabela4[[#This Row],[Wartość netto
w złotych
(7)]]*Tabela4[[#This Row],[Obowiązujaca stawka podatku od towarów i usług w %
(5)]]</f>
        <v>0</v>
      </c>
      <c r="I121" s="16">
        <f>Tabela4[[#This Row],[Wartość netto
w złotych
(7)]]+Tabela4[[#This Row],[Wartość podatku VAT
w złotych
(8)]]</f>
        <v>0</v>
      </c>
    </row>
    <row r="122" spans="1:9" ht="54.75" customHeight="1" x14ac:dyDescent="0.25">
      <c r="A122" s="13" t="s">
        <v>133</v>
      </c>
      <c r="B122" s="38" t="s">
        <v>307</v>
      </c>
      <c r="C122" s="36" t="s">
        <v>1</v>
      </c>
      <c r="D122" s="37">
        <v>55</v>
      </c>
      <c r="E122" s="1">
        <v>0.08</v>
      </c>
      <c r="F122" s="14"/>
      <c r="G122" s="15">
        <f>Tabela4[[#This Row],[Ilość
(4)]]*Tabela4[[#This Row],[Cena jednostkowa netto
(6)]]</f>
        <v>0</v>
      </c>
      <c r="H122" s="15">
        <f>Tabela4[[#This Row],[Wartość netto
w złotych
(7)]]*Tabela4[[#This Row],[Obowiązujaca stawka podatku od towarów i usług w %
(5)]]</f>
        <v>0</v>
      </c>
      <c r="I122" s="16">
        <f>Tabela4[[#This Row],[Wartość netto
w złotych
(7)]]+Tabela4[[#This Row],[Wartość podatku VAT
w złotych
(8)]]</f>
        <v>0</v>
      </c>
    </row>
    <row r="123" spans="1:9" ht="57" customHeight="1" x14ac:dyDescent="0.25">
      <c r="A123" s="13" t="s">
        <v>134</v>
      </c>
      <c r="B123" s="38" t="s">
        <v>308</v>
      </c>
      <c r="C123" s="36" t="s">
        <v>1</v>
      </c>
      <c r="D123" s="37">
        <v>55</v>
      </c>
      <c r="E123" s="1">
        <v>0.08</v>
      </c>
      <c r="F123" s="14"/>
      <c r="G123" s="15">
        <f>Tabela4[[#This Row],[Ilość
(4)]]*Tabela4[[#This Row],[Cena jednostkowa netto
(6)]]</f>
        <v>0</v>
      </c>
      <c r="H123" s="15">
        <f>Tabela4[[#This Row],[Wartość netto
w złotych
(7)]]*Tabela4[[#This Row],[Obowiązujaca stawka podatku od towarów i usług w %
(5)]]</f>
        <v>0</v>
      </c>
      <c r="I123" s="16">
        <f>Tabela4[[#This Row],[Wartość netto
w złotych
(7)]]+Tabela4[[#This Row],[Wartość podatku VAT
w złotych
(8)]]</f>
        <v>0</v>
      </c>
    </row>
    <row r="124" spans="1:9" ht="69" customHeight="1" x14ac:dyDescent="0.25">
      <c r="A124" s="13" t="s">
        <v>135</v>
      </c>
      <c r="B124" s="38" t="s">
        <v>309</v>
      </c>
      <c r="C124" s="36" t="s">
        <v>136</v>
      </c>
      <c r="D124" s="37">
        <v>70</v>
      </c>
      <c r="E124" s="1">
        <v>0.08</v>
      </c>
      <c r="F124" s="14"/>
      <c r="G124" s="15">
        <f>Tabela4[[#This Row],[Ilość
(4)]]*Tabela4[[#This Row],[Cena jednostkowa netto
(6)]]</f>
        <v>0</v>
      </c>
      <c r="H124" s="15">
        <f>Tabela4[[#This Row],[Wartość netto
w złotych
(7)]]*Tabela4[[#This Row],[Obowiązujaca stawka podatku od towarów i usług w %
(5)]]</f>
        <v>0</v>
      </c>
      <c r="I124" s="16">
        <f>Tabela4[[#This Row],[Wartość netto
w złotych
(7)]]+Tabela4[[#This Row],[Wartość podatku VAT
w złotych
(8)]]</f>
        <v>0</v>
      </c>
    </row>
    <row r="125" spans="1:9" ht="72.75" customHeight="1" x14ac:dyDescent="0.25">
      <c r="A125" s="13" t="s">
        <v>137</v>
      </c>
      <c r="B125" s="38" t="s">
        <v>310</v>
      </c>
      <c r="C125" s="36" t="s">
        <v>1</v>
      </c>
      <c r="D125" s="37">
        <v>55</v>
      </c>
      <c r="E125" s="1">
        <v>0.08</v>
      </c>
      <c r="F125" s="14"/>
      <c r="G125" s="15">
        <f>Tabela4[[#This Row],[Ilość
(4)]]*Tabela4[[#This Row],[Cena jednostkowa netto
(6)]]</f>
        <v>0</v>
      </c>
      <c r="H125" s="15">
        <f>Tabela4[[#This Row],[Wartość netto
w złotych
(7)]]*Tabela4[[#This Row],[Obowiązujaca stawka podatku od towarów i usług w %
(5)]]</f>
        <v>0</v>
      </c>
      <c r="I125" s="16">
        <f>Tabela4[[#This Row],[Wartość netto
w złotych
(7)]]+Tabela4[[#This Row],[Wartość podatku VAT
w złotych
(8)]]</f>
        <v>0</v>
      </c>
    </row>
    <row r="126" spans="1:9" ht="57.75" customHeight="1" x14ac:dyDescent="0.25">
      <c r="A126" s="13" t="s">
        <v>138</v>
      </c>
      <c r="B126" s="38" t="s">
        <v>311</v>
      </c>
      <c r="C126" s="36" t="s">
        <v>1</v>
      </c>
      <c r="D126" s="37">
        <v>55</v>
      </c>
      <c r="E126" s="1">
        <v>0.08</v>
      </c>
      <c r="F126" s="14"/>
      <c r="G126" s="15">
        <f>Tabela4[[#This Row],[Ilość
(4)]]*Tabela4[[#This Row],[Cena jednostkowa netto
(6)]]</f>
        <v>0</v>
      </c>
      <c r="H126" s="15">
        <f>Tabela4[[#This Row],[Wartość netto
w złotych
(7)]]*Tabela4[[#This Row],[Obowiązujaca stawka podatku od towarów i usług w %
(5)]]</f>
        <v>0</v>
      </c>
      <c r="I126" s="16">
        <f>Tabela4[[#This Row],[Wartość netto
w złotych
(7)]]+Tabela4[[#This Row],[Wartość podatku VAT
w złotych
(8)]]</f>
        <v>0</v>
      </c>
    </row>
    <row r="127" spans="1:9" ht="56.25" customHeight="1" x14ac:dyDescent="0.25">
      <c r="A127" s="13" t="s">
        <v>139</v>
      </c>
      <c r="B127" s="38" t="s">
        <v>312</v>
      </c>
      <c r="C127" s="36" t="s">
        <v>1</v>
      </c>
      <c r="D127" s="37">
        <v>50</v>
      </c>
      <c r="E127" s="43">
        <v>0.08</v>
      </c>
      <c r="F127" s="14"/>
      <c r="G127" s="15">
        <f>Tabela4[[#This Row],[Ilość
(4)]]*Tabela4[[#This Row],[Cena jednostkowa netto
(6)]]</f>
        <v>0</v>
      </c>
      <c r="H127" s="15">
        <f>Tabela4[[#This Row],[Wartość netto
w złotych
(7)]]*Tabela4[[#This Row],[Obowiązujaca stawka podatku od towarów i usług w %
(5)]]</f>
        <v>0</v>
      </c>
      <c r="I127" s="16">
        <f>Tabela4[[#This Row],[Wartość netto
w złotych
(7)]]+Tabela4[[#This Row],[Wartość podatku VAT
w złotych
(8)]]</f>
        <v>0</v>
      </c>
    </row>
    <row r="128" spans="1:9" ht="51" customHeight="1" x14ac:dyDescent="0.25">
      <c r="A128" s="13" t="s">
        <v>140</v>
      </c>
      <c r="B128" s="41" t="s">
        <v>313</v>
      </c>
      <c r="C128" s="36" t="s">
        <v>1</v>
      </c>
      <c r="D128" s="37">
        <v>30</v>
      </c>
      <c r="E128" s="1">
        <v>0.05</v>
      </c>
      <c r="F128" s="14"/>
      <c r="G128" s="15">
        <f>Tabela4[[#This Row],[Ilość
(4)]]*Tabela4[[#This Row],[Cena jednostkowa netto
(6)]]</f>
        <v>0</v>
      </c>
      <c r="H128" s="15">
        <f>Tabela4[[#This Row],[Wartość netto
w złotych
(7)]]*Tabela4[[#This Row],[Obowiązujaca stawka podatku od towarów i usług w %
(5)]]</f>
        <v>0</v>
      </c>
      <c r="I128" s="16">
        <f>Tabela4[[#This Row],[Wartość netto
w złotych
(7)]]+Tabela4[[#This Row],[Wartość podatku VAT
w złotych
(8)]]</f>
        <v>0</v>
      </c>
    </row>
    <row r="129" spans="1:9" ht="69" customHeight="1" x14ac:dyDescent="0.25">
      <c r="A129" s="13" t="s">
        <v>141</v>
      </c>
      <c r="B129" s="41" t="s">
        <v>314</v>
      </c>
      <c r="C129" s="36" t="s">
        <v>1</v>
      </c>
      <c r="D129" s="37">
        <v>55</v>
      </c>
      <c r="E129" s="1">
        <v>0.23</v>
      </c>
      <c r="F129" s="14"/>
      <c r="G129" s="15">
        <f>Tabela4[[#This Row],[Ilość
(4)]]*Tabela4[[#This Row],[Cena jednostkowa netto
(6)]]</f>
        <v>0</v>
      </c>
      <c r="H129" s="15">
        <f>Tabela4[[#This Row],[Wartość netto
w złotych
(7)]]*Tabela4[[#This Row],[Obowiązujaca stawka podatku od towarów i usług w %
(5)]]</f>
        <v>0</v>
      </c>
      <c r="I129" s="16">
        <f>Tabela4[[#This Row],[Wartość netto
w złotych
(7)]]+Tabela4[[#This Row],[Wartość podatku VAT
w złotych
(8)]]</f>
        <v>0</v>
      </c>
    </row>
    <row r="130" spans="1:9" ht="36.75" customHeight="1" x14ac:dyDescent="0.25">
      <c r="A130" s="13" t="s">
        <v>142</v>
      </c>
      <c r="B130" s="42" t="s">
        <v>315</v>
      </c>
      <c r="C130" s="36" t="s">
        <v>143</v>
      </c>
      <c r="D130" s="37">
        <v>70</v>
      </c>
      <c r="E130" s="1">
        <v>0.05</v>
      </c>
      <c r="F130" s="14"/>
      <c r="G130" s="15">
        <f>Tabela4[[#This Row],[Ilość
(4)]]*Tabela4[[#This Row],[Cena jednostkowa netto
(6)]]</f>
        <v>0</v>
      </c>
      <c r="H130" s="15">
        <f>Tabela4[[#This Row],[Wartość netto
w złotych
(7)]]*Tabela4[[#This Row],[Obowiązujaca stawka podatku od towarów i usług w %
(5)]]</f>
        <v>0</v>
      </c>
      <c r="I130" s="16">
        <f>Tabela4[[#This Row],[Wartość netto
w złotych
(7)]]+Tabela4[[#This Row],[Wartość podatku VAT
w złotych
(8)]]</f>
        <v>0</v>
      </c>
    </row>
    <row r="131" spans="1:9" ht="30.75" customHeight="1" x14ac:dyDescent="0.25">
      <c r="A131" s="13" t="s">
        <v>144</v>
      </c>
      <c r="B131" s="35" t="s">
        <v>316</v>
      </c>
      <c r="C131" s="36" t="s">
        <v>18</v>
      </c>
      <c r="D131" s="37">
        <v>15</v>
      </c>
      <c r="E131" s="1">
        <v>0.05</v>
      </c>
      <c r="F131" s="14"/>
      <c r="G131" s="15">
        <f>Tabela4[[#This Row],[Ilość
(4)]]*Tabela4[[#This Row],[Cena jednostkowa netto
(6)]]</f>
        <v>0</v>
      </c>
      <c r="H131" s="15">
        <f>Tabela4[[#This Row],[Wartość netto
w złotych
(7)]]*Tabela4[[#This Row],[Obowiązujaca stawka podatku od towarów i usług w %
(5)]]</f>
        <v>0</v>
      </c>
      <c r="I131" s="16">
        <f>Tabela4[[#This Row],[Wartość netto
w złotych
(7)]]+Tabela4[[#This Row],[Wartość podatku VAT
w złotych
(8)]]</f>
        <v>0</v>
      </c>
    </row>
    <row r="132" spans="1:9" ht="37.5" customHeight="1" x14ac:dyDescent="0.25">
      <c r="A132" s="13" t="s">
        <v>145</v>
      </c>
      <c r="B132" s="42" t="s">
        <v>317</v>
      </c>
      <c r="C132" s="36" t="s">
        <v>143</v>
      </c>
      <c r="D132" s="37">
        <v>24</v>
      </c>
      <c r="E132" s="1">
        <v>0.05</v>
      </c>
      <c r="F132" s="14"/>
      <c r="G132" s="15">
        <f>Tabela4[[#This Row],[Ilość
(4)]]*Tabela4[[#This Row],[Cena jednostkowa netto
(6)]]</f>
        <v>0</v>
      </c>
      <c r="H132" s="15">
        <f>Tabela4[[#This Row],[Wartość netto
w złotych
(7)]]*Tabela4[[#This Row],[Obowiązujaca stawka podatku od towarów i usług w %
(5)]]</f>
        <v>0</v>
      </c>
      <c r="I132" s="16">
        <f>Tabela4[[#This Row],[Wartość netto
w złotych
(7)]]+Tabela4[[#This Row],[Wartość podatku VAT
w złotych
(8)]]</f>
        <v>0</v>
      </c>
    </row>
    <row r="133" spans="1:9" ht="34.5" customHeight="1" x14ac:dyDescent="0.25">
      <c r="A133" s="13" t="s">
        <v>146</v>
      </c>
      <c r="B133" s="42" t="s">
        <v>318</v>
      </c>
      <c r="C133" s="36" t="s">
        <v>18</v>
      </c>
      <c r="D133" s="37">
        <v>45</v>
      </c>
      <c r="E133" s="1">
        <v>0.05</v>
      </c>
      <c r="F133" s="14"/>
      <c r="G133" s="15">
        <f>Tabela4[[#This Row],[Ilość
(4)]]*Tabela4[[#This Row],[Cena jednostkowa netto
(6)]]</f>
        <v>0</v>
      </c>
      <c r="H133" s="15">
        <f>Tabela4[[#This Row],[Wartość netto
w złotych
(7)]]*Tabela4[[#This Row],[Obowiązujaca stawka podatku od towarów i usług w %
(5)]]</f>
        <v>0</v>
      </c>
      <c r="I133" s="16">
        <f>Tabela4[[#This Row],[Wartość netto
w złotych
(7)]]+Tabela4[[#This Row],[Wartość podatku VAT
w złotych
(8)]]</f>
        <v>0</v>
      </c>
    </row>
    <row r="134" spans="1:9" ht="34.5" customHeight="1" x14ac:dyDescent="0.25">
      <c r="A134" s="13" t="s">
        <v>147</v>
      </c>
      <c r="B134" s="35" t="s">
        <v>319</v>
      </c>
      <c r="C134" s="36" t="s">
        <v>18</v>
      </c>
      <c r="D134" s="37">
        <v>15</v>
      </c>
      <c r="E134" s="1">
        <v>0.05</v>
      </c>
      <c r="F134" s="14"/>
      <c r="G134" s="15">
        <f>Tabela4[[#This Row],[Ilość
(4)]]*Tabela4[[#This Row],[Cena jednostkowa netto
(6)]]</f>
        <v>0</v>
      </c>
      <c r="H134" s="15">
        <f>Tabela4[[#This Row],[Wartość netto
w złotych
(7)]]*Tabela4[[#This Row],[Obowiązujaca stawka podatku od towarów i usług w %
(5)]]</f>
        <v>0</v>
      </c>
      <c r="I134" s="16">
        <f>Tabela4[[#This Row],[Wartość netto
w złotych
(7)]]+Tabela4[[#This Row],[Wartość podatku VAT
w złotych
(8)]]</f>
        <v>0</v>
      </c>
    </row>
    <row r="135" spans="1:9" ht="30.75" customHeight="1" x14ac:dyDescent="0.25">
      <c r="A135" s="13" t="s">
        <v>148</v>
      </c>
      <c r="B135" s="35" t="s">
        <v>320</v>
      </c>
      <c r="C135" s="36" t="s">
        <v>18</v>
      </c>
      <c r="D135" s="37">
        <v>15</v>
      </c>
      <c r="E135" s="1">
        <v>0.05</v>
      </c>
      <c r="F135" s="14"/>
      <c r="G135" s="15">
        <f>Tabela4[[#This Row],[Ilość
(4)]]*Tabela4[[#This Row],[Cena jednostkowa netto
(6)]]</f>
        <v>0</v>
      </c>
      <c r="H135" s="15">
        <f>Tabela4[[#This Row],[Wartość netto
w złotych
(7)]]*Tabela4[[#This Row],[Obowiązujaca stawka podatku od towarów i usług w %
(5)]]</f>
        <v>0</v>
      </c>
      <c r="I135" s="16">
        <f>Tabela4[[#This Row],[Wartość netto
w złotych
(7)]]+Tabela4[[#This Row],[Wartość podatku VAT
w złotych
(8)]]</f>
        <v>0</v>
      </c>
    </row>
    <row r="136" spans="1:9" ht="28.5" customHeight="1" x14ac:dyDescent="0.25">
      <c r="A136" s="13" t="s">
        <v>149</v>
      </c>
      <c r="B136" s="35" t="s">
        <v>321</v>
      </c>
      <c r="C136" s="36" t="s">
        <v>18</v>
      </c>
      <c r="D136" s="37">
        <v>15</v>
      </c>
      <c r="E136" s="1">
        <v>0.05</v>
      </c>
      <c r="F136" s="14"/>
      <c r="G136" s="15">
        <f>Tabela4[[#This Row],[Ilość
(4)]]*Tabela4[[#This Row],[Cena jednostkowa netto
(6)]]</f>
        <v>0</v>
      </c>
      <c r="H136" s="15">
        <f>Tabela4[[#This Row],[Wartość netto
w złotych
(7)]]*Tabela4[[#This Row],[Obowiązujaca stawka podatku od towarów i usług w %
(5)]]</f>
        <v>0</v>
      </c>
      <c r="I136" s="16">
        <f>Tabela4[[#This Row],[Wartość netto
w złotych
(7)]]+Tabela4[[#This Row],[Wartość podatku VAT
w złotych
(8)]]</f>
        <v>0</v>
      </c>
    </row>
    <row r="137" spans="1:9" ht="43.5" customHeight="1" x14ac:dyDescent="0.25">
      <c r="A137" s="13" t="s">
        <v>150</v>
      </c>
      <c r="B137" s="42" t="s">
        <v>322</v>
      </c>
      <c r="C137" s="36" t="s">
        <v>143</v>
      </c>
      <c r="D137" s="37">
        <v>70</v>
      </c>
      <c r="E137" s="1">
        <v>0.05</v>
      </c>
      <c r="F137" s="14"/>
      <c r="G137" s="15">
        <f>Tabela4[[#This Row],[Ilość
(4)]]*Tabela4[[#This Row],[Cena jednostkowa netto
(6)]]</f>
        <v>0</v>
      </c>
      <c r="H137" s="15">
        <f>Tabela4[[#This Row],[Wartość netto
w złotych
(7)]]*Tabela4[[#This Row],[Obowiązujaca stawka podatku od towarów i usług w %
(5)]]</f>
        <v>0</v>
      </c>
      <c r="I137" s="16">
        <f>Tabela4[[#This Row],[Wartość netto
w złotych
(7)]]+Tabela4[[#This Row],[Wartość podatku VAT
w złotych
(8)]]</f>
        <v>0</v>
      </c>
    </row>
    <row r="138" spans="1:9" ht="36" customHeight="1" x14ac:dyDescent="0.25">
      <c r="A138" s="13" t="s">
        <v>151</v>
      </c>
      <c r="B138" s="42" t="s">
        <v>323</v>
      </c>
      <c r="C138" s="36" t="s">
        <v>1</v>
      </c>
      <c r="D138" s="37">
        <v>10</v>
      </c>
      <c r="E138" s="1">
        <v>0.05</v>
      </c>
      <c r="F138" s="14"/>
      <c r="G138" s="15">
        <f>Tabela4[[#This Row],[Ilość
(4)]]*Tabela4[[#This Row],[Cena jednostkowa netto
(6)]]</f>
        <v>0</v>
      </c>
      <c r="H138" s="15">
        <f>Tabela4[[#This Row],[Wartość netto
w złotych
(7)]]*Tabela4[[#This Row],[Obowiązujaca stawka podatku od towarów i usług w %
(5)]]</f>
        <v>0</v>
      </c>
      <c r="I138" s="16">
        <f>Tabela4[[#This Row],[Wartość netto
w złotych
(7)]]+Tabela4[[#This Row],[Wartość podatku VAT
w złotych
(8)]]</f>
        <v>0</v>
      </c>
    </row>
    <row r="139" spans="1:9" ht="42.75" customHeight="1" x14ac:dyDescent="0.25">
      <c r="A139" s="13" t="s">
        <v>152</v>
      </c>
      <c r="B139" s="42" t="s">
        <v>324</v>
      </c>
      <c r="C139" s="36" t="s">
        <v>1</v>
      </c>
      <c r="D139" s="37">
        <v>90</v>
      </c>
      <c r="E139" s="1">
        <v>0.05</v>
      </c>
      <c r="F139" s="14"/>
      <c r="G139" s="15">
        <f>Tabela4[[#This Row],[Ilość
(4)]]*Tabela4[[#This Row],[Cena jednostkowa netto
(6)]]</f>
        <v>0</v>
      </c>
      <c r="H139" s="15">
        <f>Tabela4[[#This Row],[Wartość netto
w złotych
(7)]]*Tabela4[[#This Row],[Obowiązujaca stawka podatku od towarów i usług w %
(5)]]</f>
        <v>0</v>
      </c>
      <c r="I139" s="16">
        <f>Tabela4[[#This Row],[Wartość netto
w złotych
(7)]]+Tabela4[[#This Row],[Wartość podatku VAT
w złotych
(8)]]</f>
        <v>0</v>
      </c>
    </row>
    <row r="140" spans="1:9" ht="24.75" customHeight="1" x14ac:dyDescent="0.25">
      <c r="A140" s="13" t="s">
        <v>153</v>
      </c>
      <c r="B140" s="42" t="s">
        <v>325</v>
      </c>
      <c r="C140" s="36" t="s">
        <v>1</v>
      </c>
      <c r="D140" s="37">
        <v>12</v>
      </c>
      <c r="E140" s="1">
        <v>0.05</v>
      </c>
      <c r="F140" s="14"/>
      <c r="G140" s="15">
        <f>Tabela4[[#This Row],[Ilość
(4)]]*Tabela4[[#This Row],[Cena jednostkowa netto
(6)]]</f>
        <v>0</v>
      </c>
      <c r="H140" s="15">
        <f>Tabela4[[#This Row],[Wartość netto
w złotych
(7)]]*Tabela4[[#This Row],[Obowiązujaca stawka podatku od towarów i usług w %
(5)]]</f>
        <v>0</v>
      </c>
      <c r="I140" s="16">
        <f>Tabela4[[#This Row],[Wartość netto
w złotych
(7)]]+Tabela4[[#This Row],[Wartość podatku VAT
w złotych
(8)]]</f>
        <v>0</v>
      </c>
    </row>
    <row r="141" spans="1:9" ht="49.5" customHeight="1" x14ac:dyDescent="0.25">
      <c r="A141" s="13" t="s">
        <v>154</v>
      </c>
      <c r="B141" s="42" t="s">
        <v>326</v>
      </c>
      <c r="C141" s="36" t="s">
        <v>1</v>
      </c>
      <c r="D141" s="37">
        <v>40</v>
      </c>
      <c r="E141" s="1">
        <v>0.05</v>
      </c>
      <c r="F141" s="14"/>
      <c r="G141" s="15">
        <f>Tabela4[[#This Row],[Ilość
(4)]]*Tabela4[[#This Row],[Cena jednostkowa netto
(6)]]</f>
        <v>0</v>
      </c>
      <c r="H141" s="15">
        <f>Tabela4[[#This Row],[Wartość netto
w złotych
(7)]]*Tabela4[[#This Row],[Obowiązujaca stawka podatku od towarów i usług w %
(5)]]</f>
        <v>0</v>
      </c>
      <c r="I141" s="16">
        <f>Tabela4[[#This Row],[Wartość netto
w złotych
(7)]]+Tabela4[[#This Row],[Wartość podatku VAT
w złotych
(8)]]</f>
        <v>0</v>
      </c>
    </row>
    <row r="142" spans="1:9" ht="23.25" customHeight="1" x14ac:dyDescent="0.25">
      <c r="A142" s="13" t="s">
        <v>155</v>
      </c>
      <c r="B142" s="39" t="s">
        <v>327</v>
      </c>
      <c r="C142" s="36" t="s">
        <v>1</v>
      </c>
      <c r="D142" s="37">
        <v>50</v>
      </c>
      <c r="E142" s="1">
        <v>0.05</v>
      </c>
      <c r="F142" s="14"/>
      <c r="G142" s="15">
        <f>Tabela4[[#This Row],[Ilość
(4)]]*Tabela4[[#This Row],[Cena jednostkowa netto
(6)]]</f>
        <v>0</v>
      </c>
      <c r="H142" s="15">
        <f>Tabela4[[#This Row],[Wartość netto
w złotych
(7)]]*Tabela4[[#This Row],[Obowiązujaca stawka podatku od towarów i usług w %
(5)]]</f>
        <v>0</v>
      </c>
      <c r="I142" s="16">
        <f>Tabela4[[#This Row],[Wartość netto
w złotych
(7)]]+Tabela4[[#This Row],[Wartość podatku VAT
w złotych
(8)]]</f>
        <v>0</v>
      </c>
    </row>
    <row r="143" spans="1:9" ht="29.25" customHeight="1" x14ac:dyDescent="0.25">
      <c r="A143" s="13" t="s">
        <v>156</v>
      </c>
      <c r="B143" s="39" t="s">
        <v>328</v>
      </c>
      <c r="C143" s="36" t="s">
        <v>1</v>
      </c>
      <c r="D143" s="37">
        <v>100</v>
      </c>
      <c r="E143" s="1">
        <v>0.05</v>
      </c>
      <c r="F143" s="14"/>
      <c r="G143" s="15">
        <f>Tabela4[[#This Row],[Ilość
(4)]]*Tabela4[[#This Row],[Cena jednostkowa netto
(6)]]</f>
        <v>0</v>
      </c>
      <c r="H143" s="15">
        <f>Tabela4[[#This Row],[Wartość netto
w złotych
(7)]]*Tabela4[[#This Row],[Obowiązujaca stawka podatku od towarów i usług w %
(5)]]</f>
        <v>0</v>
      </c>
      <c r="I143" s="16">
        <f>Tabela4[[#This Row],[Wartość netto
w złotych
(7)]]+Tabela4[[#This Row],[Wartość podatku VAT
w złotych
(8)]]</f>
        <v>0</v>
      </c>
    </row>
    <row r="144" spans="1:9" ht="57" customHeight="1" x14ac:dyDescent="0.25">
      <c r="A144" s="13" t="s">
        <v>157</v>
      </c>
      <c r="B144" s="42" t="s">
        <v>329</v>
      </c>
      <c r="C144" s="36" t="s">
        <v>1</v>
      </c>
      <c r="D144" s="37">
        <v>170</v>
      </c>
      <c r="E144" s="1">
        <v>0.05</v>
      </c>
      <c r="F144" s="14"/>
      <c r="G144" s="15">
        <f>Tabela4[[#This Row],[Ilość
(4)]]*Tabela4[[#This Row],[Cena jednostkowa netto
(6)]]</f>
        <v>0</v>
      </c>
      <c r="H144" s="15">
        <f>Tabela4[[#This Row],[Wartość netto
w złotych
(7)]]*Tabela4[[#This Row],[Obowiązujaca stawka podatku od towarów i usług w %
(5)]]</f>
        <v>0</v>
      </c>
      <c r="I144" s="16">
        <f>Tabela4[[#This Row],[Wartość netto
w złotych
(7)]]+Tabela4[[#This Row],[Wartość podatku VAT
w złotych
(8)]]</f>
        <v>0</v>
      </c>
    </row>
    <row r="145" spans="1:9" ht="36.75" customHeight="1" x14ac:dyDescent="0.25">
      <c r="A145" s="13" t="s">
        <v>158</v>
      </c>
      <c r="B145" s="39" t="s">
        <v>330</v>
      </c>
      <c r="C145" s="36" t="s">
        <v>1</v>
      </c>
      <c r="D145" s="37">
        <v>30</v>
      </c>
      <c r="E145" s="1">
        <v>0.05</v>
      </c>
      <c r="F145" s="14"/>
      <c r="G145" s="15">
        <f>Tabela4[[#This Row],[Ilość
(4)]]*Tabela4[[#This Row],[Cena jednostkowa netto
(6)]]</f>
        <v>0</v>
      </c>
      <c r="H145" s="15">
        <f>Tabela4[[#This Row],[Wartość netto
w złotych
(7)]]*Tabela4[[#This Row],[Obowiązujaca stawka podatku od towarów i usług w %
(5)]]</f>
        <v>0</v>
      </c>
      <c r="I145" s="16">
        <f>Tabela4[[#This Row],[Wartość netto
w złotych
(7)]]+Tabela4[[#This Row],[Wartość podatku VAT
w złotych
(8)]]</f>
        <v>0</v>
      </c>
    </row>
    <row r="146" spans="1:9" ht="23.25" customHeight="1" x14ac:dyDescent="0.25">
      <c r="A146" s="13" t="s">
        <v>159</v>
      </c>
      <c r="B146" s="39" t="s">
        <v>160</v>
      </c>
      <c r="C146" s="36" t="s">
        <v>1</v>
      </c>
      <c r="D146" s="37">
        <v>5</v>
      </c>
      <c r="E146" s="1">
        <v>0.05</v>
      </c>
      <c r="F146" s="14"/>
      <c r="G146" s="15">
        <f>Tabela4[[#This Row],[Ilość
(4)]]*Tabela4[[#This Row],[Cena jednostkowa netto
(6)]]</f>
        <v>0</v>
      </c>
      <c r="H146" s="15">
        <f>Tabela4[[#This Row],[Wartość netto
w złotych
(7)]]*Tabela4[[#This Row],[Obowiązujaca stawka podatku od towarów i usług w %
(5)]]</f>
        <v>0</v>
      </c>
      <c r="I146" s="16">
        <f>Tabela4[[#This Row],[Wartość netto
w złotych
(7)]]+Tabela4[[#This Row],[Wartość podatku VAT
w złotych
(8)]]</f>
        <v>0</v>
      </c>
    </row>
    <row r="147" spans="1:9" ht="23.25" customHeight="1" x14ac:dyDescent="0.25">
      <c r="A147" s="13" t="s">
        <v>161</v>
      </c>
      <c r="B147" s="39" t="s">
        <v>162</v>
      </c>
      <c r="C147" s="36" t="s">
        <v>1</v>
      </c>
      <c r="D147" s="37">
        <v>5</v>
      </c>
      <c r="E147" s="1">
        <v>0.05</v>
      </c>
      <c r="F147" s="14"/>
      <c r="G147" s="15">
        <f>Tabela4[[#This Row],[Ilość
(4)]]*Tabela4[[#This Row],[Cena jednostkowa netto
(6)]]</f>
        <v>0</v>
      </c>
      <c r="H147" s="15">
        <f>Tabela4[[#This Row],[Wartość netto
w złotych
(7)]]*Tabela4[[#This Row],[Obowiązujaca stawka podatku od towarów i usług w %
(5)]]</f>
        <v>0</v>
      </c>
      <c r="I147" s="16">
        <f>Tabela4[[#This Row],[Wartość netto
w złotych
(7)]]+Tabela4[[#This Row],[Wartość podatku VAT
w złotych
(8)]]</f>
        <v>0</v>
      </c>
    </row>
    <row r="148" spans="1:9" ht="24" customHeight="1" x14ac:dyDescent="0.25">
      <c r="A148" s="13" t="s">
        <v>163</v>
      </c>
      <c r="B148" s="42" t="s">
        <v>331</v>
      </c>
      <c r="C148" s="36" t="s">
        <v>18</v>
      </c>
      <c r="D148" s="37">
        <v>35</v>
      </c>
      <c r="E148" s="1">
        <v>0.05</v>
      </c>
      <c r="F148" s="14"/>
      <c r="G148" s="15">
        <f>Tabela4[[#This Row],[Ilość
(4)]]*Tabela4[[#This Row],[Cena jednostkowa netto
(6)]]</f>
        <v>0</v>
      </c>
      <c r="H148" s="15">
        <f>Tabela4[[#This Row],[Wartość netto
w złotych
(7)]]*Tabela4[[#This Row],[Obowiązujaca stawka podatku od towarów i usług w %
(5)]]</f>
        <v>0</v>
      </c>
      <c r="I148" s="16">
        <f>Tabela4[[#This Row],[Wartość netto
w złotych
(7)]]+Tabela4[[#This Row],[Wartość podatku VAT
w złotych
(8)]]</f>
        <v>0</v>
      </c>
    </row>
    <row r="149" spans="1:9" ht="69" customHeight="1" x14ac:dyDescent="0.25">
      <c r="A149" s="13" t="s">
        <v>164</v>
      </c>
      <c r="B149" s="35" t="s">
        <v>332</v>
      </c>
      <c r="C149" s="36" t="s">
        <v>18</v>
      </c>
      <c r="D149" s="37">
        <v>25</v>
      </c>
      <c r="E149" s="1">
        <v>0.05</v>
      </c>
      <c r="F149" s="14"/>
      <c r="G149" s="15">
        <f>Tabela4[[#This Row],[Ilość
(4)]]*Tabela4[[#This Row],[Cena jednostkowa netto
(6)]]</f>
        <v>0</v>
      </c>
      <c r="H149" s="15">
        <f>Tabela4[[#This Row],[Wartość netto
w złotych
(7)]]*Tabela4[[#This Row],[Obowiązujaca stawka podatku od towarów i usług w %
(5)]]</f>
        <v>0</v>
      </c>
      <c r="I149" s="16">
        <f>Tabela4[[#This Row],[Wartość netto
w złotych
(7)]]+Tabela4[[#This Row],[Wartość podatku VAT
w złotych
(8)]]</f>
        <v>0</v>
      </c>
    </row>
    <row r="150" spans="1:9" ht="19.5" customHeight="1" x14ac:dyDescent="0.25">
      <c r="A150" s="13" t="s">
        <v>165</v>
      </c>
      <c r="B150" s="35" t="s">
        <v>333</v>
      </c>
      <c r="C150" s="36" t="s">
        <v>1</v>
      </c>
      <c r="D150" s="37">
        <v>5</v>
      </c>
      <c r="E150" s="1">
        <v>0.05</v>
      </c>
      <c r="F150" s="14"/>
      <c r="G150" s="15">
        <f>Tabela4[[#This Row],[Ilość
(4)]]*Tabela4[[#This Row],[Cena jednostkowa netto
(6)]]</f>
        <v>0</v>
      </c>
      <c r="H150" s="15">
        <f>Tabela4[[#This Row],[Wartość netto
w złotych
(7)]]*Tabela4[[#This Row],[Obowiązujaca stawka podatku od towarów i usług w %
(5)]]</f>
        <v>0</v>
      </c>
      <c r="I150" s="16">
        <f>Tabela4[[#This Row],[Wartość netto
w złotych
(7)]]+Tabela4[[#This Row],[Wartość podatku VAT
w złotych
(8)]]</f>
        <v>0</v>
      </c>
    </row>
    <row r="151" spans="1:9" ht="40.5" customHeight="1" x14ac:dyDescent="0.25">
      <c r="A151" s="13" t="s">
        <v>166</v>
      </c>
      <c r="B151" s="42" t="s">
        <v>334</v>
      </c>
      <c r="C151" s="36" t="s">
        <v>1</v>
      </c>
      <c r="D151" s="37">
        <v>40</v>
      </c>
      <c r="E151" s="1">
        <v>0.05</v>
      </c>
      <c r="F151" s="14"/>
      <c r="G151" s="15">
        <f>Tabela4[[#This Row],[Ilość
(4)]]*Tabela4[[#This Row],[Cena jednostkowa netto
(6)]]</f>
        <v>0</v>
      </c>
      <c r="H151" s="15">
        <f>Tabela4[[#This Row],[Wartość netto
w złotych
(7)]]*Tabela4[[#This Row],[Obowiązujaca stawka podatku od towarów i usług w %
(5)]]</f>
        <v>0</v>
      </c>
      <c r="I151" s="16">
        <f>Tabela4[[#This Row],[Wartość netto
w złotych
(7)]]+Tabela4[[#This Row],[Wartość podatku VAT
w złotych
(8)]]</f>
        <v>0</v>
      </c>
    </row>
    <row r="152" spans="1:9" ht="25.5" customHeight="1" x14ac:dyDescent="0.25">
      <c r="A152" s="13" t="s">
        <v>167</v>
      </c>
      <c r="B152" s="42" t="s">
        <v>335</v>
      </c>
      <c r="C152" s="36" t="s">
        <v>1</v>
      </c>
      <c r="D152" s="37">
        <v>5</v>
      </c>
      <c r="E152" s="1">
        <v>0.23</v>
      </c>
      <c r="F152" s="14"/>
      <c r="G152" s="15">
        <f>Tabela4[[#This Row],[Ilość
(4)]]*Tabela4[[#This Row],[Cena jednostkowa netto
(6)]]</f>
        <v>0</v>
      </c>
      <c r="H152" s="15">
        <f>Tabela4[[#This Row],[Wartość netto
w złotych
(7)]]*Tabela4[[#This Row],[Obowiązujaca stawka podatku od towarów i usług w %
(5)]]</f>
        <v>0</v>
      </c>
      <c r="I152" s="16">
        <f>Tabela4[[#This Row],[Wartość netto
w złotych
(7)]]+Tabela4[[#This Row],[Wartość podatku VAT
w złotych
(8)]]</f>
        <v>0</v>
      </c>
    </row>
    <row r="153" spans="1:9" ht="27" customHeight="1" x14ac:dyDescent="0.25">
      <c r="A153" s="13" t="s">
        <v>168</v>
      </c>
      <c r="B153" s="46" t="s">
        <v>336</v>
      </c>
      <c r="C153" s="36" t="s">
        <v>94</v>
      </c>
      <c r="D153" s="37">
        <v>400</v>
      </c>
      <c r="E153" s="1">
        <v>0.05</v>
      </c>
      <c r="F153" s="14"/>
      <c r="G153" s="15">
        <f>Tabela4[[#This Row],[Ilość
(4)]]*Tabela4[[#This Row],[Cena jednostkowa netto
(6)]]</f>
        <v>0</v>
      </c>
      <c r="H153" s="15">
        <f>Tabela4[[#This Row],[Wartość netto
w złotych
(7)]]*Tabela4[[#This Row],[Obowiązujaca stawka podatku od towarów i usług w %
(5)]]</f>
        <v>0</v>
      </c>
      <c r="I153" s="16">
        <f>Tabela4[[#This Row],[Wartość netto
w złotych
(7)]]+Tabela4[[#This Row],[Wartość podatku VAT
w złotych
(8)]]</f>
        <v>0</v>
      </c>
    </row>
    <row r="154" spans="1:9" ht="35.25" customHeight="1" x14ac:dyDescent="0.25">
      <c r="A154" s="13" t="s">
        <v>169</v>
      </c>
      <c r="B154" s="46" t="s">
        <v>337</v>
      </c>
      <c r="C154" s="36" t="s">
        <v>1</v>
      </c>
      <c r="D154" s="37">
        <v>560</v>
      </c>
      <c r="E154" s="1">
        <v>0.05</v>
      </c>
      <c r="F154" s="14"/>
      <c r="G154" s="15">
        <f>Tabela4[[#This Row],[Ilość
(4)]]*Tabela4[[#This Row],[Cena jednostkowa netto
(6)]]</f>
        <v>0</v>
      </c>
      <c r="H154" s="15">
        <f>Tabela4[[#This Row],[Wartość netto
w złotych
(7)]]*Tabela4[[#This Row],[Obowiązujaca stawka podatku od towarów i usług w %
(5)]]</f>
        <v>0</v>
      </c>
      <c r="I154" s="16">
        <f>Tabela4[[#This Row],[Wartość netto
w złotych
(7)]]+Tabela4[[#This Row],[Wartość podatku VAT
w złotych
(8)]]</f>
        <v>0</v>
      </c>
    </row>
    <row r="155" spans="1:9" ht="32.25" customHeight="1" x14ac:dyDescent="0.25">
      <c r="A155" s="13" t="s">
        <v>170</v>
      </c>
      <c r="B155" s="46" t="s">
        <v>338</v>
      </c>
      <c r="C155" s="36" t="s">
        <v>94</v>
      </c>
      <c r="D155" s="37">
        <v>400</v>
      </c>
      <c r="E155" s="1">
        <v>0.05</v>
      </c>
      <c r="F155" s="14"/>
      <c r="G155" s="15">
        <f>Tabela4[[#This Row],[Ilość
(4)]]*Tabela4[[#This Row],[Cena jednostkowa netto
(6)]]</f>
        <v>0</v>
      </c>
      <c r="H155" s="15">
        <f>Tabela4[[#This Row],[Wartość netto
w złotych
(7)]]*Tabela4[[#This Row],[Obowiązujaca stawka podatku od towarów i usług w %
(5)]]</f>
        <v>0</v>
      </c>
      <c r="I155" s="16">
        <f>Tabela4[[#This Row],[Wartość netto
w złotych
(7)]]+Tabela4[[#This Row],[Wartość podatku VAT
w złotych
(8)]]</f>
        <v>0</v>
      </c>
    </row>
    <row r="156" spans="1:9" ht="36" customHeight="1" x14ac:dyDescent="0.25">
      <c r="A156" s="13" t="s">
        <v>171</v>
      </c>
      <c r="B156" s="46" t="s">
        <v>339</v>
      </c>
      <c r="C156" s="36" t="s">
        <v>1</v>
      </c>
      <c r="D156" s="37">
        <v>560</v>
      </c>
      <c r="E156" s="1">
        <v>0.05</v>
      </c>
      <c r="F156" s="14"/>
      <c r="G156" s="15">
        <f>Tabela4[[#This Row],[Ilość
(4)]]*Tabela4[[#This Row],[Cena jednostkowa netto
(6)]]</f>
        <v>0</v>
      </c>
      <c r="H156" s="15">
        <f>Tabela4[[#This Row],[Wartość netto
w złotych
(7)]]*Tabela4[[#This Row],[Obowiązujaca stawka podatku od towarów i usług w %
(5)]]</f>
        <v>0</v>
      </c>
      <c r="I156" s="16">
        <f>Tabela4[[#This Row],[Wartość netto
w złotych
(7)]]+Tabela4[[#This Row],[Wartość podatku VAT
w złotych
(8)]]</f>
        <v>0</v>
      </c>
    </row>
    <row r="157" spans="1:9" ht="29.25" customHeight="1" x14ac:dyDescent="0.25">
      <c r="A157" s="13" t="s">
        <v>172</v>
      </c>
      <c r="B157" s="39" t="s">
        <v>173</v>
      </c>
      <c r="C157" s="36" t="s">
        <v>1</v>
      </c>
      <c r="D157" s="37">
        <v>1020</v>
      </c>
      <c r="E157" s="1">
        <v>0.05</v>
      </c>
      <c r="F157" s="14"/>
      <c r="G157" s="15">
        <f>Tabela4[[#This Row],[Ilość
(4)]]*Tabela4[[#This Row],[Cena jednostkowa netto
(6)]]</f>
        <v>0</v>
      </c>
      <c r="H157" s="15">
        <f>Tabela4[[#This Row],[Wartość netto
w złotych
(7)]]*Tabela4[[#This Row],[Obowiązujaca stawka podatku od towarów i usług w %
(5)]]</f>
        <v>0</v>
      </c>
      <c r="I157" s="16">
        <f>Tabela4[[#This Row],[Wartość netto
w złotych
(7)]]+Tabela4[[#This Row],[Wartość podatku VAT
w złotych
(8)]]</f>
        <v>0</v>
      </c>
    </row>
    <row r="158" spans="1:9" ht="27" customHeight="1" x14ac:dyDescent="0.25">
      <c r="A158" s="13" t="s">
        <v>174</v>
      </c>
      <c r="B158" s="46" t="s">
        <v>340</v>
      </c>
      <c r="C158" s="36" t="s">
        <v>94</v>
      </c>
      <c r="D158" s="37">
        <v>400</v>
      </c>
      <c r="E158" s="1">
        <v>0.05</v>
      </c>
      <c r="F158" s="14"/>
      <c r="G158" s="15">
        <f>Tabela4[[#This Row],[Ilość
(4)]]*Tabela4[[#This Row],[Cena jednostkowa netto
(6)]]</f>
        <v>0</v>
      </c>
      <c r="H158" s="15">
        <f>Tabela4[[#This Row],[Wartość netto
w złotych
(7)]]*Tabela4[[#This Row],[Obowiązujaca stawka podatku od towarów i usług w %
(5)]]</f>
        <v>0</v>
      </c>
      <c r="I158" s="16">
        <f>Tabela4[[#This Row],[Wartość netto
w złotych
(7)]]+Tabela4[[#This Row],[Wartość podatku VAT
w złotych
(8)]]</f>
        <v>0</v>
      </c>
    </row>
    <row r="159" spans="1:9" ht="34.5" customHeight="1" x14ac:dyDescent="0.25">
      <c r="A159" s="13" t="s">
        <v>175</v>
      </c>
      <c r="B159" s="46" t="s">
        <v>341</v>
      </c>
      <c r="C159" s="36" t="s">
        <v>1</v>
      </c>
      <c r="D159" s="37">
        <v>560</v>
      </c>
      <c r="E159" s="1">
        <v>0.05</v>
      </c>
      <c r="F159" s="14"/>
      <c r="G159" s="15">
        <f>Tabela4[[#This Row],[Ilość
(4)]]*Tabela4[[#This Row],[Cena jednostkowa netto
(6)]]</f>
        <v>0</v>
      </c>
      <c r="H159" s="15">
        <f>Tabela4[[#This Row],[Wartość netto
w złotych
(7)]]*Tabela4[[#This Row],[Obowiązujaca stawka podatku od towarów i usług w %
(5)]]</f>
        <v>0</v>
      </c>
      <c r="I159" s="16">
        <f>Tabela4[[#This Row],[Wartość netto
w złotych
(7)]]+Tabela4[[#This Row],[Wartość podatku VAT
w złotych
(8)]]</f>
        <v>0</v>
      </c>
    </row>
    <row r="160" spans="1:9" ht="54.75" customHeight="1" x14ac:dyDescent="0.25">
      <c r="A160" s="13" t="s">
        <v>176</v>
      </c>
      <c r="B160" s="46" t="s">
        <v>342</v>
      </c>
      <c r="C160" s="36" t="s">
        <v>1</v>
      </c>
      <c r="D160" s="37">
        <v>40</v>
      </c>
      <c r="E160" s="1">
        <v>0.08</v>
      </c>
      <c r="F160" s="14"/>
      <c r="G160" s="15">
        <f>Tabela4[[#This Row],[Ilość
(4)]]*Tabela4[[#This Row],[Cena jednostkowa netto
(6)]]</f>
        <v>0</v>
      </c>
      <c r="H160" s="15">
        <f>Tabela4[[#This Row],[Wartość netto
w złotych
(7)]]*Tabela4[[#This Row],[Obowiązujaca stawka podatku od towarów i usług w %
(5)]]</f>
        <v>0</v>
      </c>
      <c r="I160" s="16">
        <f>Tabela4[[#This Row],[Wartość netto
w złotych
(7)]]+Tabela4[[#This Row],[Wartość podatku VAT
w złotych
(8)]]</f>
        <v>0</v>
      </c>
    </row>
    <row r="161" spans="1:9" ht="55.5" customHeight="1" x14ac:dyDescent="0.25">
      <c r="A161" s="13" t="s">
        <v>177</v>
      </c>
      <c r="B161" s="41" t="s">
        <v>343</v>
      </c>
      <c r="C161" s="36" t="s">
        <v>1</v>
      </c>
      <c r="D161" s="37">
        <v>10</v>
      </c>
      <c r="E161" s="1">
        <v>0.08</v>
      </c>
      <c r="F161" s="14"/>
      <c r="G161" s="15">
        <f>Tabela4[[#This Row],[Ilość
(4)]]*Tabela4[[#This Row],[Cena jednostkowa netto
(6)]]</f>
        <v>0</v>
      </c>
      <c r="H161" s="15">
        <f>Tabela4[[#This Row],[Wartość netto
w złotych
(7)]]*Tabela4[[#This Row],[Obowiązujaca stawka podatku od towarów i usług w %
(5)]]</f>
        <v>0</v>
      </c>
      <c r="I161" s="16">
        <f>Tabela4[[#This Row],[Wartość netto
w złotych
(7)]]+Tabela4[[#This Row],[Wartość podatku VAT
w złotych
(8)]]</f>
        <v>0</v>
      </c>
    </row>
    <row r="162" spans="1:9" ht="41.25" customHeight="1" x14ac:dyDescent="0.25">
      <c r="A162" s="13" t="s">
        <v>178</v>
      </c>
      <c r="B162" s="35" t="s">
        <v>344</v>
      </c>
      <c r="C162" s="36" t="s">
        <v>1</v>
      </c>
      <c r="D162" s="37">
        <v>90</v>
      </c>
      <c r="E162" s="1">
        <v>0.23</v>
      </c>
      <c r="F162" s="14"/>
      <c r="G162" s="15">
        <f>Tabela4[[#This Row],[Ilość
(4)]]*Tabela4[[#This Row],[Cena jednostkowa netto
(6)]]</f>
        <v>0</v>
      </c>
      <c r="H162" s="15">
        <f>Tabela4[[#This Row],[Wartość netto
w złotych
(7)]]*Tabela4[[#This Row],[Obowiązujaca stawka podatku od towarów i usług w %
(5)]]</f>
        <v>0</v>
      </c>
      <c r="I162" s="16">
        <f>Tabela4[[#This Row],[Wartość netto
w złotych
(7)]]+Tabela4[[#This Row],[Wartość podatku VAT
w złotych
(8)]]</f>
        <v>0</v>
      </c>
    </row>
    <row r="163" spans="1:9" ht="27.75" customHeight="1" x14ac:dyDescent="0.25">
      <c r="A163" s="13" t="s">
        <v>179</v>
      </c>
      <c r="B163" s="35" t="s">
        <v>345</v>
      </c>
      <c r="C163" s="36" t="s">
        <v>1</v>
      </c>
      <c r="D163" s="37">
        <v>10</v>
      </c>
      <c r="E163" s="1">
        <v>0.23</v>
      </c>
      <c r="F163" s="14"/>
      <c r="G163" s="15">
        <f>Tabela4[[#This Row],[Ilość
(4)]]*Tabela4[[#This Row],[Cena jednostkowa netto
(6)]]</f>
        <v>0</v>
      </c>
      <c r="H163" s="15">
        <f>Tabela4[[#This Row],[Wartość netto
w złotych
(7)]]*Tabela4[[#This Row],[Obowiązujaca stawka podatku od towarów i usług w %
(5)]]</f>
        <v>0</v>
      </c>
      <c r="I163" s="16">
        <f>Tabela4[[#This Row],[Wartość netto
w złotych
(7)]]+Tabela4[[#This Row],[Wartość podatku VAT
w złotych
(8)]]</f>
        <v>0</v>
      </c>
    </row>
    <row r="164" spans="1:9" ht="35.25" customHeight="1" x14ac:dyDescent="0.25">
      <c r="A164" s="13" t="s">
        <v>180</v>
      </c>
      <c r="B164" s="35" t="s">
        <v>346</v>
      </c>
      <c r="C164" s="36" t="s">
        <v>1</v>
      </c>
      <c r="D164" s="37">
        <v>30</v>
      </c>
      <c r="E164" s="1">
        <v>0.23</v>
      </c>
      <c r="F164" s="14"/>
      <c r="G164" s="15">
        <f>Tabela4[[#This Row],[Ilość
(4)]]*Tabela4[[#This Row],[Cena jednostkowa netto
(6)]]</f>
        <v>0</v>
      </c>
      <c r="H164" s="15">
        <f>Tabela4[[#This Row],[Wartość netto
w złotych
(7)]]*Tabela4[[#This Row],[Obowiązujaca stawka podatku od towarów i usług w %
(5)]]</f>
        <v>0</v>
      </c>
      <c r="I164" s="16">
        <f>Tabela4[[#This Row],[Wartość netto
w złotych
(7)]]+Tabela4[[#This Row],[Wartość podatku VAT
w złotych
(8)]]</f>
        <v>0</v>
      </c>
    </row>
    <row r="165" spans="1:9" ht="39" customHeight="1" x14ac:dyDescent="0.25">
      <c r="A165" s="13" t="s">
        <v>181</v>
      </c>
      <c r="B165" s="41" t="s">
        <v>347</v>
      </c>
      <c r="C165" s="36" t="s">
        <v>1</v>
      </c>
      <c r="D165" s="37">
        <v>120</v>
      </c>
      <c r="E165" s="1">
        <v>0.05</v>
      </c>
      <c r="F165" s="14"/>
      <c r="G165" s="15">
        <f>Tabela4[[#This Row],[Ilość
(4)]]*Tabela4[[#This Row],[Cena jednostkowa netto
(6)]]</f>
        <v>0</v>
      </c>
      <c r="H165" s="15">
        <f>Tabela4[[#This Row],[Wartość netto
w złotych
(7)]]*Tabela4[[#This Row],[Obowiązujaca stawka podatku od towarów i usług w %
(5)]]</f>
        <v>0</v>
      </c>
      <c r="I165" s="16">
        <f>Tabela4[[#This Row],[Wartość netto
w złotych
(7)]]+Tabela4[[#This Row],[Wartość podatku VAT
w złotych
(8)]]</f>
        <v>0</v>
      </c>
    </row>
    <row r="166" spans="1:9" ht="24.75" customHeight="1" x14ac:dyDescent="0.25">
      <c r="A166" s="13" t="s">
        <v>182</v>
      </c>
      <c r="B166" s="39" t="s">
        <v>183</v>
      </c>
      <c r="C166" s="36" t="s">
        <v>1</v>
      </c>
      <c r="D166" s="37">
        <v>120</v>
      </c>
      <c r="E166" s="1">
        <v>0.08</v>
      </c>
      <c r="F166" s="14"/>
      <c r="G166" s="15">
        <f>Tabela4[[#This Row],[Ilość
(4)]]*Tabela4[[#This Row],[Cena jednostkowa netto
(6)]]</f>
        <v>0</v>
      </c>
      <c r="H166" s="15">
        <f>Tabela4[[#This Row],[Wartość netto
w złotych
(7)]]*Tabela4[[#This Row],[Obowiązujaca stawka podatku od towarów i usług w %
(5)]]</f>
        <v>0</v>
      </c>
      <c r="I166" s="16">
        <f>Tabela4[[#This Row],[Wartość netto
w złotych
(7)]]+Tabela4[[#This Row],[Wartość podatku VAT
w złotych
(8)]]</f>
        <v>0</v>
      </c>
    </row>
    <row r="167" spans="1:9" ht="27" customHeight="1" x14ac:dyDescent="0.25">
      <c r="A167" s="13" t="s">
        <v>184</v>
      </c>
      <c r="B167" s="41" t="s">
        <v>208</v>
      </c>
      <c r="C167" s="36" t="s">
        <v>1</v>
      </c>
      <c r="D167" s="37">
        <v>15</v>
      </c>
      <c r="E167" s="1">
        <v>0.05</v>
      </c>
      <c r="F167" s="14"/>
      <c r="G167" s="15">
        <f>Tabela4[[#This Row],[Ilość
(4)]]*Tabela4[[#This Row],[Cena jednostkowa netto
(6)]]</f>
        <v>0</v>
      </c>
      <c r="H167" s="15">
        <f>Tabela4[[#This Row],[Wartość netto
w złotych
(7)]]*Tabela4[[#This Row],[Obowiązujaca stawka podatku od towarów i usług w %
(5)]]</f>
        <v>0</v>
      </c>
      <c r="I167" s="16">
        <f>Tabela4[[#This Row],[Wartość netto
w złotych
(7)]]+Tabela4[[#This Row],[Wartość podatku VAT
w złotych
(8)]]</f>
        <v>0</v>
      </c>
    </row>
    <row r="168" spans="1:9" ht="31.5" customHeight="1" x14ac:dyDescent="0.25">
      <c r="A168" s="13" t="s">
        <v>185</v>
      </c>
      <c r="B168" s="41" t="s">
        <v>348</v>
      </c>
      <c r="C168" s="36" t="s">
        <v>1</v>
      </c>
      <c r="D168" s="37">
        <v>150</v>
      </c>
      <c r="E168" s="1">
        <v>0.05</v>
      </c>
      <c r="F168" s="14"/>
      <c r="G168" s="15">
        <f>Tabela4[[#This Row],[Ilość
(4)]]*Tabela4[[#This Row],[Cena jednostkowa netto
(6)]]</f>
        <v>0</v>
      </c>
      <c r="H168" s="15">
        <f>Tabela4[[#This Row],[Wartość netto
w złotych
(7)]]*Tabela4[[#This Row],[Obowiązujaca stawka podatku od towarów i usług w %
(5)]]</f>
        <v>0</v>
      </c>
      <c r="I168" s="16">
        <f>Tabela4[[#This Row],[Wartość netto
w złotych
(7)]]+Tabela4[[#This Row],[Wartość podatku VAT
w złotych
(8)]]</f>
        <v>0</v>
      </c>
    </row>
    <row r="169" spans="1:9" ht="41.25" customHeight="1" x14ac:dyDescent="0.25">
      <c r="A169" s="13" t="s">
        <v>186</v>
      </c>
      <c r="B169" s="35" t="s">
        <v>349</v>
      </c>
      <c r="C169" s="36" t="s">
        <v>1</v>
      </c>
      <c r="D169" s="37">
        <v>600</v>
      </c>
      <c r="E169" s="1">
        <v>0.05</v>
      </c>
      <c r="F169" s="14"/>
      <c r="G169" s="15">
        <f>Tabela4[[#This Row],[Ilość
(4)]]*Tabela4[[#This Row],[Cena jednostkowa netto
(6)]]</f>
        <v>0</v>
      </c>
      <c r="H169" s="15">
        <f>Tabela4[[#This Row],[Wartość netto
w złotych
(7)]]*Tabela4[[#This Row],[Obowiązujaca stawka podatku od towarów i usług w %
(5)]]</f>
        <v>0</v>
      </c>
      <c r="I169" s="16">
        <f>Tabela4[[#This Row],[Wartość netto
w złotych
(7)]]+Tabela4[[#This Row],[Wartość podatku VAT
w złotych
(8)]]</f>
        <v>0</v>
      </c>
    </row>
    <row r="170" spans="1:9" ht="22.5" customHeight="1" x14ac:dyDescent="0.25">
      <c r="A170" s="13" t="s">
        <v>187</v>
      </c>
      <c r="B170" s="39" t="s">
        <v>188</v>
      </c>
      <c r="C170" s="36" t="s">
        <v>1</v>
      </c>
      <c r="D170" s="37">
        <v>100</v>
      </c>
      <c r="E170" s="1">
        <v>0.05</v>
      </c>
      <c r="F170" s="14"/>
      <c r="G170" s="15">
        <f>Tabela4[[#This Row],[Ilość
(4)]]*Tabela4[[#This Row],[Cena jednostkowa netto
(6)]]</f>
        <v>0</v>
      </c>
      <c r="H170" s="15">
        <f>Tabela4[[#This Row],[Wartość netto
w złotych
(7)]]*Tabela4[[#This Row],[Obowiązujaca stawka podatku od towarów i usług w %
(5)]]</f>
        <v>0</v>
      </c>
      <c r="I170" s="16">
        <f>Tabela4[[#This Row],[Wartość netto
w złotych
(7)]]+Tabela4[[#This Row],[Wartość podatku VAT
w złotych
(8)]]</f>
        <v>0</v>
      </c>
    </row>
    <row r="171" spans="1:9" ht="27.75" customHeight="1" x14ac:dyDescent="0.25">
      <c r="A171" s="13" t="s">
        <v>189</v>
      </c>
      <c r="B171" s="39" t="s">
        <v>190</v>
      </c>
      <c r="C171" s="36" t="s">
        <v>1</v>
      </c>
      <c r="D171" s="37">
        <v>5</v>
      </c>
      <c r="E171" s="1">
        <v>0.05</v>
      </c>
      <c r="F171" s="14"/>
      <c r="G171" s="15">
        <f>Tabela4[[#This Row],[Ilość
(4)]]*Tabela4[[#This Row],[Cena jednostkowa netto
(6)]]</f>
        <v>0</v>
      </c>
      <c r="H171" s="15">
        <f>Tabela4[[#This Row],[Wartość netto
w złotych
(7)]]*Tabela4[[#This Row],[Obowiązujaca stawka podatku od towarów i usług w %
(5)]]</f>
        <v>0</v>
      </c>
      <c r="I171" s="16">
        <f>Tabela4[[#This Row],[Wartość netto
w złotych
(7)]]+Tabela4[[#This Row],[Wartość podatku VAT
w złotych
(8)]]</f>
        <v>0</v>
      </c>
    </row>
    <row r="172" spans="1:9" ht="30" customHeight="1" x14ac:dyDescent="0.25">
      <c r="A172" s="13" t="s">
        <v>191</v>
      </c>
      <c r="B172" s="41" t="s">
        <v>350</v>
      </c>
      <c r="C172" s="36" t="s">
        <v>1</v>
      </c>
      <c r="D172" s="37">
        <v>70</v>
      </c>
      <c r="E172" s="1">
        <v>0.23</v>
      </c>
      <c r="F172" s="14"/>
      <c r="G172" s="15">
        <f>Tabela4[[#This Row],[Ilość
(4)]]*Tabela4[[#This Row],[Cena jednostkowa netto
(6)]]</f>
        <v>0</v>
      </c>
      <c r="H172" s="15">
        <f>Tabela4[[#This Row],[Wartość netto
w złotych
(7)]]*Tabela4[[#This Row],[Obowiązujaca stawka podatku od towarów i usług w %
(5)]]</f>
        <v>0</v>
      </c>
      <c r="I172" s="16">
        <f>Tabela4[[#This Row],[Wartość netto
w złotych
(7)]]+Tabela4[[#This Row],[Wartość podatku VAT
w złotych
(8)]]</f>
        <v>0</v>
      </c>
    </row>
    <row r="173" spans="1:9" ht="38.25" customHeight="1" x14ac:dyDescent="0.25">
      <c r="A173" s="13" t="s">
        <v>192</v>
      </c>
      <c r="B173" s="41" t="s">
        <v>351</v>
      </c>
      <c r="C173" s="36" t="s">
        <v>1</v>
      </c>
      <c r="D173" s="37">
        <v>250</v>
      </c>
      <c r="E173" s="1">
        <v>0.23</v>
      </c>
      <c r="F173" s="14"/>
      <c r="G173" s="15">
        <f>Tabela4[[#This Row],[Ilość
(4)]]*Tabela4[[#This Row],[Cena jednostkowa netto
(6)]]</f>
        <v>0</v>
      </c>
      <c r="H173" s="15">
        <f>Tabela4[[#This Row],[Wartość netto
w złotych
(7)]]*Tabela4[[#This Row],[Obowiązujaca stawka podatku od towarów i usług w %
(5)]]</f>
        <v>0</v>
      </c>
      <c r="I173" s="16">
        <f>Tabela4[[#This Row],[Wartość netto
w złotych
(7)]]+Tabela4[[#This Row],[Wartość podatku VAT
w złotych
(8)]]</f>
        <v>0</v>
      </c>
    </row>
    <row r="174" spans="1:9" ht="39" customHeight="1" x14ac:dyDescent="0.25">
      <c r="A174" s="13" t="s">
        <v>193</v>
      </c>
      <c r="B174" s="41" t="s">
        <v>352</v>
      </c>
      <c r="C174" s="36" t="s">
        <v>1</v>
      </c>
      <c r="D174" s="37">
        <v>10</v>
      </c>
      <c r="E174" s="1">
        <v>0.08</v>
      </c>
      <c r="F174" s="14"/>
      <c r="G174" s="15">
        <f>Tabela4[[#This Row],[Ilość
(4)]]*Tabela4[[#This Row],[Cena jednostkowa netto
(6)]]</f>
        <v>0</v>
      </c>
      <c r="H174" s="15">
        <f>Tabela4[[#This Row],[Wartość netto
w złotych
(7)]]*Tabela4[[#This Row],[Obowiązujaca stawka podatku od towarów i usług w %
(5)]]</f>
        <v>0</v>
      </c>
      <c r="I174" s="16">
        <f>Tabela4[[#This Row],[Wartość netto
w złotych
(7)]]+Tabela4[[#This Row],[Wartość podatku VAT
w złotych
(8)]]</f>
        <v>0</v>
      </c>
    </row>
    <row r="175" spans="1:9" ht="60.75" customHeight="1" x14ac:dyDescent="0.25">
      <c r="A175" s="13" t="s">
        <v>194</v>
      </c>
      <c r="B175" s="41" t="s">
        <v>353</v>
      </c>
      <c r="C175" s="36" t="s">
        <v>1</v>
      </c>
      <c r="D175" s="37">
        <v>55</v>
      </c>
      <c r="E175" s="1">
        <v>0.08</v>
      </c>
      <c r="F175" s="14"/>
      <c r="G175" s="15">
        <f>Tabela4[[#This Row],[Ilość
(4)]]*Tabela4[[#This Row],[Cena jednostkowa netto
(6)]]</f>
        <v>0</v>
      </c>
      <c r="H175" s="15">
        <f>Tabela4[[#This Row],[Wartość netto
w złotych
(7)]]*Tabela4[[#This Row],[Obowiązujaca stawka podatku od towarów i usług w %
(5)]]</f>
        <v>0</v>
      </c>
      <c r="I175" s="16">
        <f>Tabela4[[#This Row],[Wartość netto
w złotych
(7)]]+Tabela4[[#This Row],[Wartość podatku VAT
w złotych
(8)]]</f>
        <v>0</v>
      </c>
    </row>
    <row r="176" spans="1:9" ht="79.5" customHeight="1" x14ac:dyDescent="0.25">
      <c r="A176" s="13" t="s">
        <v>195</v>
      </c>
      <c r="B176" s="45" t="s">
        <v>354</v>
      </c>
      <c r="C176" s="36" t="s">
        <v>1</v>
      </c>
      <c r="D176" s="37">
        <v>15</v>
      </c>
      <c r="E176" s="1">
        <v>0.05</v>
      </c>
      <c r="F176" s="14"/>
      <c r="G176" s="15">
        <f>Tabela4[[#This Row],[Ilość
(4)]]*Tabela4[[#This Row],[Cena jednostkowa netto
(6)]]</f>
        <v>0</v>
      </c>
      <c r="H176" s="15">
        <f>Tabela4[[#This Row],[Wartość netto
w złotych
(7)]]*Tabela4[[#This Row],[Obowiązujaca stawka podatku od towarów i usług w %
(5)]]</f>
        <v>0</v>
      </c>
      <c r="I176" s="16">
        <f>Tabela4[[#This Row],[Wartość netto
w złotych
(7)]]+Tabela4[[#This Row],[Wartość podatku VAT
w złotych
(8)]]</f>
        <v>0</v>
      </c>
    </row>
    <row r="177" spans="1:9" ht="48.75" customHeight="1" x14ac:dyDescent="0.25">
      <c r="A177" s="13" t="s">
        <v>196</v>
      </c>
      <c r="B177" s="45" t="s">
        <v>355</v>
      </c>
      <c r="C177" s="36" t="s">
        <v>1</v>
      </c>
      <c r="D177" s="37">
        <v>70</v>
      </c>
      <c r="E177" s="1">
        <v>0.05</v>
      </c>
      <c r="F177" s="14"/>
      <c r="G177" s="15">
        <f>Tabela4[[#This Row],[Ilość
(4)]]*Tabela4[[#This Row],[Cena jednostkowa netto
(6)]]</f>
        <v>0</v>
      </c>
      <c r="H177" s="15">
        <f>Tabela4[[#This Row],[Wartość netto
w złotych
(7)]]*Tabela4[[#This Row],[Obowiązujaca stawka podatku od towarów i usług w %
(5)]]</f>
        <v>0</v>
      </c>
      <c r="I177" s="16">
        <f>Tabela4[[#This Row],[Wartość netto
w złotych
(7)]]+Tabela4[[#This Row],[Wartość podatku VAT
w złotych
(8)]]</f>
        <v>0</v>
      </c>
    </row>
    <row r="178" spans="1:9" ht="34.5" customHeight="1" x14ac:dyDescent="0.25">
      <c r="A178" s="13" t="s">
        <v>197</v>
      </c>
      <c r="B178" s="44" t="s">
        <v>356</v>
      </c>
      <c r="C178" s="36" t="s">
        <v>1</v>
      </c>
      <c r="D178" s="37">
        <v>35</v>
      </c>
      <c r="E178" s="1">
        <v>0.05</v>
      </c>
      <c r="F178" s="14"/>
      <c r="G178" s="15">
        <f>Tabela4[[#This Row],[Ilość
(4)]]*Tabela4[[#This Row],[Cena jednostkowa netto
(6)]]</f>
        <v>0</v>
      </c>
      <c r="H178" s="15">
        <f>Tabela4[[#This Row],[Wartość netto
w złotych
(7)]]*Tabela4[[#This Row],[Obowiązujaca stawka podatku od towarów i usług w %
(5)]]</f>
        <v>0</v>
      </c>
      <c r="I178" s="16">
        <f>Tabela4[[#This Row],[Wartość netto
w złotych
(7)]]+Tabela4[[#This Row],[Wartość podatku VAT
w złotych
(8)]]</f>
        <v>0</v>
      </c>
    </row>
    <row r="179" spans="1:9" ht="48.75" customHeight="1" x14ac:dyDescent="0.25">
      <c r="A179" s="13" t="s">
        <v>198</v>
      </c>
      <c r="B179" s="44" t="s">
        <v>357</v>
      </c>
      <c r="C179" s="36" t="s">
        <v>1</v>
      </c>
      <c r="D179" s="37">
        <v>35</v>
      </c>
      <c r="E179" s="1">
        <v>0.05</v>
      </c>
      <c r="F179" s="14"/>
      <c r="G179" s="15">
        <f>Tabela4[[#This Row],[Ilość
(4)]]*Tabela4[[#This Row],[Cena jednostkowa netto
(6)]]</f>
        <v>0</v>
      </c>
      <c r="H179" s="15">
        <f>Tabela4[[#This Row],[Wartość netto
w złotych
(7)]]*Tabela4[[#This Row],[Obowiązujaca stawka podatku od towarów i usług w %
(5)]]</f>
        <v>0</v>
      </c>
      <c r="I179" s="16">
        <f>Tabela4[[#This Row],[Wartość netto
w złotych
(7)]]+Tabela4[[#This Row],[Wartość podatku VAT
w złotych
(8)]]</f>
        <v>0</v>
      </c>
    </row>
    <row r="180" spans="1:9" ht="60" customHeight="1" x14ac:dyDescent="0.25">
      <c r="A180" s="13" t="s">
        <v>199</v>
      </c>
      <c r="B180" s="45" t="s">
        <v>358</v>
      </c>
      <c r="C180" s="36" t="s">
        <v>1</v>
      </c>
      <c r="D180" s="37">
        <v>35</v>
      </c>
      <c r="E180" s="1">
        <v>0.05</v>
      </c>
      <c r="F180" s="14"/>
      <c r="G180" s="15">
        <f>Tabela4[[#This Row],[Ilość
(4)]]*Tabela4[[#This Row],[Cena jednostkowa netto
(6)]]</f>
        <v>0</v>
      </c>
      <c r="H180" s="15">
        <f>Tabela4[[#This Row],[Wartość netto
w złotych
(7)]]*Tabela4[[#This Row],[Obowiązujaca stawka podatku od towarów i usług w %
(5)]]</f>
        <v>0</v>
      </c>
      <c r="I180" s="16">
        <f>Tabela4[[#This Row],[Wartość netto
w złotych
(7)]]+Tabela4[[#This Row],[Wartość podatku VAT
w złotych
(8)]]</f>
        <v>0</v>
      </c>
    </row>
    <row r="181" spans="1:9" ht="51" customHeight="1" x14ac:dyDescent="0.25">
      <c r="A181" s="13" t="s">
        <v>200</v>
      </c>
      <c r="B181" s="44" t="s">
        <v>359</v>
      </c>
      <c r="C181" s="36" t="s">
        <v>1</v>
      </c>
      <c r="D181" s="37">
        <v>50</v>
      </c>
      <c r="E181" s="1">
        <v>0.05</v>
      </c>
      <c r="F181" s="14"/>
      <c r="G181" s="15">
        <f>Tabela4[[#This Row],[Ilość
(4)]]*Tabela4[[#This Row],[Cena jednostkowa netto
(6)]]</f>
        <v>0</v>
      </c>
      <c r="H181" s="15">
        <f>Tabela4[[#This Row],[Wartość netto
w złotych
(7)]]*Tabela4[[#This Row],[Obowiązujaca stawka podatku od towarów i usług w %
(5)]]</f>
        <v>0</v>
      </c>
      <c r="I181" s="16">
        <f>Tabela4[[#This Row],[Wartość netto
w złotych
(7)]]+Tabela4[[#This Row],[Wartość podatku VAT
w złotych
(8)]]</f>
        <v>0</v>
      </c>
    </row>
    <row r="182" spans="1:9" ht="24" customHeight="1" x14ac:dyDescent="0.25">
      <c r="A182" s="13" t="s">
        <v>201</v>
      </c>
      <c r="B182" s="44" t="s">
        <v>375</v>
      </c>
      <c r="C182" s="36" t="s">
        <v>1</v>
      </c>
      <c r="D182" s="37">
        <v>30</v>
      </c>
      <c r="E182" s="1">
        <v>0.05</v>
      </c>
      <c r="F182" s="14"/>
      <c r="G182" s="15">
        <f>Tabela4[[#This Row],[Ilość
(4)]]*Tabela4[[#This Row],[Cena jednostkowa netto
(6)]]</f>
        <v>0</v>
      </c>
      <c r="H182" s="15">
        <f>Tabela4[[#This Row],[Wartość netto
w złotych
(7)]]*Tabela4[[#This Row],[Obowiązujaca stawka podatku od towarów i usług w %
(5)]]</f>
        <v>0</v>
      </c>
      <c r="I182" s="16">
        <f>Tabela4[[#This Row],[Wartość netto
w złotych
(7)]]+Tabela4[[#This Row],[Wartość podatku VAT
w złotych
(8)]]</f>
        <v>0</v>
      </c>
    </row>
    <row r="183" spans="1:9" ht="34.5" customHeight="1" x14ac:dyDescent="0.25">
      <c r="A183" s="13" t="s">
        <v>202</v>
      </c>
      <c r="B183" s="39" t="s">
        <v>360</v>
      </c>
      <c r="C183" s="36" t="s">
        <v>1</v>
      </c>
      <c r="D183" s="37">
        <v>70</v>
      </c>
      <c r="E183" s="1">
        <v>0.05</v>
      </c>
      <c r="F183" s="14"/>
      <c r="G183" s="15">
        <f>Tabela4[[#This Row],[Ilość
(4)]]*Tabela4[[#This Row],[Cena jednostkowa netto
(6)]]</f>
        <v>0</v>
      </c>
      <c r="H183" s="15">
        <f>Tabela4[[#This Row],[Wartość netto
w złotych
(7)]]*Tabela4[[#This Row],[Obowiązujaca stawka podatku od towarów i usług w %
(5)]]</f>
        <v>0</v>
      </c>
      <c r="I183" s="16">
        <f>Tabela4[[#This Row],[Wartość netto
w złotych
(7)]]+Tabela4[[#This Row],[Wartość podatku VAT
w złotych
(8)]]</f>
        <v>0</v>
      </c>
    </row>
    <row r="184" spans="1:9" ht="36" customHeight="1" x14ac:dyDescent="0.25">
      <c r="A184" s="13" t="s">
        <v>203</v>
      </c>
      <c r="B184" s="39" t="s">
        <v>361</v>
      </c>
      <c r="C184" s="36" t="s">
        <v>1</v>
      </c>
      <c r="D184" s="37">
        <v>5</v>
      </c>
      <c r="E184" s="1">
        <v>0.05</v>
      </c>
      <c r="F184" s="14"/>
      <c r="G184" s="15">
        <f>Tabela4[[#This Row],[Ilość
(4)]]*Tabela4[[#This Row],[Cena jednostkowa netto
(6)]]</f>
        <v>0</v>
      </c>
      <c r="H184" s="15">
        <f>Tabela4[[#This Row],[Wartość netto
w złotych
(7)]]*Tabela4[[#This Row],[Obowiązujaca stawka podatku od towarów i usług w %
(5)]]</f>
        <v>0</v>
      </c>
      <c r="I184" s="16">
        <f>Tabela4[[#This Row],[Wartość netto
w złotych
(7)]]+Tabela4[[#This Row],[Wartość podatku VAT
w złotych
(8)]]</f>
        <v>0</v>
      </c>
    </row>
    <row r="185" spans="1:9" ht="15" customHeight="1" x14ac:dyDescent="0.25">
      <c r="A185" s="13"/>
      <c r="B185" s="49"/>
      <c r="C185" s="50"/>
      <c r="D185" s="50"/>
      <c r="E185" s="51"/>
      <c r="F185" s="18" t="s">
        <v>204</v>
      </c>
      <c r="G185" s="19">
        <f>SUM(G7:G184)</f>
        <v>0</v>
      </c>
      <c r="H185" s="19">
        <f>SUM(H7:H184)</f>
        <v>0</v>
      </c>
      <c r="I185" s="20">
        <f>Tabela4[[#This Row],[Wartość netto
w złotych
(7)]]+Tabela4[[#This Row],[Wartość podatku VAT
w złotych
(8)]]</f>
        <v>0</v>
      </c>
    </row>
    <row r="186" spans="1:9" ht="21" customHeight="1" x14ac:dyDescent="0.25">
      <c r="A186" s="4"/>
      <c r="B186" s="30"/>
      <c r="C186" s="30"/>
      <c r="D186" s="30"/>
      <c r="E186" s="52"/>
    </row>
    <row r="187" spans="1:9" ht="30" x14ac:dyDescent="0.25">
      <c r="A187" s="4"/>
      <c r="B187" s="53" t="s">
        <v>374</v>
      </c>
      <c r="C187" s="30"/>
      <c r="D187" s="30"/>
      <c r="E187" s="52"/>
    </row>
    <row r="188" spans="1:9" x14ac:dyDescent="0.25">
      <c r="A188" s="4"/>
      <c r="B188" s="30"/>
      <c r="C188" s="30"/>
      <c r="D188" s="30"/>
      <c r="E188" s="52"/>
    </row>
    <row r="189" spans="1:9" x14ac:dyDescent="0.25">
      <c r="A189" s="4"/>
      <c r="B189" s="30"/>
      <c r="C189" s="30"/>
      <c r="D189" s="30"/>
      <c r="E189" s="52"/>
    </row>
    <row r="190" spans="1:9" ht="30" customHeight="1" x14ac:dyDescent="0.25">
      <c r="A190" s="4"/>
      <c r="B190" s="30"/>
      <c r="C190" s="30"/>
      <c r="D190" s="30"/>
      <c r="E190" s="52"/>
    </row>
    <row r="191" spans="1:9" ht="20.25" customHeight="1" x14ac:dyDescent="0.25">
      <c r="A191" s="4"/>
      <c r="B191" s="30"/>
      <c r="C191" s="30"/>
      <c r="D191" s="30"/>
      <c r="E191" s="52"/>
    </row>
    <row r="192" spans="1:9" x14ac:dyDescent="0.25">
      <c r="A192" s="4"/>
      <c r="B192" s="30"/>
      <c r="C192" s="30"/>
      <c r="D192" s="30"/>
      <c r="E192" s="52"/>
    </row>
    <row r="193" spans="1:5" ht="66.75" customHeight="1" x14ac:dyDescent="0.25">
      <c r="A193" s="4"/>
      <c r="B193" s="54"/>
      <c r="C193" s="55"/>
      <c r="D193" s="55"/>
      <c r="E193" s="55"/>
    </row>
    <row r="194" spans="1:5" ht="20.25" customHeight="1" x14ac:dyDescent="0.25">
      <c r="E194" s="52"/>
    </row>
    <row r="195" spans="1:5" x14ac:dyDescent="0.25">
      <c r="E195" s="52"/>
    </row>
    <row r="196" spans="1:5" x14ac:dyDescent="0.25">
      <c r="E196" s="52"/>
    </row>
    <row r="197" spans="1:5" x14ac:dyDescent="0.25">
      <c r="E197" s="52"/>
    </row>
    <row r="198" spans="1:5" x14ac:dyDescent="0.25">
      <c r="E198" s="52"/>
    </row>
    <row r="199" spans="1:5" x14ac:dyDescent="0.25">
      <c r="E199" s="52"/>
    </row>
    <row r="200" spans="1:5" x14ac:dyDescent="0.25">
      <c r="E200" s="52"/>
    </row>
    <row r="201" spans="1:5" x14ac:dyDescent="0.25">
      <c r="E201" s="52"/>
    </row>
    <row r="202" spans="1:5" x14ac:dyDescent="0.25">
      <c r="E202" s="52"/>
    </row>
    <row r="203" spans="1:5" x14ac:dyDescent="0.25">
      <c r="E203" s="52"/>
    </row>
    <row r="204" spans="1:5" x14ac:dyDescent="0.25">
      <c r="E204" s="52"/>
    </row>
    <row r="205" spans="1:5" x14ac:dyDescent="0.25">
      <c r="E205" s="52"/>
    </row>
    <row r="206" spans="1:5" x14ac:dyDescent="0.25">
      <c r="E206" s="52"/>
    </row>
    <row r="207" spans="1:5" x14ac:dyDescent="0.25">
      <c r="E207" s="52"/>
    </row>
    <row r="208" spans="1:5" x14ac:dyDescent="0.25">
      <c r="E208" s="52"/>
    </row>
    <row r="209" spans="5:6" x14ac:dyDescent="0.25">
      <c r="E209" s="52"/>
    </row>
    <row r="210" spans="5:6" x14ac:dyDescent="0.25">
      <c r="E210" s="52"/>
    </row>
    <row r="211" spans="5:6" x14ac:dyDescent="0.25">
      <c r="E211" s="52"/>
    </row>
    <row r="212" spans="5:6" x14ac:dyDescent="0.25">
      <c r="E212" s="52"/>
    </row>
    <row r="213" spans="5:6" x14ac:dyDescent="0.25">
      <c r="E213" s="52"/>
    </row>
    <row r="214" spans="5:6" x14ac:dyDescent="0.25">
      <c r="E214" s="52"/>
    </row>
    <row r="215" spans="5:6" x14ac:dyDescent="0.25">
      <c r="E215" s="52"/>
    </row>
    <row r="216" spans="5:6" x14ac:dyDescent="0.25">
      <c r="E216" s="52"/>
      <c r="F216" s="4"/>
    </row>
    <row r="217" spans="5:6" x14ac:dyDescent="0.25">
      <c r="E217" s="52"/>
      <c r="F217" s="4"/>
    </row>
    <row r="218" spans="5:6" x14ac:dyDescent="0.25">
      <c r="E218" s="52"/>
      <c r="F218" s="4"/>
    </row>
    <row r="219" spans="5:6" x14ac:dyDescent="0.25">
      <c r="E219" s="52"/>
      <c r="F219" s="4"/>
    </row>
    <row r="220" spans="5:6" x14ac:dyDescent="0.25">
      <c r="E220" s="52"/>
      <c r="F220" s="4"/>
    </row>
    <row r="221" spans="5:6" x14ac:dyDescent="0.25">
      <c r="E221" s="52"/>
      <c r="F221" s="4"/>
    </row>
    <row r="222" spans="5:6" x14ac:dyDescent="0.25">
      <c r="E222" s="52"/>
      <c r="F222" s="4"/>
    </row>
    <row r="223" spans="5:6" x14ac:dyDescent="0.25">
      <c r="E223" s="52"/>
      <c r="F223" s="4"/>
    </row>
    <row r="224" spans="5:6" x14ac:dyDescent="0.25">
      <c r="E224" s="52"/>
      <c r="F224" s="4"/>
    </row>
    <row r="225" spans="5:6" x14ac:dyDescent="0.25">
      <c r="E225" s="52"/>
      <c r="F225" s="4"/>
    </row>
    <row r="226" spans="5:6" x14ac:dyDescent="0.25">
      <c r="E226" s="52"/>
    </row>
    <row r="227" spans="5:6" x14ac:dyDescent="0.25">
      <c r="E227" s="52"/>
    </row>
    <row r="228" spans="5:6" x14ac:dyDescent="0.25">
      <c r="E228" s="52"/>
    </row>
    <row r="229" spans="5:6" x14ac:dyDescent="0.25">
      <c r="E229" s="52"/>
    </row>
    <row r="230" spans="5:6" x14ac:dyDescent="0.25">
      <c r="E230" s="52"/>
    </row>
    <row r="231" spans="5:6" x14ac:dyDescent="0.25">
      <c r="E231" s="52"/>
    </row>
    <row r="232" spans="5:6" x14ac:dyDescent="0.25">
      <c r="E232" s="52"/>
    </row>
    <row r="233" spans="5:6" x14ac:dyDescent="0.25">
      <c r="E233" s="52"/>
    </row>
    <row r="234" spans="5:6" x14ac:dyDescent="0.25">
      <c r="E234" s="52"/>
    </row>
    <row r="235" spans="5:6" x14ac:dyDescent="0.25">
      <c r="E235" s="52"/>
    </row>
    <row r="236" spans="5:6" x14ac:dyDescent="0.25">
      <c r="E236" s="52"/>
    </row>
    <row r="237" spans="5:6" x14ac:dyDescent="0.25">
      <c r="E237" s="52"/>
    </row>
    <row r="238" spans="5:6" x14ac:dyDescent="0.25">
      <c r="E238" s="52"/>
    </row>
    <row r="239" spans="5:6" x14ac:dyDescent="0.25">
      <c r="E239" s="52"/>
    </row>
    <row r="240" spans="5:6" x14ac:dyDescent="0.25">
      <c r="E240" s="52"/>
    </row>
    <row r="241" spans="5:5" x14ac:dyDescent="0.25">
      <c r="E241" s="52"/>
    </row>
    <row r="242" spans="5:5" x14ac:dyDescent="0.25">
      <c r="E242" s="52"/>
    </row>
    <row r="243" spans="5:5" x14ac:dyDescent="0.25">
      <c r="E243" s="52"/>
    </row>
    <row r="244" spans="5:5" x14ac:dyDescent="0.25">
      <c r="E244" s="52"/>
    </row>
    <row r="245" spans="5:5" x14ac:dyDescent="0.25">
      <c r="E245" s="52"/>
    </row>
    <row r="246" spans="5:5" x14ac:dyDescent="0.25">
      <c r="E246" s="52"/>
    </row>
    <row r="247" spans="5:5" x14ac:dyDescent="0.25">
      <c r="E247" s="52"/>
    </row>
    <row r="248" spans="5:5" x14ac:dyDescent="0.25">
      <c r="E248" s="52"/>
    </row>
    <row r="249" spans="5:5" x14ac:dyDescent="0.25">
      <c r="E249" s="52"/>
    </row>
    <row r="250" spans="5:5" x14ac:dyDescent="0.25">
      <c r="E250" s="52"/>
    </row>
    <row r="251" spans="5:5" x14ac:dyDescent="0.25">
      <c r="E251" s="52"/>
    </row>
    <row r="252" spans="5:5" x14ac:dyDescent="0.25">
      <c r="E252" s="52"/>
    </row>
    <row r="253" spans="5:5" x14ac:dyDescent="0.25">
      <c r="E253" s="52"/>
    </row>
    <row r="254" spans="5:5" x14ac:dyDescent="0.25">
      <c r="E254" s="52"/>
    </row>
    <row r="255" spans="5:5" x14ac:dyDescent="0.25">
      <c r="E255" s="52"/>
    </row>
    <row r="256" spans="5:5" x14ac:dyDescent="0.25">
      <c r="E256" s="52"/>
    </row>
    <row r="257" spans="5:5" x14ac:dyDescent="0.25">
      <c r="E257" s="52"/>
    </row>
    <row r="258" spans="5:5" x14ac:dyDescent="0.25">
      <c r="E258" s="52"/>
    </row>
    <row r="259" spans="5:5" x14ac:dyDescent="0.25">
      <c r="E259" s="52"/>
    </row>
    <row r="260" spans="5:5" x14ac:dyDescent="0.25">
      <c r="E260" s="52"/>
    </row>
    <row r="261" spans="5:5" x14ac:dyDescent="0.25">
      <c r="E261" s="52"/>
    </row>
    <row r="262" spans="5:5" x14ac:dyDescent="0.25">
      <c r="E262" s="52"/>
    </row>
    <row r="263" spans="5:5" x14ac:dyDescent="0.25">
      <c r="E263" s="52"/>
    </row>
    <row r="264" spans="5:5" x14ac:dyDescent="0.25">
      <c r="E264" s="52"/>
    </row>
    <row r="265" spans="5:5" x14ac:dyDescent="0.25">
      <c r="E265" s="52"/>
    </row>
    <row r="266" spans="5:5" x14ac:dyDescent="0.25">
      <c r="E266" s="52"/>
    </row>
    <row r="267" spans="5:5" x14ac:dyDescent="0.25">
      <c r="E267" s="52"/>
    </row>
    <row r="268" spans="5:5" x14ac:dyDescent="0.25">
      <c r="E268" s="52"/>
    </row>
    <row r="269" spans="5:5" x14ac:dyDescent="0.25">
      <c r="E269" s="52"/>
    </row>
    <row r="270" spans="5:5" x14ac:dyDescent="0.25">
      <c r="E270" s="52"/>
    </row>
    <row r="271" spans="5:5" x14ac:dyDescent="0.25">
      <c r="E271" s="52"/>
    </row>
    <row r="272" spans="5:5" x14ac:dyDescent="0.25">
      <c r="E272" s="52"/>
    </row>
    <row r="273" spans="5:5" x14ac:dyDescent="0.25">
      <c r="E273" s="52"/>
    </row>
    <row r="274" spans="5:5" x14ac:dyDescent="0.25">
      <c r="E274" s="52"/>
    </row>
    <row r="275" spans="5:5" x14ac:dyDescent="0.25">
      <c r="E275" s="52"/>
    </row>
    <row r="276" spans="5:5" x14ac:dyDescent="0.25">
      <c r="E276" s="52"/>
    </row>
    <row r="277" spans="5:5" x14ac:dyDescent="0.25">
      <c r="E277" s="52"/>
    </row>
    <row r="278" spans="5:5" x14ac:dyDescent="0.25">
      <c r="E278" s="52"/>
    </row>
    <row r="279" spans="5:5" x14ac:dyDescent="0.25">
      <c r="E279" s="52"/>
    </row>
    <row r="280" spans="5:5" x14ac:dyDescent="0.25">
      <c r="E280" s="52"/>
    </row>
    <row r="281" spans="5:5" x14ac:dyDescent="0.25">
      <c r="E281" s="52"/>
    </row>
    <row r="282" spans="5:5" x14ac:dyDescent="0.25">
      <c r="E282" s="52"/>
    </row>
    <row r="283" spans="5:5" x14ac:dyDescent="0.25">
      <c r="E283" s="52"/>
    </row>
    <row r="284" spans="5:5" x14ac:dyDescent="0.25">
      <c r="E284" s="52"/>
    </row>
    <row r="285" spans="5:5" x14ac:dyDescent="0.25">
      <c r="E285" s="52"/>
    </row>
    <row r="286" spans="5:5" x14ac:dyDescent="0.25">
      <c r="E286" s="52"/>
    </row>
    <row r="287" spans="5:5" x14ac:dyDescent="0.25">
      <c r="E287" s="52"/>
    </row>
    <row r="288" spans="5:5" x14ac:dyDescent="0.25">
      <c r="E288" s="52"/>
    </row>
    <row r="289" spans="5:5" x14ac:dyDescent="0.25">
      <c r="E289" s="52"/>
    </row>
    <row r="290" spans="5:5" x14ac:dyDescent="0.25">
      <c r="E290" s="52"/>
    </row>
    <row r="291" spans="5:5" x14ac:dyDescent="0.25">
      <c r="E291" s="52"/>
    </row>
    <row r="292" spans="5:5" x14ac:dyDescent="0.25">
      <c r="E292" s="52"/>
    </row>
    <row r="293" spans="5:5" x14ac:dyDescent="0.25">
      <c r="E293" s="52"/>
    </row>
    <row r="294" spans="5:5" x14ac:dyDescent="0.25">
      <c r="E294" s="52"/>
    </row>
    <row r="295" spans="5:5" x14ac:dyDescent="0.25">
      <c r="E295" s="52"/>
    </row>
    <row r="296" spans="5:5" x14ac:dyDescent="0.25">
      <c r="E296" s="52"/>
    </row>
    <row r="297" spans="5:5" x14ac:dyDescent="0.25">
      <c r="E297" s="52"/>
    </row>
    <row r="298" spans="5:5" x14ac:dyDescent="0.25">
      <c r="E298" s="52"/>
    </row>
    <row r="299" spans="5:5" x14ac:dyDescent="0.25">
      <c r="E299" s="52"/>
    </row>
    <row r="300" spans="5:5" x14ac:dyDescent="0.25">
      <c r="E300" s="52"/>
    </row>
    <row r="301" spans="5:5" x14ac:dyDescent="0.25">
      <c r="E301" s="52"/>
    </row>
    <row r="302" spans="5:5" x14ac:dyDescent="0.25">
      <c r="E302" s="52"/>
    </row>
    <row r="303" spans="5:5" x14ac:dyDescent="0.25">
      <c r="E303" s="52"/>
    </row>
    <row r="304" spans="5:5" x14ac:dyDescent="0.25">
      <c r="E304" s="52"/>
    </row>
    <row r="305" spans="5:5" x14ac:dyDescent="0.25">
      <c r="E305" s="52"/>
    </row>
    <row r="306" spans="5:5" x14ac:dyDescent="0.25">
      <c r="E306" s="52"/>
    </row>
    <row r="307" spans="5:5" x14ac:dyDescent="0.25">
      <c r="E307" s="52"/>
    </row>
    <row r="308" spans="5:5" x14ac:dyDescent="0.25">
      <c r="E308" s="52"/>
    </row>
    <row r="309" spans="5:5" x14ac:dyDescent="0.25">
      <c r="E309" s="52"/>
    </row>
    <row r="310" spans="5:5" x14ac:dyDescent="0.25">
      <c r="E310" s="52"/>
    </row>
    <row r="311" spans="5:5" x14ac:dyDescent="0.25">
      <c r="E311" s="52"/>
    </row>
    <row r="312" spans="5:5" x14ac:dyDescent="0.25">
      <c r="E312" s="52"/>
    </row>
    <row r="313" spans="5:5" x14ac:dyDescent="0.25">
      <c r="E313" s="52"/>
    </row>
    <row r="314" spans="5:5" x14ac:dyDescent="0.25">
      <c r="E314" s="52"/>
    </row>
    <row r="315" spans="5:5" x14ac:dyDescent="0.25">
      <c r="E315" s="52"/>
    </row>
    <row r="316" spans="5:5" x14ac:dyDescent="0.25">
      <c r="E316" s="52"/>
    </row>
    <row r="317" spans="5:5" x14ac:dyDescent="0.25">
      <c r="E317" s="52"/>
    </row>
    <row r="318" spans="5:5" x14ac:dyDescent="0.25">
      <c r="E318" s="52"/>
    </row>
    <row r="319" spans="5:5" x14ac:dyDescent="0.25">
      <c r="E319" s="52"/>
    </row>
    <row r="320" spans="5:5" x14ac:dyDescent="0.25">
      <c r="E320" s="52"/>
    </row>
    <row r="321" spans="5:5" x14ac:dyDescent="0.25">
      <c r="E321" s="52"/>
    </row>
    <row r="322" spans="5:5" x14ac:dyDescent="0.25">
      <c r="E322" s="52"/>
    </row>
    <row r="323" spans="5:5" x14ac:dyDescent="0.25">
      <c r="E323" s="52"/>
    </row>
    <row r="324" spans="5:5" x14ac:dyDescent="0.25">
      <c r="E324" s="52"/>
    </row>
    <row r="325" spans="5:5" x14ac:dyDescent="0.25">
      <c r="E325" s="52"/>
    </row>
    <row r="326" spans="5:5" x14ac:dyDescent="0.25">
      <c r="E326" s="52"/>
    </row>
    <row r="327" spans="5:5" x14ac:dyDescent="0.25">
      <c r="E327" s="52"/>
    </row>
    <row r="328" spans="5:5" x14ac:dyDescent="0.25">
      <c r="E328" s="52"/>
    </row>
    <row r="329" spans="5:5" x14ac:dyDescent="0.25">
      <c r="E329" s="52"/>
    </row>
    <row r="330" spans="5:5" x14ac:dyDescent="0.25">
      <c r="E330" s="52"/>
    </row>
    <row r="331" spans="5:5" x14ac:dyDescent="0.25">
      <c r="E331" s="52"/>
    </row>
    <row r="332" spans="5:5" x14ac:dyDescent="0.25">
      <c r="E332" s="52"/>
    </row>
    <row r="333" spans="5:5" x14ac:dyDescent="0.25">
      <c r="E333" s="52"/>
    </row>
    <row r="334" spans="5:5" x14ac:dyDescent="0.25">
      <c r="E334" s="52"/>
    </row>
    <row r="335" spans="5:5" x14ac:dyDescent="0.25">
      <c r="E335" s="52"/>
    </row>
    <row r="336" spans="5:5" x14ac:dyDescent="0.25">
      <c r="E336" s="52"/>
    </row>
    <row r="337" spans="5:5" x14ac:dyDescent="0.25">
      <c r="E337" s="52"/>
    </row>
    <row r="338" spans="5:5" x14ac:dyDescent="0.25">
      <c r="E338" s="52"/>
    </row>
    <row r="339" spans="5:5" x14ac:dyDescent="0.25">
      <c r="E339" s="52"/>
    </row>
    <row r="340" spans="5:5" x14ac:dyDescent="0.25">
      <c r="E340" s="52"/>
    </row>
    <row r="341" spans="5:5" x14ac:dyDescent="0.25">
      <c r="E341" s="52"/>
    </row>
    <row r="342" spans="5:5" x14ac:dyDescent="0.25">
      <c r="E342" s="52"/>
    </row>
    <row r="343" spans="5:5" x14ac:dyDescent="0.25">
      <c r="E343" s="52"/>
    </row>
    <row r="344" spans="5:5" x14ac:dyDescent="0.25">
      <c r="E344" s="52"/>
    </row>
    <row r="345" spans="5:5" x14ac:dyDescent="0.25">
      <c r="E345" s="52"/>
    </row>
    <row r="346" spans="5:5" x14ac:dyDescent="0.25">
      <c r="E346" s="52"/>
    </row>
    <row r="347" spans="5:5" x14ac:dyDescent="0.25">
      <c r="E347" s="52"/>
    </row>
    <row r="348" spans="5:5" x14ac:dyDescent="0.25">
      <c r="E348" s="52"/>
    </row>
    <row r="349" spans="5:5" x14ac:dyDescent="0.25">
      <c r="E349" s="52"/>
    </row>
    <row r="350" spans="5:5" x14ac:dyDescent="0.25">
      <c r="E350" s="52"/>
    </row>
    <row r="351" spans="5:5" x14ac:dyDescent="0.25">
      <c r="E351" s="52"/>
    </row>
    <row r="352" spans="5:5" x14ac:dyDescent="0.25">
      <c r="E352" s="52"/>
    </row>
    <row r="353" spans="5:5" x14ac:dyDescent="0.25">
      <c r="E353" s="52"/>
    </row>
    <row r="354" spans="5:5" x14ac:dyDescent="0.25">
      <c r="E354" s="52"/>
    </row>
    <row r="355" spans="5:5" x14ac:dyDescent="0.25">
      <c r="E355" s="52"/>
    </row>
    <row r="356" spans="5:5" x14ac:dyDescent="0.25">
      <c r="E356" s="52"/>
    </row>
    <row r="357" spans="5:5" x14ac:dyDescent="0.25">
      <c r="E357" s="52"/>
    </row>
    <row r="358" spans="5:5" x14ac:dyDescent="0.25">
      <c r="E358" s="52"/>
    </row>
    <row r="359" spans="5:5" x14ac:dyDescent="0.25">
      <c r="E359" s="52"/>
    </row>
    <row r="360" spans="5:5" x14ac:dyDescent="0.25">
      <c r="E360" s="52"/>
    </row>
    <row r="361" spans="5:5" x14ac:dyDescent="0.25">
      <c r="E361" s="52"/>
    </row>
    <row r="362" spans="5:5" x14ac:dyDescent="0.25">
      <c r="E362" s="52"/>
    </row>
    <row r="363" spans="5:5" x14ac:dyDescent="0.25">
      <c r="E363" s="52"/>
    </row>
    <row r="364" spans="5:5" x14ac:dyDescent="0.25">
      <c r="E364" s="52"/>
    </row>
    <row r="365" spans="5:5" x14ac:dyDescent="0.25">
      <c r="E365" s="52"/>
    </row>
    <row r="366" spans="5:5" x14ac:dyDescent="0.25">
      <c r="E366" s="52"/>
    </row>
    <row r="367" spans="5:5" x14ac:dyDescent="0.25">
      <c r="E367" s="52"/>
    </row>
    <row r="368" spans="5:5" x14ac:dyDescent="0.25">
      <c r="E368" s="52"/>
    </row>
    <row r="369" spans="5:5" x14ac:dyDescent="0.25">
      <c r="E369" s="52"/>
    </row>
    <row r="370" spans="5:5" x14ac:dyDescent="0.25">
      <c r="E370" s="52"/>
    </row>
    <row r="371" spans="5:5" x14ac:dyDescent="0.25">
      <c r="E371" s="52"/>
    </row>
    <row r="372" spans="5:5" x14ac:dyDescent="0.25">
      <c r="E372" s="52"/>
    </row>
    <row r="373" spans="5:5" x14ac:dyDescent="0.25">
      <c r="E373" s="52"/>
    </row>
    <row r="374" spans="5:5" x14ac:dyDescent="0.25">
      <c r="E374" s="52"/>
    </row>
    <row r="375" spans="5:5" x14ac:dyDescent="0.25">
      <c r="E375" s="52"/>
    </row>
    <row r="376" spans="5:5" x14ac:dyDescent="0.25">
      <c r="E376" s="52"/>
    </row>
    <row r="377" spans="5:5" x14ac:dyDescent="0.25">
      <c r="E377" s="52"/>
    </row>
    <row r="378" spans="5:5" x14ac:dyDescent="0.25">
      <c r="E378" s="52"/>
    </row>
    <row r="379" spans="5:5" x14ac:dyDescent="0.25">
      <c r="E379" s="52"/>
    </row>
    <row r="380" spans="5:5" x14ac:dyDescent="0.25">
      <c r="E380" s="52"/>
    </row>
    <row r="381" spans="5:5" x14ac:dyDescent="0.25">
      <c r="E381" s="52"/>
    </row>
    <row r="382" spans="5:5" x14ac:dyDescent="0.25">
      <c r="E382" s="52"/>
    </row>
    <row r="383" spans="5:5" x14ac:dyDescent="0.25">
      <c r="E383" s="52"/>
    </row>
    <row r="384" spans="5:5" x14ac:dyDescent="0.25">
      <c r="E384" s="52"/>
    </row>
    <row r="385" spans="5:5" x14ac:dyDescent="0.25">
      <c r="E385" s="52"/>
    </row>
    <row r="386" spans="5:5" x14ac:dyDescent="0.25">
      <c r="E386" s="52"/>
    </row>
    <row r="387" spans="5:5" x14ac:dyDescent="0.25">
      <c r="E387" s="52"/>
    </row>
    <row r="388" spans="5:5" x14ac:dyDescent="0.25">
      <c r="E388" s="52"/>
    </row>
    <row r="389" spans="5:5" x14ac:dyDescent="0.25">
      <c r="E389" s="52"/>
    </row>
    <row r="390" spans="5:5" x14ac:dyDescent="0.25">
      <c r="E390" s="52"/>
    </row>
    <row r="391" spans="5:5" x14ac:dyDescent="0.25">
      <c r="E391" s="52"/>
    </row>
    <row r="392" spans="5:5" x14ac:dyDescent="0.25">
      <c r="E392" s="52"/>
    </row>
    <row r="393" spans="5:5" x14ac:dyDescent="0.25">
      <c r="E393" s="52"/>
    </row>
    <row r="394" spans="5:5" x14ac:dyDescent="0.25">
      <c r="E394" s="52"/>
    </row>
    <row r="395" spans="5:5" x14ac:dyDescent="0.25">
      <c r="E395" s="52"/>
    </row>
    <row r="396" spans="5:5" x14ac:dyDescent="0.25">
      <c r="E396" s="52"/>
    </row>
    <row r="397" spans="5:5" x14ac:dyDescent="0.25">
      <c r="E397" s="52"/>
    </row>
    <row r="398" spans="5:5" x14ac:dyDescent="0.25">
      <c r="E398" s="52"/>
    </row>
    <row r="399" spans="5:5" x14ac:dyDescent="0.25">
      <c r="E399" s="52"/>
    </row>
    <row r="400" spans="5:5" x14ac:dyDescent="0.25">
      <c r="E400" s="52"/>
    </row>
    <row r="401" spans="5:5" x14ac:dyDescent="0.25">
      <c r="E401" s="52"/>
    </row>
    <row r="402" spans="5:5" x14ac:dyDescent="0.25">
      <c r="E402" s="52"/>
    </row>
    <row r="403" spans="5:5" x14ac:dyDescent="0.25">
      <c r="E403" s="52"/>
    </row>
    <row r="404" spans="5:5" x14ac:dyDescent="0.25">
      <c r="E404" s="52"/>
    </row>
    <row r="405" spans="5:5" x14ac:dyDescent="0.25">
      <c r="E405" s="52"/>
    </row>
    <row r="406" spans="5:5" x14ac:dyDescent="0.25">
      <c r="E406" s="52"/>
    </row>
    <row r="407" spans="5:5" x14ac:dyDescent="0.25">
      <c r="E407" s="52"/>
    </row>
    <row r="408" spans="5:5" x14ac:dyDescent="0.25">
      <c r="E408" s="52"/>
    </row>
    <row r="409" spans="5:5" x14ac:dyDescent="0.25">
      <c r="E409" s="52"/>
    </row>
    <row r="410" spans="5:5" x14ac:dyDescent="0.25">
      <c r="E410" s="52"/>
    </row>
    <row r="411" spans="5:5" x14ac:dyDescent="0.25">
      <c r="E411" s="52"/>
    </row>
    <row r="412" spans="5:5" x14ac:dyDescent="0.25">
      <c r="E412" s="52"/>
    </row>
    <row r="413" spans="5:5" x14ac:dyDescent="0.25">
      <c r="E413" s="52"/>
    </row>
    <row r="414" spans="5:5" x14ac:dyDescent="0.25">
      <c r="E414" s="52"/>
    </row>
    <row r="415" spans="5:5" x14ac:dyDescent="0.25">
      <c r="E415" s="52"/>
    </row>
    <row r="416" spans="5:5" x14ac:dyDescent="0.25">
      <c r="E416" s="52"/>
    </row>
    <row r="417" spans="5:5" x14ac:dyDescent="0.25">
      <c r="E417" s="52"/>
    </row>
    <row r="418" spans="5:5" x14ac:dyDescent="0.25">
      <c r="E418" s="52"/>
    </row>
    <row r="419" spans="5:5" x14ac:dyDescent="0.25">
      <c r="E419" s="52"/>
    </row>
    <row r="420" spans="5:5" x14ac:dyDescent="0.25">
      <c r="E420" s="52"/>
    </row>
    <row r="421" spans="5:5" x14ac:dyDescent="0.25">
      <c r="E421" s="52"/>
    </row>
    <row r="422" spans="5:5" x14ac:dyDescent="0.25">
      <c r="E422" s="52"/>
    </row>
    <row r="423" spans="5:5" x14ac:dyDescent="0.25">
      <c r="E423" s="52"/>
    </row>
    <row r="424" spans="5:5" x14ac:dyDescent="0.25">
      <c r="E424" s="52"/>
    </row>
    <row r="425" spans="5:5" x14ac:dyDescent="0.25">
      <c r="E425" s="52"/>
    </row>
    <row r="426" spans="5:5" x14ac:dyDescent="0.25">
      <c r="E426" s="52"/>
    </row>
    <row r="427" spans="5:5" x14ac:dyDescent="0.25">
      <c r="E427" s="52"/>
    </row>
    <row r="428" spans="5:5" x14ac:dyDescent="0.25">
      <c r="E428" s="52"/>
    </row>
    <row r="429" spans="5:5" x14ac:dyDescent="0.25">
      <c r="E429" s="52"/>
    </row>
    <row r="430" spans="5:5" x14ac:dyDescent="0.25">
      <c r="E430" s="52"/>
    </row>
    <row r="431" spans="5:5" x14ac:dyDescent="0.25">
      <c r="E431" s="52"/>
    </row>
    <row r="432" spans="5:5" x14ac:dyDescent="0.25">
      <c r="E432" s="52"/>
    </row>
    <row r="433" spans="5:5" x14ac:dyDescent="0.25">
      <c r="E433" s="52"/>
    </row>
    <row r="434" spans="5:5" x14ac:dyDescent="0.25">
      <c r="E434" s="52"/>
    </row>
    <row r="435" spans="5:5" x14ac:dyDescent="0.25">
      <c r="E435" s="52"/>
    </row>
    <row r="436" spans="5:5" x14ac:dyDescent="0.25">
      <c r="E436" s="52"/>
    </row>
    <row r="437" spans="5:5" x14ac:dyDescent="0.25">
      <c r="E437" s="52"/>
    </row>
    <row r="438" spans="5:5" x14ac:dyDescent="0.25">
      <c r="E438" s="52"/>
    </row>
    <row r="439" spans="5:5" x14ac:dyDescent="0.25">
      <c r="E439" s="52"/>
    </row>
    <row r="440" spans="5:5" x14ac:dyDescent="0.25">
      <c r="E440" s="52"/>
    </row>
    <row r="441" spans="5:5" x14ac:dyDescent="0.25">
      <c r="E441" s="52"/>
    </row>
    <row r="442" spans="5:5" x14ac:dyDescent="0.25">
      <c r="E442" s="52"/>
    </row>
    <row r="443" spans="5:5" x14ac:dyDescent="0.25">
      <c r="E443" s="52"/>
    </row>
    <row r="444" spans="5:5" x14ac:dyDescent="0.25">
      <c r="E444" s="52"/>
    </row>
    <row r="445" spans="5:5" x14ac:dyDescent="0.25">
      <c r="E445" s="52"/>
    </row>
    <row r="446" spans="5:5" x14ac:dyDescent="0.25">
      <c r="E446" s="52"/>
    </row>
    <row r="447" spans="5:5" x14ac:dyDescent="0.25">
      <c r="E447" s="52"/>
    </row>
    <row r="448" spans="5:5" x14ac:dyDescent="0.25">
      <c r="E448" s="52"/>
    </row>
    <row r="449" spans="5:5" x14ac:dyDescent="0.25">
      <c r="E449" s="52"/>
    </row>
    <row r="450" spans="5:5" x14ac:dyDescent="0.25">
      <c r="E450" s="52"/>
    </row>
    <row r="451" spans="5:5" x14ac:dyDescent="0.25">
      <c r="E451" s="52"/>
    </row>
    <row r="452" spans="5:5" x14ac:dyDescent="0.25">
      <c r="E452" s="52"/>
    </row>
    <row r="453" spans="5:5" x14ac:dyDescent="0.25">
      <c r="E453" s="52"/>
    </row>
    <row r="454" spans="5:5" x14ac:dyDescent="0.25">
      <c r="E454" s="52"/>
    </row>
    <row r="455" spans="5:5" x14ac:dyDescent="0.25">
      <c r="E455" s="52"/>
    </row>
    <row r="456" spans="5:5" x14ac:dyDescent="0.25">
      <c r="E456" s="52"/>
    </row>
    <row r="457" spans="5:5" x14ac:dyDescent="0.25">
      <c r="E457" s="52"/>
    </row>
    <row r="458" spans="5:5" x14ac:dyDescent="0.25">
      <c r="E458" s="52"/>
    </row>
    <row r="459" spans="5:5" x14ac:dyDescent="0.25">
      <c r="E459" s="52"/>
    </row>
    <row r="460" spans="5:5" x14ac:dyDescent="0.25">
      <c r="E460" s="52"/>
    </row>
    <row r="461" spans="5:5" x14ac:dyDescent="0.25">
      <c r="E461" s="52"/>
    </row>
    <row r="462" spans="5:5" x14ac:dyDescent="0.25">
      <c r="E462" s="52"/>
    </row>
    <row r="463" spans="5:5" x14ac:dyDescent="0.25">
      <c r="E463" s="52"/>
    </row>
    <row r="464" spans="5:5" x14ac:dyDescent="0.25">
      <c r="E464" s="52"/>
    </row>
    <row r="465" spans="5:5" x14ac:dyDescent="0.25">
      <c r="E465" s="52"/>
    </row>
    <row r="466" spans="5:5" x14ac:dyDescent="0.25">
      <c r="E466" s="52"/>
    </row>
    <row r="467" spans="5:5" x14ac:dyDescent="0.25">
      <c r="E467" s="52"/>
    </row>
    <row r="468" spans="5:5" x14ac:dyDescent="0.25">
      <c r="E468" s="52"/>
    </row>
    <row r="469" spans="5:5" x14ac:dyDescent="0.25">
      <c r="E469" s="52"/>
    </row>
    <row r="470" spans="5:5" x14ac:dyDescent="0.25">
      <c r="E470" s="52"/>
    </row>
    <row r="471" spans="5:5" x14ac:dyDescent="0.25">
      <c r="E471" s="52"/>
    </row>
    <row r="472" spans="5:5" x14ac:dyDescent="0.25">
      <c r="E472" s="52"/>
    </row>
    <row r="473" spans="5:5" x14ac:dyDescent="0.25">
      <c r="E473" s="52"/>
    </row>
    <row r="474" spans="5:5" x14ac:dyDescent="0.25">
      <c r="E474" s="52"/>
    </row>
    <row r="475" spans="5:5" x14ac:dyDescent="0.25">
      <c r="E475" s="52"/>
    </row>
    <row r="476" spans="5:5" x14ac:dyDescent="0.25">
      <c r="E476" s="52"/>
    </row>
    <row r="477" spans="5:5" x14ac:dyDescent="0.25">
      <c r="E477" s="52"/>
    </row>
    <row r="478" spans="5:5" x14ac:dyDescent="0.25">
      <c r="E478" s="52"/>
    </row>
    <row r="479" spans="5:5" x14ac:dyDescent="0.25">
      <c r="E479" s="52"/>
    </row>
    <row r="480" spans="5:5" x14ac:dyDescent="0.25">
      <c r="E480" s="52"/>
    </row>
    <row r="481" spans="5:5" x14ac:dyDescent="0.25">
      <c r="E481" s="52"/>
    </row>
    <row r="482" spans="5:5" x14ac:dyDescent="0.25">
      <c r="E482" s="52"/>
    </row>
    <row r="483" spans="5:5" x14ac:dyDescent="0.25">
      <c r="E483" s="52"/>
    </row>
    <row r="484" spans="5:5" x14ac:dyDescent="0.25">
      <c r="E484" s="52"/>
    </row>
    <row r="485" spans="5:5" x14ac:dyDescent="0.25">
      <c r="E485" s="52"/>
    </row>
    <row r="486" spans="5:5" x14ac:dyDescent="0.25">
      <c r="E486" s="52"/>
    </row>
    <row r="487" spans="5:5" x14ac:dyDescent="0.25">
      <c r="E487" s="52"/>
    </row>
    <row r="488" spans="5:5" x14ac:dyDescent="0.25">
      <c r="E488" s="52"/>
    </row>
    <row r="489" spans="5:5" x14ac:dyDescent="0.25">
      <c r="E489" s="52"/>
    </row>
    <row r="490" spans="5:5" x14ac:dyDescent="0.25">
      <c r="E490" s="52"/>
    </row>
    <row r="491" spans="5:5" x14ac:dyDescent="0.25">
      <c r="E491" s="52"/>
    </row>
    <row r="492" spans="5:5" x14ac:dyDescent="0.25">
      <c r="E492" s="52"/>
    </row>
    <row r="493" spans="5:5" x14ac:dyDescent="0.25">
      <c r="E493" s="52"/>
    </row>
    <row r="494" spans="5:5" x14ac:dyDescent="0.25">
      <c r="E494" s="52"/>
    </row>
    <row r="495" spans="5:5" x14ac:dyDescent="0.25">
      <c r="E495" s="52"/>
    </row>
    <row r="496" spans="5:5" x14ac:dyDescent="0.25">
      <c r="E496" s="52"/>
    </row>
    <row r="497" spans="5:5" x14ac:dyDescent="0.25">
      <c r="E497" s="52"/>
    </row>
    <row r="498" spans="5:5" x14ac:dyDescent="0.25">
      <c r="E498" s="52"/>
    </row>
    <row r="499" spans="5:5" x14ac:dyDescent="0.25">
      <c r="E499" s="52"/>
    </row>
    <row r="500" spans="5:5" x14ac:dyDescent="0.25">
      <c r="E500" s="52"/>
    </row>
    <row r="501" spans="5:5" x14ac:dyDescent="0.25">
      <c r="E501" s="52"/>
    </row>
    <row r="502" spans="5:5" x14ac:dyDescent="0.25">
      <c r="E502" s="52"/>
    </row>
    <row r="503" spans="5:5" x14ac:dyDescent="0.25">
      <c r="E503" s="52"/>
    </row>
    <row r="504" spans="5:5" x14ac:dyDescent="0.25">
      <c r="E504" s="52"/>
    </row>
    <row r="505" spans="5:5" x14ac:dyDescent="0.25">
      <c r="E505" s="52"/>
    </row>
    <row r="506" spans="5:5" x14ac:dyDescent="0.25">
      <c r="E506" s="52"/>
    </row>
    <row r="507" spans="5:5" x14ac:dyDescent="0.25">
      <c r="E507" s="52"/>
    </row>
    <row r="508" spans="5:5" x14ac:dyDescent="0.25">
      <c r="E508" s="52"/>
    </row>
    <row r="509" spans="5:5" x14ac:dyDescent="0.25">
      <c r="E509" s="52"/>
    </row>
    <row r="510" spans="5:5" x14ac:dyDescent="0.25">
      <c r="E510" s="52"/>
    </row>
    <row r="511" spans="5:5" x14ac:dyDescent="0.25">
      <c r="E511" s="52"/>
    </row>
    <row r="512" spans="5:5" x14ac:dyDescent="0.25">
      <c r="E512" s="52"/>
    </row>
    <row r="513" spans="5:5" x14ac:dyDescent="0.25">
      <c r="E513" s="52"/>
    </row>
    <row r="514" spans="5:5" x14ac:dyDescent="0.25">
      <c r="E514" s="52"/>
    </row>
    <row r="515" spans="5:5" x14ac:dyDescent="0.25">
      <c r="E515" s="52"/>
    </row>
    <row r="516" spans="5:5" x14ac:dyDescent="0.25">
      <c r="E516" s="52"/>
    </row>
    <row r="517" spans="5:5" x14ac:dyDescent="0.25">
      <c r="E517" s="52"/>
    </row>
    <row r="518" spans="5:5" x14ac:dyDescent="0.25">
      <c r="E518" s="52"/>
    </row>
    <row r="519" spans="5:5" x14ac:dyDescent="0.25">
      <c r="E519" s="52"/>
    </row>
    <row r="520" spans="5:5" x14ac:dyDescent="0.25">
      <c r="E520" s="52"/>
    </row>
    <row r="521" spans="5:5" x14ac:dyDescent="0.25">
      <c r="E521" s="52"/>
    </row>
    <row r="522" spans="5:5" x14ac:dyDescent="0.25">
      <c r="E522" s="52"/>
    </row>
    <row r="523" spans="5:5" x14ac:dyDescent="0.25">
      <c r="E523" s="52"/>
    </row>
    <row r="524" spans="5:5" x14ac:dyDescent="0.25">
      <c r="E524" s="52"/>
    </row>
    <row r="525" spans="5:5" x14ac:dyDescent="0.25">
      <c r="E525" s="52"/>
    </row>
    <row r="526" spans="5:5" x14ac:dyDescent="0.25">
      <c r="E526" s="52"/>
    </row>
    <row r="527" spans="5:5" x14ac:dyDescent="0.25">
      <c r="E527" s="52"/>
    </row>
    <row r="528" spans="5:5" x14ac:dyDescent="0.25">
      <c r="E528" s="52"/>
    </row>
    <row r="529" spans="5:5" x14ac:dyDescent="0.25">
      <c r="E529" s="52"/>
    </row>
    <row r="530" spans="5:5" x14ac:dyDescent="0.25">
      <c r="E530" s="52"/>
    </row>
    <row r="531" spans="5:5" x14ac:dyDescent="0.25">
      <c r="E531" s="52"/>
    </row>
    <row r="532" spans="5:5" x14ac:dyDescent="0.25">
      <c r="E532" s="52"/>
    </row>
    <row r="533" spans="5:5" x14ac:dyDescent="0.25">
      <c r="E533" s="52"/>
    </row>
    <row r="534" spans="5:5" x14ac:dyDescent="0.25">
      <c r="E534" s="52"/>
    </row>
    <row r="535" spans="5:5" x14ac:dyDescent="0.25">
      <c r="E535" s="52"/>
    </row>
    <row r="536" spans="5:5" x14ac:dyDescent="0.25">
      <c r="E536" s="52"/>
    </row>
    <row r="537" spans="5:5" x14ac:dyDescent="0.25">
      <c r="E537" s="52"/>
    </row>
    <row r="538" spans="5:5" x14ac:dyDescent="0.25">
      <c r="E538" s="52"/>
    </row>
    <row r="539" spans="5:5" x14ac:dyDescent="0.25">
      <c r="E539" s="52"/>
    </row>
    <row r="540" spans="5:5" x14ac:dyDescent="0.25">
      <c r="E540" s="52"/>
    </row>
    <row r="541" spans="5:5" x14ac:dyDescent="0.25">
      <c r="E541" s="52"/>
    </row>
    <row r="542" spans="5:5" x14ac:dyDescent="0.25">
      <c r="E542" s="52"/>
    </row>
    <row r="543" spans="5:5" x14ac:dyDescent="0.25">
      <c r="E543" s="52"/>
    </row>
    <row r="544" spans="5:5" x14ac:dyDescent="0.25">
      <c r="E544" s="52"/>
    </row>
    <row r="545" spans="5:5" x14ac:dyDescent="0.25">
      <c r="E545" s="52"/>
    </row>
    <row r="546" spans="5:5" x14ac:dyDescent="0.25">
      <c r="E546" s="52"/>
    </row>
    <row r="547" spans="5:5" x14ac:dyDescent="0.25">
      <c r="E547" s="52"/>
    </row>
    <row r="548" spans="5:5" x14ac:dyDescent="0.25">
      <c r="E548" s="52"/>
    </row>
    <row r="549" spans="5:5" x14ac:dyDescent="0.25">
      <c r="E549" s="52"/>
    </row>
    <row r="550" spans="5:5" x14ac:dyDescent="0.25">
      <c r="E550" s="52"/>
    </row>
    <row r="551" spans="5:5" x14ac:dyDescent="0.25">
      <c r="E551" s="52"/>
    </row>
    <row r="552" spans="5:5" x14ac:dyDescent="0.25">
      <c r="E552" s="52"/>
    </row>
    <row r="553" spans="5:5" x14ac:dyDescent="0.25">
      <c r="E553" s="52"/>
    </row>
    <row r="554" spans="5:5" x14ac:dyDescent="0.25">
      <c r="E554" s="52"/>
    </row>
    <row r="555" spans="5:5" x14ac:dyDescent="0.25">
      <c r="E555" s="52"/>
    </row>
    <row r="556" spans="5:5" x14ac:dyDescent="0.25">
      <c r="E556" s="52"/>
    </row>
    <row r="557" spans="5:5" x14ac:dyDescent="0.25">
      <c r="E557" s="52"/>
    </row>
    <row r="558" spans="5:5" x14ac:dyDescent="0.25">
      <c r="E558" s="52"/>
    </row>
    <row r="559" spans="5:5" x14ac:dyDescent="0.25">
      <c r="E559" s="52"/>
    </row>
    <row r="560" spans="5:5" x14ac:dyDescent="0.25">
      <c r="E560" s="52"/>
    </row>
    <row r="561" spans="5:5" x14ac:dyDescent="0.25">
      <c r="E561" s="52"/>
    </row>
    <row r="562" spans="5:5" x14ac:dyDescent="0.25">
      <c r="E562" s="52"/>
    </row>
    <row r="563" spans="5:5" x14ac:dyDescent="0.25">
      <c r="E563" s="52"/>
    </row>
    <row r="564" spans="5:5" x14ac:dyDescent="0.25">
      <c r="E564" s="52"/>
    </row>
    <row r="565" spans="5:5" x14ac:dyDescent="0.25">
      <c r="E565" s="52"/>
    </row>
    <row r="566" spans="5:5" x14ac:dyDescent="0.25">
      <c r="E566" s="52"/>
    </row>
    <row r="567" spans="5:5" x14ac:dyDescent="0.25">
      <c r="E567" s="52"/>
    </row>
    <row r="568" spans="5:5" x14ac:dyDescent="0.25">
      <c r="E568" s="52"/>
    </row>
    <row r="569" spans="5:5" x14ac:dyDescent="0.25">
      <c r="E569" s="52"/>
    </row>
    <row r="570" spans="5:5" x14ac:dyDescent="0.25">
      <c r="E570" s="52"/>
    </row>
    <row r="571" spans="5:5" x14ac:dyDescent="0.25">
      <c r="E571" s="52"/>
    </row>
    <row r="572" spans="5:5" x14ac:dyDescent="0.25">
      <c r="E572" s="52"/>
    </row>
    <row r="573" spans="5:5" x14ac:dyDescent="0.25">
      <c r="E573" s="52"/>
    </row>
    <row r="574" spans="5:5" x14ac:dyDescent="0.25">
      <c r="E574" s="52"/>
    </row>
    <row r="575" spans="5:5" x14ac:dyDescent="0.25">
      <c r="E575" s="52"/>
    </row>
    <row r="576" spans="5:5" x14ac:dyDescent="0.25">
      <c r="E576" s="52"/>
    </row>
    <row r="577" spans="5:5" x14ac:dyDescent="0.25">
      <c r="E577" s="52"/>
    </row>
    <row r="578" spans="5:5" x14ac:dyDescent="0.25">
      <c r="E578" s="52"/>
    </row>
    <row r="579" spans="5:5" x14ac:dyDescent="0.25">
      <c r="E579" s="52"/>
    </row>
    <row r="580" spans="5:5" x14ac:dyDescent="0.25">
      <c r="E580" s="52"/>
    </row>
    <row r="581" spans="5:5" x14ac:dyDescent="0.25">
      <c r="E581" s="52"/>
    </row>
    <row r="582" spans="5:5" x14ac:dyDescent="0.25">
      <c r="E582" s="52"/>
    </row>
    <row r="583" spans="5:5" x14ac:dyDescent="0.25">
      <c r="E583" s="52"/>
    </row>
    <row r="584" spans="5:5" x14ac:dyDescent="0.25">
      <c r="E584" s="52"/>
    </row>
    <row r="585" spans="5:5" x14ac:dyDescent="0.25">
      <c r="E585" s="52"/>
    </row>
    <row r="586" spans="5:5" x14ac:dyDescent="0.25">
      <c r="E586" s="52"/>
    </row>
    <row r="587" spans="5:5" x14ac:dyDescent="0.25">
      <c r="E587" s="52"/>
    </row>
    <row r="588" spans="5:5" x14ac:dyDescent="0.25">
      <c r="E588" s="52"/>
    </row>
    <row r="589" spans="5:5" x14ac:dyDescent="0.25">
      <c r="E589" s="52"/>
    </row>
    <row r="590" spans="5:5" x14ac:dyDescent="0.25">
      <c r="E590" s="52"/>
    </row>
    <row r="591" spans="5:5" x14ac:dyDescent="0.25">
      <c r="E591" s="52"/>
    </row>
    <row r="592" spans="5:5" x14ac:dyDescent="0.25">
      <c r="E592" s="52"/>
    </row>
    <row r="593" spans="5:5" x14ac:dyDescent="0.25">
      <c r="E593" s="52"/>
    </row>
    <row r="594" spans="5:5" x14ac:dyDescent="0.25">
      <c r="E594" s="52"/>
    </row>
    <row r="595" spans="5:5" x14ac:dyDescent="0.25">
      <c r="E595" s="52"/>
    </row>
    <row r="596" spans="5:5" x14ac:dyDescent="0.25">
      <c r="E596" s="52"/>
    </row>
    <row r="597" spans="5:5" x14ac:dyDescent="0.25">
      <c r="E597" s="52"/>
    </row>
    <row r="598" spans="5:5" x14ac:dyDescent="0.25">
      <c r="E598" s="52"/>
    </row>
    <row r="599" spans="5:5" x14ac:dyDescent="0.25">
      <c r="E599" s="52"/>
    </row>
    <row r="600" spans="5:5" x14ac:dyDescent="0.25">
      <c r="E600" s="52"/>
    </row>
    <row r="601" spans="5:5" x14ac:dyDescent="0.25">
      <c r="E601" s="52"/>
    </row>
    <row r="602" spans="5:5" x14ac:dyDescent="0.25">
      <c r="E602" s="52"/>
    </row>
    <row r="603" spans="5:5" x14ac:dyDescent="0.25">
      <c r="E603" s="52"/>
    </row>
    <row r="604" spans="5:5" x14ac:dyDescent="0.25">
      <c r="E604" s="52"/>
    </row>
    <row r="605" spans="5:5" x14ac:dyDescent="0.25">
      <c r="E605" s="52"/>
    </row>
    <row r="606" spans="5:5" x14ac:dyDescent="0.25">
      <c r="E606" s="52"/>
    </row>
    <row r="607" spans="5:5" x14ac:dyDescent="0.25">
      <c r="E607" s="52"/>
    </row>
    <row r="608" spans="5:5" x14ac:dyDescent="0.25">
      <c r="E608" s="52"/>
    </row>
    <row r="609" spans="5:5" x14ac:dyDescent="0.25">
      <c r="E609" s="52"/>
    </row>
    <row r="610" spans="5:5" x14ac:dyDescent="0.25">
      <c r="E610" s="52"/>
    </row>
    <row r="611" spans="5:5" x14ac:dyDescent="0.25">
      <c r="E611" s="52"/>
    </row>
    <row r="612" spans="5:5" x14ac:dyDescent="0.25">
      <c r="E612" s="52"/>
    </row>
    <row r="613" spans="5:5" x14ac:dyDescent="0.25">
      <c r="E613" s="52"/>
    </row>
    <row r="614" spans="5:5" x14ac:dyDescent="0.25">
      <c r="E614" s="52"/>
    </row>
    <row r="615" spans="5:5" x14ac:dyDescent="0.25">
      <c r="E615" s="52"/>
    </row>
    <row r="616" spans="5:5" x14ac:dyDescent="0.25">
      <c r="E616" s="52"/>
    </row>
    <row r="617" spans="5:5" x14ac:dyDescent="0.25">
      <c r="E617" s="52"/>
    </row>
    <row r="618" spans="5:5" x14ac:dyDescent="0.25">
      <c r="E618" s="52"/>
    </row>
    <row r="619" spans="5:5" x14ac:dyDescent="0.25">
      <c r="E619" s="52"/>
    </row>
    <row r="620" spans="5:5" x14ac:dyDescent="0.25">
      <c r="E620" s="52"/>
    </row>
    <row r="621" spans="5:5" x14ac:dyDescent="0.25">
      <c r="E621" s="52"/>
    </row>
    <row r="622" spans="5:5" x14ac:dyDescent="0.25">
      <c r="E622" s="52"/>
    </row>
    <row r="623" spans="5:5" x14ac:dyDescent="0.25">
      <c r="E623" s="52"/>
    </row>
    <row r="624" spans="5:5" x14ac:dyDescent="0.25">
      <c r="E624" s="52"/>
    </row>
    <row r="625" spans="5:5" x14ac:dyDescent="0.25">
      <c r="E625" s="52"/>
    </row>
    <row r="626" spans="5:5" x14ac:dyDescent="0.25">
      <c r="E626" s="52"/>
    </row>
    <row r="627" spans="5:5" x14ac:dyDescent="0.25">
      <c r="E627" s="52"/>
    </row>
    <row r="628" spans="5:5" x14ac:dyDescent="0.25">
      <c r="E628" s="52"/>
    </row>
    <row r="629" spans="5:5" x14ac:dyDescent="0.25">
      <c r="E629" s="52"/>
    </row>
    <row r="630" spans="5:5" x14ac:dyDescent="0.25">
      <c r="E630" s="52"/>
    </row>
    <row r="631" spans="5:5" x14ac:dyDescent="0.25">
      <c r="E631" s="52"/>
    </row>
    <row r="632" spans="5:5" x14ac:dyDescent="0.25">
      <c r="E632" s="52"/>
    </row>
    <row r="633" spans="5:5" x14ac:dyDescent="0.25">
      <c r="E633" s="52"/>
    </row>
    <row r="634" spans="5:5" x14ac:dyDescent="0.25">
      <c r="E634" s="52"/>
    </row>
    <row r="635" spans="5:5" x14ac:dyDescent="0.25">
      <c r="E635" s="52"/>
    </row>
    <row r="636" spans="5:5" x14ac:dyDescent="0.25">
      <c r="E636" s="52"/>
    </row>
    <row r="637" spans="5:5" x14ac:dyDescent="0.25">
      <c r="E637" s="52"/>
    </row>
    <row r="638" spans="5:5" x14ac:dyDescent="0.25">
      <c r="E638" s="52"/>
    </row>
    <row r="639" spans="5:5" x14ac:dyDescent="0.25">
      <c r="E639" s="52"/>
    </row>
    <row r="640" spans="5:5" x14ac:dyDescent="0.25">
      <c r="E640" s="52"/>
    </row>
    <row r="641" spans="5:5" x14ac:dyDescent="0.25">
      <c r="E641" s="52"/>
    </row>
    <row r="642" spans="5:5" x14ac:dyDescent="0.25">
      <c r="E642" s="52"/>
    </row>
    <row r="643" spans="5:5" x14ac:dyDescent="0.25">
      <c r="E643" s="52"/>
    </row>
    <row r="644" spans="5:5" x14ac:dyDescent="0.25">
      <c r="E644" s="52"/>
    </row>
    <row r="645" spans="5:5" x14ac:dyDescent="0.25">
      <c r="E645" s="52"/>
    </row>
    <row r="646" spans="5:5" x14ac:dyDescent="0.25">
      <c r="E646" s="52"/>
    </row>
    <row r="647" spans="5:5" x14ac:dyDescent="0.25">
      <c r="E647" s="52"/>
    </row>
    <row r="648" spans="5:5" x14ac:dyDescent="0.25">
      <c r="E648" s="52"/>
    </row>
    <row r="649" spans="5:5" x14ac:dyDescent="0.25">
      <c r="E649" s="52"/>
    </row>
    <row r="650" spans="5:5" x14ac:dyDescent="0.25">
      <c r="E650" s="52"/>
    </row>
    <row r="651" spans="5:5" x14ac:dyDescent="0.25">
      <c r="E651" s="52"/>
    </row>
    <row r="652" spans="5:5" x14ac:dyDescent="0.25">
      <c r="E652" s="52"/>
    </row>
    <row r="653" spans="5:5" x14ac:dyDescent="0.25">
      <c r="E653" s="52"/>
    </row>
    <row r="654" spans="5:5" x14ac:dyDescent="0.25">
      <c r="E654" s="52"/>
    </row>
    <row r="655" spans="5:5" x14ac:dyDescent="0.25">
      <c r="E655" s="52"/>
    </row>
    <row r="656" spans="5:5" x14ac:dyDescent="0.25">
      <c r="E656" s="52"/>
    </row>
    <row r="657" spans="5:5" x14ac:dyDescent="0.25">
      <c r="E657" s="52"/>
    </row>
    <row r="658" spans="5:5" x14ac:dyDescent="0.25">
      <c r="E658" s="52"/>
    </row>
    <row r="659" spans="5:5" x14ac:dyDescent="0.25">
      <c r="E659" s="52"/>
    </row>
    <row r="660" spans="5:5" x14ac:dyDescent="0.25">
      <c r="E660" s="52"/>
    </row>
    <row r="661" spans="5:5" x14ac:dyDescent="0.25">
      <c r="E661" s="52"/>
    </row>
    <row r="662" spans="5:5" x14ac:dyDescent="0.25">
      <c r="E662" s="52"/>
    </row>
    <row r="663" spans="5:5" x14ac:dyDescent="0.25">
      <c r="E663" s="52"/>
    </row>
    <row r="664" spans="5:5" x14ac:dyDescent="0.25">
      <c r="E664" s="52"/>
    </row>
    <row r="665" spans="5:5" x14ac:dyDescent="0.25">
      <c r="E665" s="52"/>
    </row>
    <row r="666" spans="5:5" x14ac:dyDescent="0.25">
      <c r="E666" s="52"/>
    </row>
    <row r="667" spans="5:5" x14ac:dyDescent="0.25">
      <c r="E667" s="52"/>
    </row>
    <row r="668" spans="5:5" x14ac:dyDescent="0.25">
      <c r="E668" s="52"/>
    </row>
    <row r="669" spans="5:5" x14ac:dyDescent="0.25">
      <c r="E669" s="52"/>
    </row>
    <row r="670" spans="5:5" x14ac:dyDescent="0.25">
      <c r="E670" s="52"/>
    </row>
    <row r="671" spans="5:5" x14ac:dyDescent="0.25">
      <c r="E671" s="52"/>
    </row>
    <row r="672" spans="5:5" x14ac:dyDescent="0.25">
      <c r="E672" s="52"/>
    </row>
    <row r="673" spans="5:5" x14ac:dyDescent="0.25">
      <c r="E673" s="52"/>
    </row>
    <row r="674" spans="5:5" x14ac:dyDescent="0.25">
      <c r="E674" s="52"/>
    </row>
    <row r="675" spans="5:5" x14ac:dyDescent="0.25">
      <c r="E675" s="52"/>
    </row>
    <row r="676" spans="5:5" x14ac:dyDescent="0.25">
      <c r="E676" s="52"/>
    </row>
    <row r="677" spans="5:5" x14ac:dyDescent="0.25">
      <c r="E677" s="52"/>
    </row>
    <row r="678" spans="5:5" x14ac:dyDescent="0.25">
      <c r="E678" s="52"/>
    </row>
    <row r="679" spans="5:5" x14ac:dyDescent="0.25">
      <c r="E679" s="52"/>
    </row>
    <row r="680" spans="5:5" x14ac:dyDescent="0.25">
      <c r="E680" s="52"/>
    </row>
    <row r="681" spans="5:5" x14ac:dyDescent="0.25">
      <c r="E681" s="52"/>
    </row>
    <row r="682" spans="5:5" x14ac:dyDescent="0.25">
      <c r="E682" s="52"/>
    </row>
    <row r="683" spans="5:5" x14ac:dyDescent="0.25">
      <c r="E683" s="52"/>
    </row>
    <row r="684" spans="5:5" x14ac:dyDescent="0.25">
      <c r="E684" s="52"/>
    </row>
    <row r="685" spans="5:5" x14ac:dyDescent="0.25">
      <c r="E685" s="52"/>
    </row>
    <row r="686" spans="5:5" x14ac:dyDescent="0.25">
      <c r="E686" s="52"/>
    </row>
    <row r="687" spans="5:5" x14ac:dyDescent="0.25">
      <c r="E687" s="52"/>
    </row>
    <row r="688" spans="5:5" x14ac:dyDescent="0.25">
      <c r="E688" s="52"/>
    </row>
    <row r="689" spans="5:5" x14ac:dyDescent="0.25">
      <c r="E689" s="52"/>
    </row>
    <row r="690" spans="5:5" x14ac:dyDescent="0.25">
      <c r="E690" s="52"/>
    </row>
    <row r="691" spans="5:5" x14ac:dyDescent="0.25">
      <c r="E691" s="52"/>
    </row>
    <row r="692" spans="5:5" x14ac:dyDescent="0.25">
      <c r="E692" s="52"/>
    </row>
    <row r="693" spans="5:5" x14ac:dyDescent="0.25">
      <c r="E693" s="52"/>
    </row>
    <row r="694" spans="5:5" x14ac:dyDescent="0.25">
      <c r="E694" s="52"/>
    </row>
    <row r="695" spans="5:5" x14ac:dyDescent="0.25">
      <c r="E695" s="52"/>
    </row>
    <row r="696" spans="5:5" x14ac:dyDescent="0.25">
      <c r="E696" s="52"/>
    </row>
    <row r="697" spans="5:5" x14ac:dyDescent="0.25">
      <c r="E697" s="52"/>
    </row>
    <row r="698" spans="5:5" x14ac:dyDescent="0.25">
      <c r="E698" s="52"/>
    </row>
    <row r="699" spans="5:5" x14ac:dyDescent="0.25">
      <c r="E699" s="52"/>
    </row>
    <row r="700" spans="5:5" x14ac:dyDescent="0.25">
      <c r="E700" s="52"/>
    </row>
    <row r="701" spans="5:5" x14ac:dyDescent="0.25">
      <c r="E701" s="52"/>
    </row>
    <row r="702" spans="5:5" x14ac:dyDescent="0.25">
      <c r="E702" s="52"/>
    </row>
    <row r="703" spans="5:5" x14ac:dyDescent="0.25">
      <c r="E703" s="52"/>
    </row>
    <row r="704" spans="5:5" x14ac:dyDescent="0.25">
      <c r="E704" s="52"/>
    </row>
    <row r="705" spans="5:5" x14ac:dyDescent="0.25">
      <c r="E705" s="52"/>
    </row>
    <row r="706" spans="5:5" x14ac:dyDescent="0.25">
      <c r="E706" s="52"/>
    </row>
    <row r="707" spans="5:5" x14ac:dyDescent="0.25">
      <c r="E707" s="52"/>
    </row>
    <row r="708" spans="5:5" x14ac:dyDescent="0.25">
      <c r="E708" s="52"/>
    </row>
    <row r="709" spans="5:5" x14ac:dyDescent="0.25">
      <c r="E709" s="52"/>
    </row>
    <row r="710" spans="5:5" x14ac:dyDescent="0.25">
      <c r="E710" s="52"/>
    </row>
    <row r="711" spans="5:5" x14ac:dyDescent="0.25">
      <c r="E711" s="52"/>
    </row>
    <row r="712" spans="5:5" x14ac:dyDescent="0.25">
      <c r="E712" s="52"/>
    </row>
    <row r="713" spans="5:5" x14ac:dyDescent="0.25">
      <c r="E713" s="52"/>
    </row>
    <row r="714" spans="5:5" x14ac:dyDescent="0.25">
      <c r="E714" s="52"/>
    </row>
    <row r="715" spans="5:5" x14ac:dyDescent="0.25">
      <c r="E715" s="52"/>
    </row>
    <row r="716" spans="5:5" x14ac:dyDescent="0.25">
      <c r="E716" s="52"/>
    </row>
    <row r="717" spans="5:5" x14ac:dyDescent="0.25">
      <c r="E717" s="52"/>
    </row>
    <row r="718" spans="5:5" x14ac:dyDescent="0.25">
      <c r="E718" s="52"/>
    </row>
    <row r="719" spans="5:5" x14ac:dyDescent="0.25">
      <c r="E719" s="52"/>
    </row>
    <row r="720" spans="5:5" x14ac:dyDescent="0.25">
      <c r="E720" s="52"/>
    </row>
    <row r="721" spans="5:5" x14ac:dyDescent="0.25">
      <c r="E721" s="52"/>
    </row>
    <row r="722" spans="5:5" x14ac:dyDescent="0.25">
      <c r="E722" s="52"/>
    </row>
    <row r="723" spans="5:5" x14ac:dyDescent="0.25">
      <c r="E723" s="52"/>
    </row>
    <row r="724" spans="5:5" x14ac:dyDescent="0.25">
      <c r="E724" s="52"/>
    </row>
    <row r="725" spans="5:5" x14ac:dyDescent="0.25">
      <c r="E725" s="52"/>
    </row>
    <row r="726" spans="5:5" x14ac:dyDescent="0.25">
      <c r="E726" s="52"/>
    </row>
    <row r="727" spans="5:5" x14ac:dyDescent="0.25">
      <c r="E727" s="52"/>
    </row>
    <row r="728" spans="5:5" x14ac:dyDescent="0.25">
      <c r="E728" s="52"/>
    </row>
    <row r="729" spans="5:5" x14ac:dyDescent="0.25">
      <c r="E729" s="52"/>
    </row>
    <row r="730" spans="5:5" x14ac:dyDescent="0.25">
      <c r="E730" s="52"/>
    </row>
    <row r="731" spans="5:5" x14ac:dyDescent="0.25">
      <c r="E731" s="52"/>
    </row>
    <row r="732" spans="5:5" x14ac:dyDescent="0.25">
      <c r="E732" s="52"/>
    </row>
    <row r="733" spans="5:5" x14ac:dyDescent="0.25">
      <c r="E733" s="52"/>
    </row>
    <row r="734" spans="5:5" x14ac:dyDescent="0.25">
      <c r="E734" s="52"/>
    </row>
    <row r="735" spans="5:5" x14ac:dyDescent="0.25">
      <c r="E735" s="52"/>
    </row>
    <row r="736" spans="5:5" x14ac:dyDescent="0.25">
      <c r="E736" s="52"/>
    </row>
    <row r="737" spans="5:5" x14ac:dyDescent="0.25">
      <c r="E737" s="52"/>
    </row>
    <row r="738" spans="5:5" x14ac:dyDescent="0.25">
      <c r="E738" s="52"/>
    </row>
    <row r="739" spans="5:5" x14ac:dyDescent="0.25">
      <c r="E739" s="52"/>
    </row>
    <row r="740" spans="5:5" x14ac:dyDescent="0.25">
      <c r="E740" s="52"/>
    </row>
    <row r="741" spans="5:5" x14ac:dyDescent="0.25">
      <c r="E741" s="52"/>
    </row>
    <row r="742" spans="5:5" x14ac:dyDescent="0.25">
      <c r="E742" s="52"/>
    </row>
    <row r="743" spans="5:5" x14ac:dyDescent="0.25">
      <c r="E743" s="52"/>
    </row>
    <row r="744" spans="5:5" x14ac:dyDescent="0.25">
      <c r="E744" s="52"/>
    </row>
    <row r="745" spans="5:5" x14ac:dyDescent="0.25">
      <c r="E745" s="52"/>
    </row>
    <row r="746" spans="5:5" x14ac:dyDescent="0.25">
      <c r="E746" s="52"/>
    </row>
    <row r="747" spans="5:5" x14ac:dyDescent="0.25">
      <c r="E747" s="52"/>
    </row>
    <row r="748" spans="5:5" x14ac:dyDescent="0.25">
      <c r="E748" s="52"/>
    </row>
    <row r="749" spans="5:5" x14ac:dyDescent="0.25">
      <c r="E749" s="52"/>
    </row>
    <row r="750" spans="5:5" x14ac:dyDescent="0.25">
      <c r="E750" s="52"/>
    </row>
    <row r="751" spans="5:5" x14ac:dyDescent="0.25">
      <c r="E751" s="52"/>
    </row>
    <row r="752" spans="5:5" x14ac:dyDescent="0.25">
      <c r="E752" s="52"/>
    </row>
    <row r="753" spans="5:5" x14ac:dyDescent="0.25">
      <c r="E753" s="52"/>
    </row>
    <row r="754" spans="5:5" x14ac:dyDescent="0.25">
      <c r="E754" s="52"/>
    </row>
    <row r="755" spans="5:5" x14ac:dyDescent="0.25">
      <c r="E755" s="52"/>
    </row>
    <row r="756" spans="5:5" x14ac:dyDescent="0.25">
      <c r="E756" s="52"/>
    </row>
    <row r="757" spans="5:5" x14ac:dyDescent="0.25">
      <c r="E757" s="52"/>
    </row>
    <row r="758" spans="5:5" x14ac:dyDescent="0.25">
      <c r="E758" s="52"/>
    </row>
    <row r="759" spans="5:5" x14ac:dyDescent="0.25">
      <c r="E759" s="52"/>
    </row>
    <row r="760" spans="5:5" x14ac:dyDescent="0.25">
      <c r="E760" s="52"/>
    </row>
    <row r="761" spans="5:5" x14ac:dyDescent="0.25">
      <c r="E761" s="52"/>
    </row>
    <row r="762" spans="5:5" x14ac:dyDescent="0.25">
      <c r="E762" s="52"/>
    </row>
    <row r="763" spans="5:5" x14ac:dyDescent="0.25">
      <c r="E763" s="52"/>
    </row>
    <row r="764" spans="5:5" x14ac:dyDescent="0.25">
      <c r="E764" s="52"/>
    </row>
    <row r="765" spans="5:5" x14ac:dyDescent="0.25">
      <c r="E765" s="52"/>
    </row>
    <row r="766" spans="5:5" x14ac:dyDescent="0.25">
      <c r="E766" s="52"/>
    </row>
    <row r="767" spans="5:5" x14ac:dyDescent="0.25">
      <c r="E767" s="52"/>
    </row>
    <row r="768" spans="5:5" x14ac:dyDescent="0.25">
      <c r="E768" s="52"/>
    </row>
    <row r="769" spans="5:5" x14ac:dyDescent="0.25">
      <c r="E769" s="52"/>
    </row>
    <row r="770" spans="5:5" x14ac:dyDescent="0.25">
      <c r="E770" s="52"/>
    </row>
    <row r="771" spans="5:5" x14ac:dyDescent="0.25">
      <c r="E771" s="52"/>
    </row>
    <row r="772" spans="5:5" x14ac:dyDescent="0.25">
      <c r="E772" s="52"/>
    </row>
    <row r="773" spans="5:5" x14ac:dyDescent="0.25">
      <c r="E773" s="52"/>
    </row>
    <row r="774" spans="5:5" x14ac:dyDescent="0.25">
      <c r="E774" s="52"/>
    </row>
    <row r="775" spans="5:5" x14ac:dyDescent="0.25">
      <c r="E775" s="52"/>
    </row>
    <row r="776" spans="5:5" x14ac:dyDescent="0.25">
      <c r="E776" s="52"/>
    </row>
    <row r="777" spans="5:5" x14ac:dyDescent="0.25">
      <c r="E777" s="52"/>
    </row>
    <row r="778" spans="5:5" x14ac:dyDescent="0.25">
      <c r="E778" s="52"/>
    </row>
    <row r="779" spans="5:5" x14ac:dyDescent="0.25">
      <c r="E779" s="52"/>
    </row>
    <row r="780" spans="5:5" x14ac:dyDescent="0.25">
      <c r="E780" s="52"/>
    </row>
    <row r="781" spans="5:5" x14ac:dyDescent="0.25">
      <c r="E781" s="52"/>
    </row>
    <row r="782" spans="5:5" x14ac:dyDescent="0.25">
      <c r="E782" s="52"/>
    </row>
    <row r="783" spans="5:5" x14ac:dyDescent="0.25">
      <c r="E783" s="52"/>
    </row>
    <row r="784" spans="5:5" x14ac:dyDescent="0.25">
      <c r="E784" s="52"/>
    </row>
    <row r="785" spans="5:5" x14ac:dyDescent="0.25">
      <c r="E785" s="52"/>
    </row>
    <row r="786" spans="5:5" x14ac:dyDescent="0.25">
      <c r="E786" s="52"/>
    </row>
    <row r="787" spans="5:5" x14ac:dyDescent="0.25">
      <c r="E787" s="52"/>
    </row>
    <row r="788" spans="5:5" x14ac:dyDescent="0.25">
      <c r="E788" s="52"/>
    </row>
    <row r="789" spans="5:5" x14ac:dyDescent="0.25">
      <c r="E789" s="52"/>
    </row>
    <row r="790" spans="5:5" x14ac:dyDescent="0.25">
      <c r="E790" s="52"/>
    </row>
    <row r="791" spans="5:5" x14ac:dyDescent="0.25">
      <c r="E791" s="52"/>
    </row>
    <row r="792" spans="5:5" x14ac:dyDescent="0.25">
      <c r="E792" s="52"/>
    </row>
    <row r="793" spans="5:5" x14ac:dyDescent="0.25">
      <c r="E793" s="52"/>
    </row>
    <row r="794" spans="5:5" x14ac:dyDescent="0.25">
      <c r="E794" s="52"/>
    </row>
    <row r="795" spans="5:5" x14ac:dyDescent="0.25">
      <c r="E795" s="52"/>
    </row>
    <row r="796" spans="5:5" x14ac:dyDescent="0.25">
      <c r="E796" s="52"/>
    </row>
    <row r="797" spans="5:5" x14ac:dyDescent="0.25">
      <c r="E797" s="52"/>
    </row>
    <row r="798" spans="5:5" x14ac:dyDescent="0.25">
      <c r="E798" s="52"/>
    </row>
    <row r="799" spans="5:5" x14ac:dyDescent="0.25">
      <c r="E799" s="52"/>
    </row>
    <row r="800" spans="5:5" x14ac:dyDescent="0.25">
      <c r="E800" s="52"/>
    </row>
    <row r="801" spans="5:5" x14ac:dyDescent="0.25">
      <c r="E801" s="52"/>
    </row>
    <row r="802" spans="5:5" x14ac:dyDescent="0.25">
      <c r="E802" s="52"/>
    </row>
    <row r="803" spans="5:5" x14ac:dyDescent="0.25">
      <c r="E803" s="52"/>
    </row>
    <row r="804" spans="5:5" x14ac:dyDescent="0.25">
      <c r="E804" s="52"/>
    </row>
    <row r="805" spans="5:5" x14ac:dyDescent="0.25">
      <c r="E805" s="52"/>
    </row>
    <row r="806" spans="5:5" x14ac:dyDescent="0.25">
      <c r="E806" s="52"/>
    </row>
    <row r="807" spans="5:5" x14ac:dyDescent="0.25">
      <c r="E807" s="52"/>
    </row>
    <row r="808" spans="5:5" x14ac:dyDescent="0.25">
      <c r="E808" s="52"/>
    </row>
    <row r="809" spans="5:5" x14ac:dyDescent="0.25">
      <c r="E809" s="52"/>
    </row>
    <row r="810" spans="5:5" x14ac:dyDescent="0.25">
      <c r="E810" s="52"/>
    </row>
    <row r="811" spans="5:5" x14ac:dyDescent="0.25">
      <c r="E811" s="52"/>
    </row>
    <row r="812" spans="5:5" x14ac:dyDescent="0.25">
      <c r="E812" s="52"/>
    </row>
    <row r="813" spans="5:5" x14ac:dyDescent="0.25">
      <c r="E813" s="52"/>
    </row>
    <row r="814" spans="5:5" x14ac:dyDescent="0.25">
      <c r="E814" s="52"/>
    </row>
    <row r="815" spans="5:5" x14ac:dyDescent="0.25">
      <c r="E815" s="52"/>
    </row>
    <row r="816" spans="5:5" x14ac:dyDescent="0.25">
      <c r="E816" s="52"/>
    </row>
    <row r="817" spans="5:5" x14ac:dyDescent="0.25">
      <c r="E817" s="52"/>
    </row>
    <row r="818" spans="5:5" x14ac:dyDescent="0.25">
      <c r="E818" s="52"/>
    </row>
    <row r="819" spans="5:5" x14ac:dyDescent="0.25">
      <c r="E819" s="52"/>
    </row>
    <row r="820" spans="5:5" x14ac:dyDescent="0.25">
      <c r="E820" s="52"/>
    </row>
    <row r="821" spans="5:5" x14ac:dyDescent="0.25">
      <c r="E821" s="52"/>
    </row>
    <row r="822" spans="5:5" x14ac:dyDescent="0.25">
      <c r="E822" s="52"/>
    </row>
    <row r="823" spans="5:5" x14ac:dyDescent="0.25">
      <c r="E823" s="52"/>
    </row>
    <row r="824" spans="5:5" x14ac:dyDescent="0.25">
      <c r="E824" s="52"/>
    </row>
    <row r="825" spans="5:5" x14ac:dyDescent="0.25">
      <c r="E825" s="52"/>
    </row>
    <row r="826" spans="5:5" x14ac:dyDescent="0.25">
      <c r="E826" s="52"/>
    </row>
    <row r="827" spans="5:5" x14ac:dyDescent="0.25">
      <c r="E827" s="52"/>
    </row>
    <row r="828" spans="5:5" x14ac:dyDescent="0.25">
      <c r="E828" s="52"/>
    </row>
    <row r="829" spans="5:5" x14ac:dyDescent="0.25">
      <c r="E829" s="52"/>
    </row>
    <row r="830" spans="5:5" x14ac:dyDescent="0.25">
      <c r="E830" s="52"/>
    </row>
    <row r="831" spans="5:5" x14ac:dyDescent="0.25">
      <c r="E831" s="52"/>
    </row>
    <row r="832" spans="5:5" x14ac:dyDescent="0.25">
      <c r="E832" s="52"/>
    </row>
    <row r="833" spans="5:5" x14ac:dyDescent="0.25">
      <c r="E833" s="52"/>
    </row>
    <row r="834" spans="5:5" x14ac:dyDescent="0.25">
      <c r="E834" s="52"/>
    </row>
    <row r="835" spans="5:5" x14ac:dyDescent="0.25">
      <c r="E835" s="52"/>
    </row>
    <row r="836" spans="5:5" x14ac:dyDescent="0.25">
      <c r="E836" s="52"/>
    </row>
    <row r="837" spans="5:5" x14ac:dyDescent="0.25">
      <c r="E837" s="52"/>
    </row>
    <row r="838" spans="5:5" x14ac:dyDescent="0.25">
      <c r="E838" s="52"/>
    </row>
    <row r="839" spans="5:5" x14ac:dyDescent="0.25">
      <c r="E839" s="52"/>
    </row>
    <row r="840" spans="5:5" x14ac:dyDescent="0.25">
      <c r="E840" s="52"/>
    </row>
    <row r="841" spans="5:5" x14ac:dyDescent="0.25">
      <c r="E841" s="52"/>
    </row>
    <row r="842" spans="5:5" x14ac:dyDescent="0.25">
      <c r="E842" s="52"/>
    </row>
    <row r="843" spans="5:5" x14ac:dyDescent="0.25">
      <c r="E843" s="52"/>
    </row>
    <row r="844" spans="5:5" x14ac:dyDescent="0.25">
      <c r="E844" s="52"/>
    </row>
    <row r="845" spans="5:5" x14ac:dyDescent="0.25">
      <c r="E845" s="52"/>
    </row>
    <row r="846" spans="5:5" x14ac:dyDescent="0.25">
      <c r="E846" s="52"/>
    </row>
    <row r="847" spans="5:5" x14ac:dyDescent="0.25">
      <c r="E847" s="52"/>
    </row>
    <row r="848" spans="5:5" x14ac:dyDescent="0.25">
      <c r="E848" s="52"/>
    </row>
    <row r="849" spans="5:5" x14ac:dyDescent="0.25">
      <c r="E849" s="52"/>
    </row>
    <row r="850" spans="5:5" x14ac:dyDescent="0.25">
      <c r="E850" s="52"/>
    </row>
    <row r="851" spans="5:5" x14ac:dyDescent="0.25">
      <c r="E851" s="52"/>
    </row>
    <row r="852" spans="5:5" x14ac:dyDescent="0.25">
      <c r="E852" s="52"/>
    </row>
    <row r="853" spans="5:5" x14ac:dyDescent="0.25">
      <c r="E853" s="52"/>
    </row>
    <row r="854" spans="5:5" x14ac:dyDescent="0.25">
      <c r="E854" s="52"/>
    </row>
    <row r="855" spans="5:5" x14ac:dyDescent="0.25">
      <c r="E855" s="52"/>
    </row>
    <row r="856" spans="5:5" x14ac:dyDescent="0.25">
      <c r="E856" s="52"/>
    </row>
    <row r="857" spans="5:5" x14ac:dyDescent="0.25">
      <c r="E857" s="52"/>
    </row>
    <row r="858" spans="5:5" x14ac:dyDescent="0.25">
      <c r="E858" s="52"/>
    </row>
    <row r="859" spans="5:5" x14ac:dyDescent="0.25">
      <c r="E859" s="52"/>
    </row>
    <row r="860" spans="5:5" x14ac:dyDescent="0.25">
      <c r="E860" s="52"/>
    </row>
    <row r="861" spans="5:5" x14ac:dyDescent="0.25">
      <c r="E861" s="52"/>
    </row>
    <row r="862" spans="5:5" x14ac:dyDescent="0.25">
      <c r="E862" s="52"/>
    </row>
    <row r="863" spans="5:5" x14ac:dyDescent="0.25">
      <c r="E863" s="52"/>
    </row>
    <row r="864" spans="5:5" x14ac:dyDescent="0.25">
      <c r="E864" s="52"/>
    </row>
    <row r="865" spans="5:5" x14ac:dyDescent="0.25">
      <c r="E865" s="52"/>
    </row>
    <row r="866" spans="5:5" x14ac:dyDescent="0.25">
      <c r="E866" s="52"/>
    </row>
    <row r="867" spans="5:5" x14ac:dyDescent="0.25">
      <c r="E867" s="52"/>
    </row>
    <row r="868" spans="5:5" x14ac:dyDescent="0.25">
      <c r="E868" s="52"/>
    </row>
    <row r="869" spans="5:5" x14ac:dyDescent="0.25">
      <c r="E869" s="52"/>
    </row>
    <row r="870" spans="5:5" x14ac:dyDescent="0.25">
      <c r="E870" s="52"/>
    </row>
    <row r="871" spans="5:5" x14ac:dyDescent="0.25">
      <c r="E871" s="52"/>
    </row>
    <row r="872" spans="5:5" x14ac:dyDescent="0.25">
      <c r="E872" s="52"/>
    </row>
    <row r="873" spans="5:5" x14ac:dyDescent="0.25">
      <c r="E873" s="52"/>
    </row>
    <row r="874" spans="5:5" x14ac:dyDescent="0.25">
      <c r="E874" s="52"/>
    </row>
    <row r="875" spans="5:5" x14ac:dyDescent="0.25">
      <c r="E875" s="52"/>
    </row>
    <row r="876" spans="5:5" x14ac:dyDescent="0.25">
      <c r="E876" s="52"/>
    </row>
    <row r="877" spans="5:5" x14ac:dyDescent="0.25">
      <c r="E877" s="52"/>
    </row>
    <row r="878" spans="5:5" x14ac:dyDescent="0.25">
      <c r="E878" s="52"/>
    </row>
    <row r="879" spans="5:5" x14ac:dyDescent="0.25">
      <c r="E879" s="52"/>
    </row>
    <row r="880" spans="5:5" x14ac:dyDescent="0.25">
      <c r="E880" s="52"/>
    </row>
    <row r="881" spans="5:5" x14ac:dyDescent="0.25">
      <c r="E881" s="52"/>
    </row>
    <row r="882" spans="5:5" x14ac:dyDescent="0.25">
      <c r="E882" s="52"/>
    </row>
    <row r="883" spans="5:5" x14ac:dyDescent="0.25">
      <c r="E883" s="52"/>
    </row>
    <row r="884" spans="5:5" x14ac:dyDescent="0.25">
      <c r="E884" s="52"/>
    </row>
    <row r="885" spans="5:5" x14ac:dyDescent="0.25">
      <c r="E885" s="52"/>
    </row>
    <row r="886" spans="5:5" x14ac:dyDescent="0.25">
      <c r="E886" s="52"/>
    </row>
    <row r="887" spans="5:5" x14ac:dyDescent="0.25">
      <c r="E887" s="52"/>
    </row>
  </sheetData>
  <sheetProtection password="CE20" sheet="1"/>
  <mergeCells count="1">
    <mergeCell ref="B193:E193"/>
  </mergeCells>
  <pageMargins left="0.7" right="0.7" top="0.75" bottom="0.75" header="0.3" footer="0.3"/>
  <pageSetup paperSize="9" scale="74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Dostawa art. ogólnospożywczych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asortymentowo-cenowy</dc:title>
  <dc:creator>Wioletta Błaszczak</dc:creator>
  <cp:lastModifiedBy>Wioletta Błaszczak</cp:lastModifiedBy>
  <cp:lastPrinted>2024-09-19T13:30:24Z</cp:lastPrinted>
  <dcterms:created xsi:type="dcterms:W3CDTF">2024-08-30T12:50:48Z</dcterms:created>
  <dcterms:modified xsi:type="dcterms:W3CDTF">2024-10-01T12:20:36Z</dcterms:modified>
</cp:coreProperties>
</file>