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M\Zamówienie Publiczne\2024\Żywienie na rok 2025\PM4\"/>
    </mc:Choice>
  </mc:AlternateContent>
  <bookViews>
    <workbookView xWindow="0" yWindow="0" windowWidth="19200" windowHeight="12255"/>
  </bookViews>
  <sheets>
    <sheet name="Dostawa artykułów ogólnosp." sheetId="1" r:id="rId1"/>
  </sheets>
  <calcPr calcId="162913"/>
</workbook>
</file>

<file path=xl/calcChain.xml><?xml version="1.0" encoding="utf-8"?>
<calcChain xmlns="http://schemas.openxmlformats.org/spreadsheetml/2006/main">
  <c r="I11" i="1" l="1"/>
  <c r="I14" i="1"/>
  <c r="I15" i="1"/>
  <c r="I16" i="1"/>
  <c r="I17" i="1"/>
  <c r="I38" i="1"/>
  <c r="I39" i="1"/>
  <c r="I40" i="1"/>
  <c r="I59" i="1"/>
  <c r="I60" i="1"/>
  <c r="I74" i="1"/>
  <c r="I75" i="1"/>
  <c r="I76" i="1"/>
  <c r="I83" i="1"/>
  <c r="I86" i="1"/>
  <c r="I87" i="1"/>
  <c r="I88" i="1"/>
  <c r="I89" i="1"/>
  <c r="I110" i="1"/>
  <c r="I111" i="1"/>
  <c r="I112" i="1"/>
  <c r="I146" i="1"/>
  <c r="I147" i="1"/>
  <c r="I148" i="1"/>
  <c r="H11" i="1"/>
  <c r="H12" i="1"/>
  <c r="H14" i="1"/>
  <c r="H15" i="1"/>
  <c r="H16" i="1"/>
  <c r="H17" i="1"/>
  <c r="H18" i="1"/>
  <c r="H19" i="1"/>
  <c r="H23" i="1"/>
  <c r="I23" i="1" s="1"/>
  <c r="H26" i="1"/>
  <c r="I26" i="1" s="1"/>
  <c r="H35" i="1"/>
  <c r="I35" i="1" s="1"/>
  <c r="H36" i="1"/>
  <c r="I36" i="1" s="1"/>
  <c r="H37" i="1"/>
  <c r="I37" i="1" s="1"/>
  <c r="H38" i="1"/>
  <c r="H39" i="1"/>
  <c r="H40" i="1"/>
  <c r="H47" i="1"/>
  <c r="I47" i="1" s="1"/>
  <c r="H48" i="1"/>
  <c r="H49" i="1"/>
  <c r="H50" i="1"/>
  <c r="I50" i="1" s="1"/>
  <c r="H51" i="1"/>
  <c r="I51" i="1" s="1"/>
  <c r="H59" i="1"/>
  <c r="H60" i="1"/>
  <c r="H61" i="1"/>
  <c r="H62" i="1"/>
  <c r="I62" i="1" s="1"/>
  <c r="H63" i="1"/>
  <c r="I63" i="1" s="1"/>
  <c r="H64" i="1"/>
  <c r="H65" i="1"/>
  <c r="H74" i="1"/>
  <c r="H75" i="1"/>
  <c r="H76" i="1"/>
  <c r="H77" i="1"/>
  <c r="H78" i="1"/>
  <c r="H79" i="1"/>
  <c r="H83" i="1"/>
  <c r="H84" i="1"/>
  <c r="H86" i="1"/>
  <c r="H87" i="1"/>
  <c r="H88" i="1"/>
  <c r="H89" i="1"/>
  <c r="H90" i="1"/>
  <c r="H91" i="1"/>
  <c r="H95" i="1"/>
  <c r="I95" i="1" s="1"/>
  <c r="H98" i="1"/>
  <c r="I98" i="1" s="1"/>
  <c r="H107" i="1"/>
  <c r="I107" i="1" s="1"/>
  <c r="H108" i="1"/>
  <c r="I108" i="1" s="1"/>
  <c r="H109" i="1"/>
  <c r="I109" i="1" s="1"/>
  <c r="H110" i="1"/>
  <c r="H111" i="1"/>
  <c r="H112" i="1"/>
  <c r="H119" i="1"/>
  <c r="I119" i="1" s="1"/>
  <c r="H120" i="1"/>
  <c r="H121" i="1"/>
  <c r="H122" i="1"/>
  <c r="I122" i="1" s="1"/>
  <c r="H123" i="1"/>
  <c r="I123" i="1" s="1"/>
  <c r="H134" i="1"/>
  <c r="I134" i="1" s="1"/>
  <c r="H135" i="1"/>
  <c r="I135" i="1" s="1"/>
  <c r="H136" i="1"/>
  <c r="I136" i="1" s="1"/>
  <c r="H137" i="1"/>
  <c r="H138" i="1"/>
  <c r="H143" i="1"/>
  <c r="H146" i="1"/>
  <c r="H147" i="1"/>
  <c r="H148" i="1"/>
  <c r="G8" i="1"/>
  <c r="H8" i="1" s="1"/>
  <c r="G9" i="1"/>
  <c r="H9" i="1" s="1"/>
  <c r="G10" i="1"/>
  <c r="H10" i="1" s="1"/>
  <c r="G11" i="1"/>
  <c r="G12" i="1"/>
  <c r="I12" i="1" s="1"/>
  <c r="G13" i="1"/>
  <c r="H13" i="1" s="1"/>
  <c r="G14" i="1"/>
  <c r="G15" i="1"/>
  <c r="G16" i="1"/>
  <c r="G17" i="1"/>
  <c r="G18" i="1"/>
  <c r="G19" i="1"/>
  <c r="G20" i="1"/>
  <c r="H20" i="1" s="1"/>
  <c r="G21" i="1"/>
  <c r="H21" i="1" s="1"/>
  <c r="G22" i="1"/>
  <c r="G23" i="1"/>
  <c r="G24" i="1"/>
  <c r="H24" i="1" s="1"/>
  <c r="I24" i="1" s="1"/>
  <c r="G25" i="1"/>
  <c r="G26" i="1"/>
  <c r="G27" i="1"/>
  <c r="H27" i="1" s="1"/>
  <c r="I27" i="1" s="1"/>
  <c r="G28" i="1"/>
  <c r="G29" i="1"/>
  <c r="G30" i="1"/>
  <c r="G31" i="1"/>
  <c r="G32" i="1"/>
  <c r="H32" i="1" s="1"/>
  <c r="G33" i="1"/>
  <c r="H33" i="1" s="1"/>
  <c r="G34" i="1"/>
  <c r="G35" i="1"/>
  <c r="G36" i="1"/>
  <c r="G37" i="1"/>
  <c r="G38" i="1"/>
  <c r="G39" i="1"/>
  <c r="G40" i="1"/>
  <c r="G41" i="1"/>
  <c r="H41" i="1" s="1"/>
  <c r="G42" i="1"/>
  <c r="G43" i="1"/>
  <c r="G44" i="1"/>
  <c r="H44" i="1" s="1"/>
  <c r="G45" i="1"/>
  <c r="H45" i="1" s="1"/>
  <c r="G46" i="1"/>
  <c r="H46" i="1" s="1"/>
  <c r="G47" i="1"/>
  <c r="G48" i="1"/>
  <c r="I48" i="1" s="1"/>
  <c r="G49" i="1"/>
  <c r="I49" i="1" s="1"/>
  <c r="G50" i="1"/>
  <c r="G51" i="1"/>
  <c r="G52" i="1"/>
  <c r="H52" i="1" s="1"/>
  <c r="I52" i="1" s="1"/>
  <c r="G53" i="1"/>
  <c r="H53" i="1" s="1"/>
  <c r="I53" i="1" s="1"/>
  <c r="G54" i="1"/>
  <c r="H54" i="1" s="1"/>
  <c r="G55" i="1"/>
  <c r="G56" i="1"/>
  <c r="H56" i="1" s="1"/>
  <c r="G57" i="1"/>
  <c r="H57" i="1" s="1"/>
  <c r="G58" i="1"/>
  <c r="H58" i="1" s="1"/>
  <c r="G59" i="1"/>
  <c r="G60" i="1"/>
  <c r="G61" i="1"/>
  <c r="I61" i="1" s="1"/>
  <c r="G62" i="1"/>
  <c r="G63" i="1"/>
  <c r="G64" i="1"/>
  <c r="I64" i="1" s="1"/>
  <c r="G65" i="1"/>
  <c r="I65" i="1" s="1"/>
  <c r="G66" i="1"/>
  <c r="G67" i="1"/>
  <c r="G68" i="1"/>
  <c r="H68" i="1" s="1"/>
  <c r="G69" i="1"/>
  <c r="H69" i="1" s="1"/>
  <c r="G70" i="1"/>
  <c r="G71" i="1"/>
  <c r="H71" i="1" s="1"/>
  <c r="I71" i="1" s="1"/>
  <c r="G72" i="1"/>
  <c r="H72" i="1" s="1"/>
  <c r="I72" i="1" s="1"/>
  <c r="G73" i="1"/>
  <c r="H73" i="1" s="1"/>
  <c r="I73" i="1" s="1"/>
  <c r="G74" i="1"/>
  <c r="G75" i="1"/>
  <c r="G76" i="1"/>
  <c r="G77" i="1"/>
  <c r="I77" i="1" s="1"/>
  <c r="G78" i="1"/>
  <c r="G79" i="1"/>
  <c r="G80" i="1"/>
  <c r="H80" i="1" s="1"/>
  <c r="G81" i="1"/>
  <c r="H81" i="1" s="1"/>
  <c r="G82" i="1"/>
  <c r="H82" i="1" s="1"/>
  <c r="G83" i="1"/>
  <c r="G84" i="1"/>
  <c r="I84" i="1" s="1"/>
  <c r="G85" i="1"/>
  <c r="H85" i="1" s="1"/>
  <c r="G86" i="1"/>
  <c r="G87" i="1"/>
  <c r="G88" i="1"/>
  <c r="G89" i="1"/>
  <c r="G90" i="1"/>
  <c r="G91" i="1"/>
  <c r="G92" i="1"/>
  <c r="H92" i="1" s="1"/>
  <c r="G93" i="1"/>
  <c r="H93" i="1" s="1"/>
  <c r="G94" i="1"/>
  <c r="H94" i="1" s="1"/>
  <c r="G95" i="1"/>
  <c r="G96" i="1"/>
  <c r="H96" i="1" s="1"/>
  <c r="I96" i="1" s="1"/>
  <c r="G97" i="1"/>
  <c r="G98" i="1"/>
  <c r="G99" i="1"/>
  <c r="H99" i="1" s="1"/>
  <c r="I99" i="1" s="1"/>
  <c r="G100" i="1"/>
  <c r="G101" i="1"/>
  <c r="G102" i="1"/>
  <c r="G103" i="1"/>
  <c r="G104" i="1"/>
  <c r="H104" i="1" s="1"/>
  <c r="G105" i="1"/>
  <c r="H105" i="1" s="1"/>
  <c r="G106" i="1"/>
  <c r="G107" i="1"/>
  <c r="G108" i="1"/>
  <c r="G109" i="1"/>
  <c r="G110" i="1"/>
  <c r="G111" i="1"/>
  <c r="G112" i="1"/>
  <c r="G113" i="1"/>
  <c r="H113" i="1" s="1"/>
  <c r="G114" i="1"/>
  <c r="G115" i="1"/>
  <c r="G116" i="1"/>
  <c r="H116" i="1" s="1"/>
  <c r="G117" i="1"/>
  <c r="H117" i="1" s="1"/>
  <c r="G118" i="1"/>
  <c r="H118" i="1" s="1"/>
  <c r="G119" i="1"/>
  <c r="G120" i="1"/>
  <c r="I120" i="1" s="1"/>
  <c r="G121" i="1"/>
  <c r="I121" i="1" s="1"/>
  <c r="G122" i="1"/>
  <c r="G123" i="1"/>
  <c r="G124" i="1"/>
  <c r="H124" i="1" s="1"/>
  <c r="I124" i="1" s="1"/>
  <c r="G125" i="1"/>
  <c r="H125" i="1" s="1"/>
  <c r="I125" i="1" s="1"/>
  <c r="G126" i="1"/>
  <c r="H126" i="1" s="1"/>
  <c r="G127" i="1"/>
  <c r="G128" i="1"/>
  <c r="H128" i="1" s="1"/>
  <c r="G129" i="1"/>
  <c r="H129" i="1" s="1"/>
  <c r="G130" i="1"/>
  <c r="H130" i="1" s="1"/>
  <c r="G131" i="1"/>
  <c r="H131" i="1" s="1"/>
  <c r="I131" i="1" s="1"/>
  <c r="G132" i="1"/>
  <c r="H132" i="1" s="1"/>
  <c r="I132" i="1" s="1"/>
  <c r="G133" i="1"/>
  <c r="H133" i="1" s="1"/>
  <c r="I133" i="1" s="1"/>
  <c r="G134" i="1"/>
  <c r="G135" i="1"/>
  <c r="G136" i="1"/>
  <c r="G137" i="1"/>
  <c r="I137" i="1" s="1"/>
  <c r="G138" i="1"/>
  <c r="G139" i="1"/>
  <c r="H139" i="1" s="1"/>
  <c r="G140" i="1"/>
  <c r="H140" i="1" s="1"/>
  <c r="G141" i="1"/>
  <c r="H141" i="1" s="1"/>
  <c r="G142" i="1"/>
  <c r="G143" i="1"/>
  <c r="I143" i="1" s="1"/>
  <c r="G144" i="1"/>
  <c r="H144" i="1" s="1"/>
  <c r="G145" i="1"/>
  <c r="H145" i="1" s="1"/>
  <c r="G146" i="1"/>
  <c r="G147" i="1"/>
  <c r="G148" i="1"/>
  <c r="G7" i="1"/>
  <c r="H7" i="1" s="1"/>
  <c r="I7" i="1" s="1"/>
  <c r="I70" i="1" l="1"/>
  <c r="I34" i="1"/>
  <c r="I100" i="1"/>
  <c r="I28" i="1"/>
  <c r="H22" i="1"/>
  <c r="I22" i="1" s="1"/>
  <c r="I58" i="1"/>
  <c r="I115" i="1"/>
  <c r="I19" i="1"/>
  <c r="I138" i="1"/>
  <c r="I42" i="1"/>
  <c r="I18" i="1"/>
  <c r="H70" i="1"/>
  <c r="H142" i="1"/>
  <c r="I142" i="1" s="1"/>
  <c r="H97" i="1"/>
  <c r="I97" i="1" s="1"/>
  <c r="H67" i="1"/>
  <c r="I67" i="1" s="1"/>
  <c r="H25" i="1"/>
  <c r="I25" i="1" s="1"/>
  <c r="I118" i="1"/>
  <c r="I82" i="1"/>
  <c r="I46" i="1"/>
  <c r="I10" i="1"/>
  <c r="H66" i="1"/>
  <c r="I66" i="1" s="1"/>
  <c r="I113" i="1"/>
  <c r="I41" i="1"/>
  <c r="I130" i="1"/>
  <c r="I94" i="1"/>
  <c r="I103" i="1"/>
  <c r="I55" i="1"/>
  <c r="I78" i="1"/>
  <c r="I139" i="1"/>
  <c r="I91" i="1"/>
  <c r="I90" i="1"/>
  <c r="I79" i="1"/>
  <c r="I31" i="1"/>
  <c r="H106" i="1"/>
  <c r="I106" i="1" s="1"/>
  <c r="H34" i="1"/>
  <c r="I126" i="1"/>
  <c r="I102" i="1"/>
  <c r="I54" i="1"/>
  <c r="H103" i="1"/>
  <c r="H31" i="1"/>
  <c r="I145" i="1"/>
  <c r="H102" i="1"/>
  <c r="H30" i="1"/>
  <c r="I30" i="1" s="1"/>
  <c r="I144" i="1"/>
  <c r="H115" i="1"/>
  <c r="H101" i="1"/>
  <c r="I101" i="1" s="1"/>
  <c r="H43" i="1"/>
  <c r="I43" i="1" s="1"/>
  <c r="H29" i="1"/>
  <c r="I29" i="1" s="1"/>
  <c r="H114" i="1"/>
  <c r="I114" i="1" s="1"/>
  <c r="H100" i="1"/>
  <c r="H42" i="1"/>
  <c r="H28" i="1"/>
  <c r="I85" i="1"/>
  <c r="I13" i="1"/>
  <c r="H127" i="1"/>
  <c r="I127" i="1" s="1"/>
  <c r="H55" i="1"/>
  <c r="I141" i="1"/>
  <c r="I117" i="1"/>
  <c r="I93" i="1"/>
  <c r="I69" i="1"/>
  <c r="I45" i="1"/>
  <c r="I9" i="1"/>
  <c r="I140" i="1"/>
  <c r="I128" i="1"/>
  <c r="I116" i="1"/>
  <c r="I104" i="1"/>
  <c r="I92" i="1"/>
  <c r="I80" i="1"/>
  <c r="I68" i="1"/>
  <c r="I56" i="1"/>
  <c r="I44" i="1"/>
  <c r="I32" i="1"/>
  <c r="I20" i="1"/>
  <c r="I8" i="1"/>
  <c r="I129" i="1"/>
  <c r="I105" i="1"/>
  <c r="I81" i="1"/>
  <c r="I57" i="1"/>
  <c r="I33" i="1"/>
  <c r="I21" i="1"/>
  <c r="G149" i="1"/>
  <c r="H149" i="1" l="1"/>
  <c r="I149" i="1" s="1"/>
</calcChain>
</file>

<file path=xl/sharedStrings.xml><?xml version="1.0" encoding="utf-8"?>
<sst xmlns="http://schemas.openxmlformats.org/spreadsheetml/2006/main" count="300" uniqueCount="163">
  <si>
    <t>szt</t>
  </si>
  <si>
    <t>kg</t>
  </si>
  <si>
    <t xml:space="preserve">op. </t>
  </si>
  <si>
    <t xml:space="preserve">szt </t>
  </si>
  <si>
    <t xml:space="preserve">kg </t>
  </si>
  <si>
    <t>SUMA:</t>
  </si>
  <si>
    <t>Nazwa jednostki oświatowej: Przedszkole Miejskie z Oddziałem Specjalnym i Oddziałem Integracyjnym Nr 4</t>
  </si>
  <si>
    <t>Wszyskie produkty muszą spełniać warunki zawarte w rozporządzeniu ministra zdrowia z dnia  26.07.2016r. w sprawie grup środków spożywczych przeznaczonych do sprzedaży dzieciom i młodzieży w jednostkach systemu oświaty oraz wymagań, jakie muszą spełniac środki spożywcze stosowane w ramach żywienia zbiorowego dzieci i młodzieży w tych jednostkach systemu oświaty.</t>
  </si>
  <si>
    <t>Okres realizacji od 01.01.2025 r.  do 31.12.2025 r.</t>
  </si>
  <si>
    <t>Lp.
(1)</t>
  </si>
  <si>
    <r>
      <rPr>
        <b/>
        <sz val="10"/>
        <rFont val="Times New Roman"/>
        <family val="1"/>
        <charset val="238"/>
      </rPr>
      <t>Barszcz biały na zakwasie w butelce</t>
    </r>
    <r>
      <rPr>
        <sz val="10"/>
        <rFont val="Times New Roman"/>
        <family val="1"/>
        <charset val="238"/>
      </rPr>
      <t xml:space="preserve"> min.480-500 ml   bez dodatku chemicznych substancji dodatkowych do żywności  (głównie substancji wzmacniających smak i zapach typu: glutaminian sodu, rybonukleotydy disodowe), sztucznych aromatów i barwników, termin ważności nie może być krótszy niż 2 miesiące</t>
    </r>
  </si>
  <si>
    <r>
      <t xml:space="preserve">Bazylia suszona op.8-10 </t>
    </r>
    <r>
      <rPr>
        <sz val="10"/>
        <rFont val="Times New Roman"/>
        <family val="1"/>
        <charset val="238"/>
      </rPr>
      <t>g  zioła wysokiej jakości, system utrzymania aromatu, specjalne wielowarstwowe szczelne opakowania, termin ważności nie może być krótszy niż 2 miesiące</t>
    </r>
  </si>
  <si>
    <r>
      <t>Chleb wieloziarnisty bezglutenowy,</t>
    </r>
    <r>
      <rPr>
        <sz val="10"/>
        <rFont val="Times New Roman"/>
        <family val="1"/>
        <charset val="238"/>
      </rPr>
      <t xml:space="preserve"> op.250-300 g. Produkt pakowany próżniowo z wyraźnie oznakowaną informacją, że nie zawiera glutenu, termin ważności nie może być krótszy niż 2 miesiace </t>
    </r>
  </si>
  <si>
    <r>
      <rPr>
        <b/>
        <sz val="10"/>
        <rFont val="Times New Roman"/>
        <family val="1"/>
        <charset val="238"/>
      </rPr>
      <t>Chrupki kukurydziane naturalne,</t>
    </r>
    <r>
      <rPr>
        <sz val="10"/>
        <rFont val="Times New Roman"/>
        <family val="1"/>
        <charset val="238"/>
      </rPr>
      <t xml:space="preserve"> opakowanie masa netto 70-100 g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, wielosmakowe, termin ważności nie może być krótszy niż 2 miesiące</t>
    </r>
  </si>
  <si>
    <r>
      <t xml:space="preserve">Cukier puder </t>
    </r>
    <r>
      <rPr>
        <sz val="10"/>
        <rFont val="Times New Roman"/>
        <family val="1"/>
        <charset val="238"/>
      </rPr>
      <t>opakowanie 400-500 g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sypki,</t>
    </r>
    <r>
      <rPr>
        <b/>
        <sz val="10"/>
        <rFont val="Times New Roman"/>
        <family val="1"/>
        <charset val="238"/>
      </rPr>
      <t xml:space="preserve">  </t>
    </r>
    <r>
      <rPr>
        <sz val="10"/>
        <rFont val="Times New Roman"/>
        <family val="1"/>
        <charset val="238"/>
      </rPr>
      <t>przechowywany w suchym miejscu, pakowany w polietylenową torebkę</t>
    </r>
    <r>
      <rPr>
        <b/>
        <sz val="10"/>
        <rFont val="Times New Roman"/>
        <family val="1"/>
        <charset val="238"/>
      </rPr>
      <t xml:space="preserve">,  </t>
    </r>
    <r>
      <rPr>
        <sz val="10"/>
        <rFont val="Times New Roman"/>
        <family val="1"/>
        <charset val="238"/>
      </rPr>
      <t>termin ważności nie może być krótszy niż 2 miesiące</t>
    </r>
  </si>
  <si>
    <r>
      <t xml:space="preserve">Cukier waniliowy </t>
    </r>
    <r>
      <rPr>
        <sz val="10"/>
        <rFont val="Times New Roman"/>
        <family val="1"/>
        <charset val="238"/>
      </rPr>
      <t xml:space="preserve">z naturalnym ekstraktem wanilii pakowany w saszetkę op 30 g data ważności 2 miesiące </t>
    </r>
  </si>
  <si>
    <r>
      <t>Laska wanilii- 100%,</t>
    </r>
    <r>
      <rPr>
        <sz val="10"/>
        <rFont val="Times New Roman"/>
        <family val="1"/>
        <charset val="238"/>
      </rPr>
      <t xml:space="preserve"> długość 12-14cm, op 10szt  data ważności 3 m-ce</t>
    </r>
  </si>
  <si>
    <r>
      <t>Cynamon mielony op.</t>
    </r>
    <r>
      <rPr>
        <sz val="10"/>
        <rFont val="Times New Roman"/>
        <family val="1"/>
        <charset val="238"/>
      </rPr>
      <t xml:space="preserve"> masa netto 12-15 g 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wysokiej jakości, system utrzymania aromatu,specjalne wielowarstwowe szczelne opakowania,termin ważności nie może być krótszy niż 2 miesiące</t>
    </r>
  </si>
  <si>
    <r>
      <rPr>
        <b/>
        <sz val="10"/>
        <rFont val="Times New Roman"/>
        <family val="1"/>
        <charset val="238"/>
      </rPr>
      <t xml:space="preserve">Galaretka owocowa </t>
    </r>
    <r>
      <rPr>
        <sz val="10"/>
        <rFont val="Times New Roman"/>
        <family val="1"/>
        <charset val="238"/>
      </rPr>
      <t>(różne smaki) opak. 75 g,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bez dodatku chemicznych substancji dodatkowych,termin ważności nie może być krótszy niż 2 miesiące</t>
    </r>
  </si>
  <si>
    <r>
      <rPr>
        <b/>
        <sz val="10"/>
        <rFont val="Times New Roman"/>
        <family val="1"/>
        <charset val="238"/>
      </rPr>
      <t>Groszek zielony konserwowy</t>
    </r>
    <r>
      <rPr>
        <sz val="10"/>
        <rFont val="Times New Roman"/>
        <family val="1"/>
        <charset val="238"/>
      </rPr>
      <t xml:space="preserve"> w zalewie przeźroczystej - puszka 400 g o zawartości masy netto 240 g,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termin ważności nie może być krótszy niż 2 miesiące</t>
    </r>
  </si>
  <si>
    <r>
      <rPr>
        <b/>
        <sz val="10"/>
        <rFont val="Times New Roman"/>
        <family val="1"/>
        <charset val="238"/>
      </rPr>
      <t>Kasza gryczana palona (prażona)</t>
    </r>
    <r>
      <rPr>
        <sz val="10"/>
        <rFont val="Times New Roman"/>
        <family val="1"/>
        <charset val="238"/>
      </rPr>
      <t>, całe ziarna brązowe, opakowanie nie większe niż 1kg, termin ważności nie może być krótszy niż 2 miesiące</t>
    </r>
  </si>
  <si>
    <r>
      <t>Koncentrat pomidorowy</t>
    </r>
    <r>
      <rPr>
        <sz val="10"/>
        <rFont val="Times New Roman"/>
        <family val="1"/>
        <charset val="238"/>
      </rPr>
      <t>, zawartość ekstraktu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30%. Skład: pomidory min. 99,5%, sól. Słoik op 195-200g, bez sztucznych barwników i konserwantów, termin ważności nie może być krótszy niż 2 miesiące</t>
    </r>
  </si>
  <si>
    <r>
      <rPr>
        <b/>
        <sz val="10"/>
        <rFont val="Times New Roman"/>
        <family val="1"/>
        <charset val="238"/>
      </rPr>
      <t>Kukurydza konserwowa</t>
    </r>
    <r>
      <rPr>
        <sz val="10"/>
        <rFont val="Times New Roman"/>
        <family val="1"/>
        <charset val="238"/>
      </rPr>
      <t xml:space="preserve"> (puszka 400g po odsączeniu 220g, bez zarysowań i wgnieceń) zawartość gęstej kukurydzy, termin ważności nie może być krótszy niż 2 miesiące</t>
    </r>
  </si>
  <si>
    <r>
      <t xml:space="preserve">Liście laurowe </t>
    </r>
    <r>
      <rPr>
        <sz val="10"/>
        <rFont val="Times New Roman"/>
        <family val="1"/>
        <charset val="238"/>
      </rPr>
      <t>op. masa netto 7 g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zioła wysokiej jakości, system utrzymania aromatu, specjalne wielowarstwowe szczelne opakowania, termin ważności nie może być krótszy niż 2 miesiące</t>
    </r>
  </si>
  <si>
    <r>
      <t xml:space="preserve">Lubczyk suszony </t>
    </r>
    <r>
      <rPr>
        <sz val="10"/>
        <rFont val="Times New Roman"/>
        <family val="1"/>
        <charset val="238"/>
      </rPr>
      <t>op. 10g  system utrzymania aromatu, specjalne wielowarstwowe szczelne opakowania, termin ważności nie może być krótszy niż 2 miesiące</t>
    </r>
  </si>
  <si>
    <r>
      <t xml:space="preserve">Marmolada owocowa </t>
    </r>
    <r>
      <rPr>
        <sz val="10"/>
        <rFont val="Times New Roman"/>
        <family val="1"/>
        <charset val="238"/>
      </rPr>
      <t>w pojemnikach 500 g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termin ważności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nie może być krótszy niż 2 miesiące</t>
    </r>
  </si>
  <si>
    <r>
      <rPr>
        <b/>
        <sz val="10"/>
        <rFont val="Times New Roman"/>
        <family val="1"/>
        <charset val="238"/>
      </rPr>
      <t>Masło bez laktozy</t>
    </r>
    <r>
      <rPr>
        <sz val="10"/>
        <rFont val="Times New Roman"/>
        <family val="1"/>
        <charset val="238"/>
      </rPr>
      <t xml:space="preserve"> o zawartości tłuszczu 82%</t>
    </r>
  </si>
  <si>
    <r>
      <rPr>
        <b/>
        <sz val="10"/>
        <rFont val="Times New Roman"/>
        <family val="1"/>
        <charset val="238"/>
      </rPr>
      <t>Musztarda miodowa</t>
    </r>
    <r>
      <rPr>
        <sz val="10"/>
        <rFont val="Times New Roman"/>
        <family val="1"/>
        <charset val="238"/>
      </rPr>
      <t>, słoik 175 g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 bez konserwantów, bez dodatku chemicznych substancji dodatkowych do żywności (głównie substancji konserwujących, regulatorów kwasowości), bez dodatku octu spirytusowego.termin ważności nie może być krótszy niż 2 miesiące</t>
    </r>
  </si>
  <si>
    <r>
      <t xml:space="preserve">Ocet jabłkowy, </t>
    </r>
    <r>
      <rPr>
        <sz val="10"/>
        <rFont val="Times New Roman"/>
        <family val="1"/>
        <charset val="238"/>
      </rPr>
      <t xml:space="preserve">kwasowość 6% butelka 250 ml </t>
    </r>
    <r>
      <rPr>
        <sz val="10"/>
        <color indexed="10"/>
        <rFont val="Times New Roman"/>
        <family val="1"/>
        <charset val="238"/>
      </rPr>
      <t xml:space="preserve"> </t>
    </r>
  </si>
  <si>
    <r>
      <t xml:space="preserve">Oregano suszone </t>
    </r>
    <r>
      <rPr>
        <sz val="10"/>
        <rFont val="Times New Roman"/>
        <family val="1"/>
        <charset val="238"/>
      </rPr>
      <t>op.8 g zioła wysokiej jakości, system utrzymania aromatu, specjalne wielowarstwowe szczelne opakowania, termin ważności nie może być krótszy niż 2 miesiące</t>
    </r>
  </si>
  <si>
    <r>
      <t xml:space="preserve">Papryka słodka w proszku </t>
    </r>
    <r>
      <rPr>
        <sz val="10"/>
        <rFont val="Times New Roman"/>
        <family val="1"/>
        <charset val="238"/>
      </rPr>
      <t>op. masa netto 20g system utrzymania aromatu, specjalne wielowarstwowe szczelne opakowania, termin ważności nie może być krótszy niż 2 miesiące</t>
    </r>
  </si>
  <si>
    <r>
      <t xml:space="preserve">Pieprz ziołowy </t>
    </r>
    <r>
      <rPr>
        <sz val="10"/>
        <rFont val="Times New Roman"/>
        <family val="1"/>
        <charset val="238"/>
      </rPr>
      <t>op.20g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system utrzymania aromatu, specjalne wielowarstwowe szczelne opakowania, termin ważności nie może być krótszy niż 2 miesiące</t>
    </r>
  </si>
  <si>
    <r>
      <t xml:space="preserve">Przyprawa do pizzy </t>
    </r>
    <r>
      <rPr>
        <sz val="10"/>
        <rFont val="Times New Roman"/>
        <family val="1"/>
        <charset val="238"/>
      </rPr>
      <t>op. masa netto 15 g , zioła wysokiej jakości, system utrzymania aromatu, specjalne wielowarstwowe szczelne opakowania, termin ważności nie może być krótszy niż 2 miesiące</t>
    </r>
  </si>
  <si>
    <r>
      <t xml:space="preserve">Rozmaryn - </t>
    </r>
    <r>
      <rPr>
        <sz val="10"/>
        <rFont val="Times New Roman"/>
        <family val="1"/>
        <charset val="238"/>
      </rPr>
      <t>op. Masa netto 15- 25 g , (przyprawa pakowana wielowarstwowo, utrzymująca aromat po otwarciu),  termin ważności nie może być krótszy niż 2 miesiące</t>
    </r>
  </si>
  <si>
    <r>
      <t xml:space="preserve">Smalec w kostkach 250g. </t>
    </r>
    <r>
      <rPr>
        <sz val="10"/>
        <rFont val="Times New Roman"/>
        <family val="1"/>
        <charset val="238"/>
      </rPr>
      <t xml:space="preserve">Produkt nie może zawierać przeciwutleniaczy, termin ważności nie może być krótszy niż 2 miesiące </t>
    </r>
  </si>
  <si>
    <r>
      <rPr>
        <b/>
        <sz val="10"/>
        <rFont val="Times New Roman"/>
        <family val="1"/>
        <charset val="238"/>
      </rPr>
      <t>Sól  jodowana drobna</t>
    </r>
    <r>
      <rPr>
        <sz val="10"/>
        <rFont val="Times New Roman"/>
        <family val="1"/>
        <charset val="238"/>
      </rPr>
      <t xml:space="preserve">,op 1 kg sodowo-potasowa, bez dodatku substancji przeciwzbrylających, termin ważności nie może być krótszy niż 2 miesiące                                  </t>
    </r>
  </si>
  <si>
    <r>
      <t>Sól ziołowa jodowana,</t>
    </r>
    <r>
      <rPr>
        <sz val="10"/>
        <rFont val="Times New Roman"/>
        <family val="1"/>
        <charset val="238"/>
      </rPr>
      <t xml:space="preserve"> opakowanie 350 g bez dodatku chemicznych substancji  do żywności, termin ważności nie może być krótszy niż 2 miesiące</t>
    </r>
  </si>
  <si>
    <r>
      <t>Szczaw konserwowy</t>
    </r>
    <r>
      <rPr>
        <sz val="10"/>
        <rFont val="Times New Roman"/>
        <family val="1"/>
        <charset val="238"/>
      </rPr>
      <t xml:space="preserve"> słoik 350 ml,masa netto minimum 310g, Skład pokrojone liście szczawiu 97%, sól, termin ważności nie może być krótszy niż 2 miesiące </t>
    </r>
  </si>
  <si>
    <r>
      <t xml:space="preserve">Wafle okrągłe ryżowe naturalne lub z dodatkami np. słonecznika  </t>
    </r>
    <r>
      <rPr>
        <sz val="10"/>
        <rFont val="Times New Roman"/>
        <family val="1"/>
        <charset val="238"/>
      </rPr>
      <t>op.masa netto. 110g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-130g termin ważności nie może być krótszy niż 2 miesiące</t>
    </r>
  </si>
  <si>
    <r>
      <t xml:space="preserve">Ziele angielskie </t>
    </r>
    <r>
      <rPr>
        <sz val="10"/>
        <rFont val="Times New Roman"/>
        <family val="1"/>
        <charset val="238"/>
      </rPr>
      <t>op. masa netto. 15g  system utrzymania aromatu, specjalne wielowarstwowe szczelne opakowaniatermin ważności nie może być krótszy niż 2 miesiące</t>
    </r>
  </si>
  <si>
    <r>
      <t xml:space="preserve">Zioła prowansalskie </t>
    </r>
    <r>
      <rPr>
        <sz val="10"/>
        <rFont val="Times New Roman"/>
        <family val="1"/>
        <charset val="238"/>
      </rPr>
      <t>op. masa netto 10 g,  zioła wysokiej jakości, system utrzymania aromatu, specjalne wielowarstwowe szczelne opakowania, termin ważności nie może być krótszy niż 2 miesiące</t>
    </r>
  </si>
  <si>
    <r>
      <t xml:space="preserve">Napój sojowy </t>
    </r>
    <r>
      <rPr>
        <sz val="10"/>
        <rFont val="Times New Roman"/>
        <family val="1"/>
        <charset val="238"/>
      </rPr>
      <t xml:space="preserve"> naturalny Ligt opakowanie 1l, termin ważności nie krótszy niż 2 miesiące </t>
    </r>
  </si>
  <si>
    <r>
      <rPr>
        <b/>
        <sz val="10"/>
        <rFont val="Times New Roman"/>
        <family val="1"/>
        <charset val="238"/>
      </rPr>
      <t xml:space="preserve">Deserek-Produkt sojowy </t>
    </r>
    <r>
      <rPr>
        <sz val="10"/>
        <rFont val="Times New Roman"/>
        <family val="1"/>
        <charset val="238"/>
      </rPr>
      <t xml:space="preserve">z żywymi kulturami bakterii  opakowanie 150g , termin ważności nie krótszy niż 2 miesiące </t>
    </r>
  </si>
  <si>
    <r>
      <rPr>
        <b/>
        <sz val="10"/>
        <rFont val="Times New Roman"/>
        <family val="1"/>
        <charset val="238"/>
      </rPr>
      <t>Zamiennik jajka niskobiałkowy</t>
    </r>
    <r>
      <rPr>
        <sz val="10"/>
        <rFont val="Times New Roman"/>
        <family val="1"/>
        <charset val="238"/>
      </rPr>
      <t xml:space="preserve"> ( bez dod. Kukurydzy) op 200g</t>
    </r>
  </si>
  <si>
    <r>
      <rPr>
        <b/>
        <sz val="10"/>
        <rFont val="Times New Roman"/>
        <family val="1"/>
        <charset val="238"/>
      </rPr>
      <t>Margaryna bez laktozy</t>
    </r>
    <r>
      <rPr>
        <sz val="10"/>
        <rFont val="Times New Roman"/>
        <family val="1"/>
        <charset val="238"/>
      </rPr>
      <t xml:space="preserve"> z kwasami omega 3 i 6, op 400g, termin wazności nie może krótszy niż 2 miesiące </t>
    </r>
  </si>
  <si>
    <r>
      <rPr>
        <b/>
        <sz val="10"/>
        <rFont val="Times New Roman"/>
        <family val="1"/>
        <charset val="238"/>
      </rPr>
      <t>Sól zwykła</t>
    </r>
    <r>
      <rPr>
        <sz val="10"/>
        <rFont val="Times New Roman"/>
        <family val="1"/>
        <charset val="238"/>
      </rPr>
      <t xml:space="preserve"> jodowana miałka op 1kg, termin wazności nie krótszy niż 2 miesiace </t>
    </r>
  </si>
  <si>
    <r>
      <rPr>
        <b/>
        <sz val="10"/>
        <rFont val="Times New Roman"/>
        <family val="1"/>
        <charset val="238"/>
      </rPr>
      <t>Pomidory</t>
    </r>
    <r>
      <rPr>
        <sz val="10"/>
        <rFont val="Times New Roman"/>
        <family val="1"/>
        <charset val="238"/>
      </rPr>
      <t xml:space="preserve"> ( suszone w oleju) w słoiku 900 ml </t>
    </r>
  </si>
  <si>
    <r>
      <t xml:space="preserve">Daktyle suszone </t>
    </r>
    <r>
      <rPr>
        <sz val="10"/>
        <rFont val="Times New Roman"/>
        <family val="1"/>
        <charset val="238"/>
      </rPr>
      <t xml:space="preserve">bez cukru, konserwantów, laktozy, oleju palmowego, soi , opakowanie 1kg, termin ważności nie krótszy niż 2 miesiące </t>
    </r>
  </si>
  <si>
    <r>
      <t xml:space="preserve"> </t>
    </r>
    <r>
      <rPr>
        <b/>
        <sz val="10"/>
        <rFont val="Times New Roman"/>
        <family val="1"/>
        <charset val="238"/>
      </rPr>
      <t>Mus warzywno-owocowy-</t>
    </r>
    <r>
      <rPr>
        <sz val="10"/>
        <rFont val="Times New Roman"/>
        <family val="1"/>
        <charset val="238"/>
      </rPr>
      <t xml:space="preserve"> jabłko, burak i truskawka ,op 120g, termin ważności  nie może być krótszy niż 3 miesiace </t>
    </r>
  </si>
  <si>
    <r>
      <rPr>
        <b/>
        <sz val="10"/>
        <rFont val="Times New Roman"/>
        <family val="1"/>
        <charset val="238"/>
      </rPr>
      <t>Mus owocowy-</t>
    </r>
    <r>
      <rPr>
        <sz val="10"/>
        <rFont val="Times New Roman"/>
        <family val="1"/>
        <charset val="238"/>
      </rPr>
      <t xml:space="preserve">truskawka, jabłko, banan i marchew op 120g, termin ważności  nie może być krótszy niż 3  miesiace </t>
    </r>
  </si>
  <si>
    <r>
      <rPr>
        <b/>
        <sz val="10"/>
        <rFont val="Times New Roman"/>
        <family val="1"/>
        <charset val="238"/>
      </rPr>
      <t>Baton zbożowy</t>
    </r>
    <r>
      <rPr>
        <sz val="10"/>
        <rFont val="Times New Roman"/>
        <family val="1"/>
        <charset val="238"/>
      </rPr>
      <t xml:space="preserve"> z żurawiną i pomarańczą, op 40g,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termin ważności nie może być krótszy niż 3 miesiace </t>
    </r>
  </si>
  <si>
    <r>
      <rPr>
        <b/>
        <sz val="10"/>
        <rFont val="Times New Roman"/>
        <family val="1"/>
        <charset val="238"/>
      </rPr>
      <t xml:space="preserve">Kurkuma mielona </t>
    </r>
    <r>
      <rPr>
        <sz val="10"/>
        <rFont val="Times New Roman"/>
        <family val="1"/>
        <charset val="238"/>
      </rPr>
      <t xml:space="preserve">op.masa netto 20g,  system utrzymania aromatu,specjalne wielowarstwowe szczelne opakowania, termin ważności nie może być krótszy niż 2 miesiące
</t>
    </r>
  </si>
  <si>
    <r>
      <rPr>
        <b/>
        <sz val="10"/>
        <rFont val="Times New Roman"/>
        <family val="1"/>
        <charset val="238"/>
      </rPr>
      <t>Ser mozzarella kulki (mini)</t>
    </r>
    <r>
      <rPr>
        <sz val="10"/>
        <rFont val="Times New Roman"/>
        <family val="1"/>
        <charset val="238"/>
      </rPr>
      <t xml:space="preserve">,ser sałatkowy w zalewie o łagodnym kremowym smaku oraz miękkiej gładkiej konsystencji, masa netto 150g  termin ważności 2miesiące  </t>
    </r>
  </si>
  <si>
    <r>
      <rPr>
        <b/>
        <sz val="10"/>
        <rFont val="Times New Roman"/>
        <family val="1"/>
        <charset val="238"/>
      </rPr>
      <t>Woda mineralna niegazowana</t>
    </r>
    <r>
      <rPr>
        <sz val="10"/>
        <rFont val="Times New Roman"/>
        <family val="1"/>
        <charset val="238"/>
      </rPr>
      <t>, bez dodatku cukru i konserwanktów butelka plastikowa op  300-500 ml , termin ważności nie krótszy niż 4 miesiace</t>
    </r>
  </si>
  <si>
    <t>Opis przedmiotu zamówienia
Artykuły ogólnospożywcze
(2)</t>
  </si>
  <si>
    <t>Jednostka miary
(3)</t>
  </si>
  <si>
    <t>Ilość
(4)</t>
  </si>
  <si>
    <t>Obowiązujaca stawka podatku od towarów i usług w %
(5)</t>
  </si>
  <si>
    <t>Wartość podatku VAT
w złotych
(8)</t>
  </si>
  <si>
    <t>Cena jednostkowa netto
w złotych 
(6)</t>
  </si>
  <si>
    <t xml:space="preserve">Wartość netto
w złotych
(7) </t>
  </si>
  <si>
    <t xml:space="preserve">Wartość brutto
w złotych
(9) </t>
  </si>
  <si>
    <r>
      <rPr>
        <b/>
        <sz val="10"/>
        <rFont val="Times New Roman"/>
        <family val="1"/>
        <charset val="238"/>
      </rPr>
      <t>Talarki jaglano-kukurydziane</t>
    </r>
    <r>
      <rPr>
        <sz val="10"/>
        <rFont val="Times New Roman"/>
        <family val="1"/>
        <charset val="238"/>
      </rPr>
      <t xml:space="preserve"> -opakowanie  nie większe niż 55g, produkt z pełnoziarnistej kukurydzy i prosa , zawiera błonnik, bez dodatku soli i cukru, termin ważność nie krótszy niż 2 miesiące </t>
    </r>
  </si>
  <si>
    <r>
      <rPr>
        <b/>
        <sz val="10"/>
        <rFont val="Times New Roman"/>
        <family val="1"/>
        <charset val="238"/>
      </rPr>
      <t>Gryczane ciastka</t>
    </r>
    <r>
      <rPr>
        <sz val="10"/>
        <rFont val="Times New Roman"/>
        <family val="1"/>
        <charset val="238"/>
      </rPr>
      <t xml:space="preserve">, chrupiące z  dynią i  jabłkiem (produkt bezglutenowy dla wegan) op  nie większe niż 120g , termin ważności nie krótszy niż 2 miesiące </t>
    </r>
  </si>
  <si>
    <r>
      <t xml:space="preserve">Skrobia ziemniaczana, </t>
    </r>
    <r>
      <rPr>
        <sz val="10"/>
        <rFont val="Times New Roman"/>
        <family val="1"/>
        <charset val="238"/>
      </rPr>
      <t>op nie mniejsze niż 500 g,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termin ważności nie może być krótszy niż 2 miesiące</t>
    </r>
  </si>
  <si>
    <r>
      <rPr>
        <b/>
        <sz val="10"/>
        <rFont val="Times New Roman"/>
        <family val="1"/>
        <charset val="238"/>
      </rPr>
      <t>Ryż biały średnioziarnisty</t>
    </r>
    <r>
      <rPr>
        <sz val="10"/>
        <rFont val="Times New Roman"/>
        <family val="1"/>
        <charset val="238"/>
      </rPr>
      <t xml:space="preserve"> op nie mniejsze niż 1kg , opakowanie z oznaczeniem - nie zawiera glutenu, termin ważności nie może być krótszy niż 2 miesiące</t>
    </r>
  </si>
  <si>
    <r>
      <t xml:space="preserve">Mąka bezglutenowa </t>
    </r>
    <r>
      <rPr>
        <sz val="10"/>
        <rFont val="Times New Roman"/>
        <family val="1"/>
        <charset val="238"/>
      </rPr>
      <t>(mieszanka mąk do wypieku),opakowanie nie mniejsze niż 500g wyraźnie oznakowane informacją, że nie zawiera glutenu.Termin ważności nie może być krótszy niż 2 miesiące</t>
    </r>
  </si>
  <si>
    <r>
      <rPr>
        <b/>
        <sz val="10"/>
        <rFont val="Times New Roman"/>
        <family val="1"/>
        <charset val="238"/>
      </rPr>
      <t>Makaron bezglutenowy</t>
    </r>
    <r>
      <rPr>
        <sz val="10"/>
        <rFont val="Times New Roman"/>
        <family val="1"/>
        <charset val="238"/>
      </rPr>
      <t xml:space="preserve"> świderki, spagetti,rurka mini, nitki, wyraźnie oznakowaneinformacją, że nie zawiera glutenu. Op nie mniejsze niż 500g  termin ważności nie może być krótszy niż 2 miesiące</t>
    </r>
  </si>
  <si>
    <r>
      <rPr>
        <b/>
        <sz val="10"/>
        <rFont val="Times New Roman"/>
        <family val="1"/>
        <charset val="238"/>
      </rPr>
      <t>Makaron 4-jajeczny</t>
    </r>
    <r>
      <rPr>
        <sz val="10"/>
        <rFont val="Times New Roman"/>
        <family val="1"/>
        <charset val="238"/>
      </rPr>
      <t xml:space="preserve">  świderki, kokardki, rurki, muszelki. Skład: mąka z pszenicy zwyczajnej , mąka z pszenicy twardej, masa jajowa (4szt jaj/1 kg mąki), op nie mniejsze niż 500g  termin ważności nie może być krótszy niż 2 miesiące</t>
    </r>
  </si>
  <si>
    <r>
      <t xml:space="preserve">Kasza jęczmienna perłowa (kasza jęczmienna łamana poddana polerowaniu), </t>
    </r>
    <r>
      <rPr>
        <sz val="10"/>
        <rFont val="Times New Roman"/>
        <family val="1"/>
        <charset val="238"/>
      </rPr>
      <t>gruba, średnia,drobna  opakowanie nie większe  niż  1kg,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termin ważności nie może być krótszy niż 2 miesiące</t>
    </r>
  </si>
  <si>
    <r>
      <rPr>
        <b/>
        <sz val="10"/>
        <rFont val="Times New Roman"/>
        <family val="1"/>
        <charset val="238"/>
      </rPr>
      <t>Kalafior mrożony</t>
    </r>
    <r>
      <rPr>
        <sz val="10"/>
        <rFont val="Times New Roman"/>
        <family val="1"/>
        <charset val="238"/>
      </rPr>
      <t xml:space="preserve">, wysokiej jakości, pełnowartościowe, głęboko mrożone. Opakowanie masa netto nie większe niż 2,5 kg, termin ważności nie może być krótszy niż 2 miesiące </t>
    </r>
  </si>
  <si>
    <r>
      <t xml:space="preserve">Cukier biały kryształ, </t>
    </r>
    <r>
      <rPr>
        <sz val="10"/>
        <rFont val="Times New Roman"/>
        <family val="1"/>
        <charset val="238"/>
      </rPr>
      <t>pakowany w torebce papierowej  nie większe niż 1kg</t>
    </r>
    <r>
      <rPr>
        <b/>
        <sz val="10"/>
        <rFont val="Times New Roman"/>
        <family val="1"/>
        <charset val="238"/>
      </rPr>
      <t xml:space="preserve">, </t>
    </r>
    <r>
      <rPr>
        <sz val="10"/>
        <rFont val="Times New Roman"/>
        <family val="1"/>
        <charset val="238"/>
      </rPr>
      <t>przechowywany w suchym miejscu, termin ważności nie może być krótszy niż 2 miesiące</t>
    </r>
  </si>
  <si>
    <r>
      <rPr>
        <b/>
        <sz val="10"/>
        <rFont val="Times New Roman"/>
        <family val="1"/>
        <charset val="238"/>
      </rPr>
      <t>Brokuły mrożone</t>
    </r>
    <r>
      <rPr>
        <sz val="10"/>
        <rFont val="Times New Roman"/>
        <family val="1"/>
        <charset val="238"/>
      </rPr>
      <t xml:space="preserve">, wysokiej jakości, pełnowartościowe, głęboko mrożone. Opakowanie masa netto nie większe niż 2,5 kg  </t>
    </r>
  </si>
  <si>
    <r>
      <t xml:space="preserve">Groch łuskany połówki, </t>
    </r>
    <r>
      <rPr>
        <sz val="10"/>
        <rFont val="Times New Roman"/>
        <family val="1"/>
        <charset val="238"/>
      </rPr>
      <t>nasiona suche bez przebarwień,  opakowanie nie większe niż 1 kg ,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termin ważności nie może być krótszy niż 2 miesiące</t>
    </r>
  </si>
  <si>
    <r>
      <t xml:space="preserve">Herbata ziołowa-miętowa </t>
    </r>
    <r>
      <rPr>
        <sz val="10"/>
        <rFont val="Times New Roman"/>
        <family val="1"/>
        <charset val="238"/>
      </rPr>
      <t>opakowanie nie większe niż 1kg, termin ważności nie może być krótszy niż 2 miesiące</t>
    </r>
  </si>
  <si>
    <r>
      <rPr>
        <b/>
        <sz val="10"/>
        <rFont val="Times New Roman"/>
        <family val="1"/>
        <charset val="238"/>
      </rPr>
      <t>Kasza jaglana</t>
    </r>
    <r>
      <rPr>
        <sz val="10"/>
        <rFont val="Times New Roman"/>
        <family val="1"/>
        <charset val="238"/>
      </rPr>
      <t>, bezglutenowa, opakowanie nie większe niż 1kg , termin ważności nie może być krótszy niż 2 miesiące</t>
    </r>
  </si>
  <si>
    <r>
      <rPr>
        <b/>
        <sz val="10"/>
        <rFont val="Times New Roman"/>
        <family val="1"/>
        <charset val="238"/>
      </rPr>
      <t>Miód płynny nektarowy wielokwiatowy</t>
    </r>
    <r>
      <rPr>
        <sz val="10"/>
        <rFont val="Times New Roman"/>
        <family val="1"/>
        <charset val="238"/>
      </rPr>
      <t>, pszczeli naturalny słoik nie więcej niż 1000g, termin ważności nie może być krótszy niż 2 miesiące</t>
    </r>
  </si>
  <si>
    <r>
      <rPr>
        <b/>
        <sz val="10"/>
        <rFont val="Times New Roman"/>
        <family val="1"/>
        <charset val="238"/>
      </rPr>
      <t>Zupa jarzynowa mrożona</t>
    </r>
    <r>
      <rPr>
        <sz val="10"/>
        <rFont val="Times New Roman"/>
        <family val="1"/>
        <charset val="238"/>
      </rPr>
      <t xml:space="preserve"> (jesienna, wiosenna, zimowa, jarzynowa).Produkt głęboko mrożony. Warzywa w zmiennych proporcjach:kalafior,kapusta brukselka, marchew,cebula,ziemniki, por,pietruszka. Opakowanie nie większe niż 2,5 kg</t>
    </r>
  </si>
  <si>
    <r>
      <rPr>
        <b/>
        <sz val="10"/>
        <rFont val="Times New Roman"/>
        <family val="1"/>
        <charset val="238"/>
      </rPr>
      <t>Ciecierzyca,</t>
    </r>
    <r>
      <rPr>
        <sz val="10"/>
        <rFont val="Times New Roman"/>
        <family val="1"/>
        <charset val="238"/>
      </rPr>
      <t xml:space="preserve"> nasiona suche kuliste o żółtawym kolorze, bez przebarwień i zanieczyszczeń, termin ważności nie może być krótszy niż 2 miesiące, opakowanie  nie mniej niż 500g, </t>
    </r>
  </si>
  <si>
    <r>
      <t>Kakao naturalne exstra ciemne o obniżonej zawartości tłuszczu, (zawartość tłuszczu kakaowego</t>
    </r>
    <r>
      <rPr>
        <b/>
        <sz val="10"/>
        <color indexed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 xml:space="preserve">12%), </t>
    </r>
    <r>
      <rPr>
        <sz val="10"/>
        <rFont val="Times New Roman"/>
        <family val="1"/>
        <charset val="238"/>
      </rPr>
      <t>opakowanie masa netto op.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200g, termin ważności nie może być krótszy niż 2 miesiące</t>
    </r>
  </si>
  <si>
    <r>
      <rPr>
        <b/>
        <sz val="10"/>
        <rFont val="Times New Roman"/>
        <family val="1"/>
        <charset val="238"/>
      </rPr>
      <t>Kawa zbożowa rozpuszczalna</t>
    </r>
    <r>
      <rPr>
        <sz val="10"/>
        <rFont val="Times New Roman"/>
        <family val="1"/>
        <charset val="238"/>
      </rPr>
      <t xml:space="preserve"> (78% zboża, cykoria) op.  150g  termin ważności nie może być krótszy niż 2 miesiące
</t>
    </r>
  </si>
  <si>
    <r>
      <rPr>
        <b/>
        <sz val="10"/>
        <rFont val="Times New Roman"/>
        <family val="1"/>
        <charset val="238"/>
      </rPr>
      <t xml:space="preserve">Majonez </t>
    </r>
    <r>
      <rPr>
        <sz val="10"/>
        <rFont val="Times New Roman"/>
        <family val="1"/>
        <charset val="238"/>
      </rPr>
      <t>słoik masa netto 750-800 ml, 70% tłuszczu, bez konserwantów, bez dodatku chemicznych substancji dodatkowych do żywności (głównie regulatorów kwasowości, przeciwutleniaczy i octu spirytusowego),termin ważności nie może być krótszy niż 2 miesiące</t>
    </r>
  </si>
  <si>
    <r>
      <t>Majeranek suszony otarty</t>
    </r>
    <r>
      <rPr>
        <sz val="10"/>
        <rFont val="Times New Roman"/>
        <family val="1"/>
        <charset val="238"/>
      </rPr>
      <t xml:space="preserve"> op masa netto 20g, zioła wysokiej jakości, system utrzymania aromatu, specjalne wielowarstwowe szczelne opakowania,termin ważności nie może być krótszy niż 2 miesiące</t>
    </r>
  </si>
  <si>
    <t>Makaron pełnoziarnisty,  świderki, kokardki, rurki, muszelki, termin ważności nie może być krótszy niż 2 miesiące, op. nie mniejsze niż 500g</t>
  </si>
  <si>
    <r>
      <t xml:space="preserve">Makaron razowy do spaghetti, </t>
    </r>
    <r>
      <rPr>
        <sz val="10"/>
        <rFont val="Times New Roman"/>
        <family val="1"/>
        <charset val="238"/>
      </rPr>
      <t>z pszenicy Durum op. nie większe niż 500g  ważności nie może być krótszy niż 2 miesiące</t>
    </r>
  </si>
  <si>
    <r>
      <rPr>
        <b/>
        <sz val="10"/>
        <rFont val="Times New Roman"/>
        <family val="1"/>
        <charset val="238"/>
      </rPr>
      <t>Morele suszone</t>
    </r>
    <r>
      <rPr>
        <sz val="10"/>
        <rFont val="Times New Roman"/>
        <family val="1"/>
        <charset val="238"/>
      </rPr>
      <t xml:space="preserve"> opakowanie 100 g 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praktyczne opakowanie ze struną, dla zachowania świeżości produktu i łatwości użytkowania.Bez dodatku dwutlenku siarki, bez dodatku olejów roślinnych i cukru.Termin ważności nie może być krótsz niż 2 miesiące</t>
    </r>
  </si>
  <si>
    <r>
      <t>Mąka kukurydziana,</t>
    </r>
    <r>
      <rPr>
        <sz val="10"/>
        <rFont val="Times New Roman"/>
        <family val="1"/>
        <charset val="238"/>
      </rPr>
      <t xml:space="preserve"> op. nie mniejsze niż 500 g, termin ważności nie może być krótszy niż 2 miesiące</t>
    </r>
  </si>
  <si>
    <r>
      <t>Mąka pszenna</t>
    </r>
    <r>
      <rPr>
        <sz val="10"/>
        <rFont val="Times New Roman"/>
        <family val="1"/>
        <charset val="238"/>
      </rPr>
      <t xml:space="preserve">  typ550 i powyżej, op.  nie mniejsze niż 1kg  termin ważności nie może być krótszy niż 2 miesiące</t>
    </r>
  </si>
  <si>
    <r>
      <t>Olej rzepakowy</t>
    </r>
    <r>
      <rPr>
        <sz val="10"/>
        <rFont val="Times New Roman"/>
        <family val="1"/>
        <charset val="238"/>
      </rPr>
      <t xml:space="preserve"> 100% (1 litr) rafinowany z pierwszego tłoczenia, filtrowany na zimno  z pierwszego tłoczenia o zawartości kwasów jednonienasyconych powyżej 50% i wielonienasyconych poniżej 40% termin ważności nie może być krótszy niż 2 miesiące</t>
    </r>
  </si>
  <si>
    <r>
      <t>Oliwa z oliwek</t>
    </r>
    <r>
      <rPr>
        <sz val="10"/>
        <rFont val="Times New Roman"/>
        <family val="1"/>
        <charset val="238"/>
      </rPr>
      <t xml:space="preserve"> ekstra virgin, tłoczona na zimno, w ciemnej szklanej butelce 1 litr </t>
    </r>
  </si>
  <si>
    <r>
      <t>Płatki owsiane,</t>
    </r>
    <r>
      <rPr>
        <sz val="10"/>
        <rFont val="Times New Roman"/>
        <family val="1"/>
        <charset val="238"/>
      </rPr>
      <t xml:space="preserve"> masa netto 500 g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, termin ważności nie może być krótszy niż 2 miesiące</t>
    </r>
  </si>
  <si>
    <r>
      <t>Płatki ryżowe,</t>
    </r>
    <r>
      <rPr>
        <sz val="10"/>
        <rFont val="Times New Roman"/>
        <family val="1"/>
        <charset val="238"/>
      </rPr>
      <t xml:space="preserve"> masa netto 500 g, termin ważności nie może być krótszy niż 2 miesiące</t>
    </r>
  </si>
  <si>
    <r>
      <t xml:space="preserve">Płatki wielozbożowe, </t>
    </r>
    <r>
      <rPr>
        <sz val="10"/>
        <rFont val="Times New Roman"/>
        <family val="1"/>
        <charset val="238"/>
      </rPr>
      <t>masa netto 500 g, termin ważności nie może być krótszy niż 2 miesiące</t>
    </r>
  </si>
  <si>
    <r>
      <t xml:space="preserve">Soczewica, sucha niepołamana </t>
    </r>
    <r>
      <rPr>
        <sz val="10"/>
        <rFont val="Times New Roman"/>
        <family val="1"/>
        <charset val="238"/>
      </rPr>
      <t xml:space="preserve">średniej wielkości opakowanie 400g ternim ważności nie krótszy niż 2 miesiące </t>
    </r>
  </si>
  <si>
    <r>
      <t xml:space="preserve">Żelatyna wieprzowa lub wołowa </t>
    </r>
    <r>
      <rPr>
        <sz val="10"/>
        <rFont val="Times New Roman"/>
        <family val="1"/>
        <charset val="238"/>
      </rPr>
      <t>opakowanie 100g, termin ważności nie może być krótszy niż 2 miesiące</t>
    </r>
  </si>
  <si>
    <r>
      <t>Makaron ryżowy</t>
    </r>
    <r>
      <rPr>
        <sz val="10"/>
        <rFont val="Times New Roman"/>
        <family val="1"/>
        <charset val="238"/>
      </rPr>
      <t xml:space="preserve"> (bez glutenowy) nitki, opakowanie 200g, termin ważności nie może być krótszy niż 2 miesiące </t>
    </r>
  </si>
  <si>
    <r>
      <rPr>
        <b/>
        <sz val="10"/>
        <rFont val="Times New Roman"/>
        <family val="1"/>
        <charset val="238"/>
      </rPr>
      <t>Mąka ryżowa</t>
    </r>
    <r>
      <rPr>
        <sz val="10"/>
        <rFont val="Times New Roman"/>
        <family val="1"/>
        <charset val="238"/>
      </rPr>
      <t xml:space="preserve"> ( bez glutenowa) opakowanie  1 kg, termin ważności nie krótszy niż 2 miesiące</t>
    </r>
  </si>
  <si>
    <r>
      <rPr>
        <b/>
        <sz val="10"/>
        <rFont val="Times New Roman"/>
        <family val="1"/>
        <charset val="238"/>
      </rPr>
      <t>Kasza Bulgur</t>
    </r>
    <r>
      <rPr>
        <sz val="10"/>
        <rFont val="Times New Roman"/>
        <family val="1"/>
        <charset val="238"/>
      </rPr>
      <t xml:space="preserve">  opakowanie  1 kg , termin ważności nie może być krótszy niż 2 miesiące </t>
    </r>
  </si>
  <si>
    <r>
      <t>Ser feta</t>
    </r>
    <r>
      <rPr>
        <sz val="10"/>
        <rFont val="Times New Roman"/>
        <family val="1"/>
        <charset val="238"/>
      </rPr>
      <t xml:space="preserve"> pojemnik 500g , termin wazności nie może być krótszy niż 2 miesiace </t>
    </r>
  </si>
  <si>
    <r>
      <rPr>
        <b/>
        <sz val="10"/>
        <rFont val="Times New Roman"/>
        <family val="1"/>
        <charset val="238"/>
      </rPr>
      <t>Mus warzywno-owocowy</t>
    </r>
    <r>
      <rPr>
        <sz val="10"/>
        <rFont val="Times New Roman"/>
        <family val="1"/>
        <charset val="238"/>
      </rPr>
      <t xml:space="preserve">-mango, dynia, marchew, op 120g, termin ważności nie może być krótszy niż 3miesiące  </t>
    </r>
  </si>
  <si>
    <r>
      <rPr>
        <b/>
        <sz val="10"/>
        <rFont val="Times New Roman"/>
        <family val="1"/>
        <charset val="238"/>
      </rPr>
      <t xml:space="preserve">Słonecznik łuskany </t>
    </r>
    <r>
      <rPr>
        <sz val="10"/>
        <rFont val="Times New Roman"/>
        <family val="1"/>
        <charset val="238"/>
      </rPr>
      <t xml:space="preserve">  skład: ziarna słonecznika łuskane, praktyczne opakowanie  ze struną , dla zachowania świeżości produktu i łatwości uzytkowania,  opakowanie 200g , termin ważności  2 miesiące 
</t>
    </r>
  </si>
  <si>
    <t xml:space="preserve">Termin ważności wskazany w poszczególnych pozycjach będzie liczony od dnia dostawy. </t>
  </si>
  <si>
    <r>
      <rPr>
        <b/>
        <sz val="10"/>
        <rFont val="Times New Roman"/>
        <family val="1"/>
        <charset val="238"/>
      </rPr>
      <t>Budyń w proszku</t>
    </r>
    <r>
      <rPr>
        <sz val="10"/>
        <rFont val="Times New Roman"/>
        <family val="1"/>
        <charset val="238"/>
      </rPr>
      <t>, bez dodatku koncentratów, z naturalnych składników, opakowanie  58-60 g   różne smaki, bez dodatku chemicznych substancji dodatkowych do żywności, sztucznych aromatów i barwników, termin ważności nie może być krótszy niż 2 miesiące</t>
    </r>
  </si>
  <si>
    <r>
      <t xml:space="preserve">Chipsy naturalne owocowe np. </t>
    </r>
    <r>
      <rPr>
        <sz val="10"/>
        <rFont val="Times New Roman"/>
        <family val="1"/>
        <charset val="238"/>
      </rPr>
      <t>jabłkowe, bananowe, opakowanie masa netto 20-25 g bez dodatku glazury cukrowej, termin ważności nie może być krótszy niż 2 miesiące</t>
    </r>
  </si>
  <si>
    <r>
      <t xml:space="preserve">Czekolada mocno gorzka, </t>
    </r>
    <r>
      <rPr>
        <sz val="10"/>
        <rFont val="Times New Roman"/>
        <family val="1"/>
        <charset val="238"/>
      </rPr>
      <t xml:space="preserve">masa kakaowa min. 80%. Masa netto 80-90g. Skład:miazga kakaowa, kakao o obniżonej zawartości tluszczu,cukier, tłuszcz kakaowy, aromat, lecytyny sojowe. Bez sztucznych barwników i konserwantów. </t>
    </r>
  </si>
  <si>
    <r>
      <rPr>
        <b/>
        <sz val="10"/>
        <rFont val="Times New Roman"/>
        <family val="1"/>
        <charset val="238"/>
      </rPr>
      <t>Keczup łagodny</t>
    </r>
    <r>
      <rPr>
        <sz val="10"/>
        <rFont val="Times New Roman"/>
        <family val="1"/>
        <charset val="238"/>
      </rPr>
      <t>, opakowanie 1000 g,bez konserwantów, zagęstników,  polepszaczy, zawartość pomidorów od 185 do100g produktu gotowego. Bez dodatku chemicznych substancji smakowych do żywności. Bez dodatku skrobi modyfikowanej, octu spirytusowego, sztucznych aromatów i barwników, termin ważności nie może być krótszy niż 2 miesiące</t>
    </r>
  </si>
  <si>
    <r>
      <t>Oliwki  zielone -</t>
    </r>
    <r>
      <rPr>
        <sz val="10"/>
        <rFont val="Times New Roman"/>
        <family val="1"/>
        <charset val="238"/>
      </rPr>
      <t xml:space="preserve"> drylowane, bez pestek, w całości, słoik 935 g-1000g, po odsączeniu minimum 450 g </t>
    </r>
  </si>
  <si>
    <r>
      <t xml:space="preserve">Proszek do pieczenia  </t>
    </r>
    <r>
      <rPr>
        <sz val="10"/>
        <rFont val="Times New Roman"/>
        <family val="1"/>
        <charset val="238"/>
      </rPr>
      <t xml:space="preserve">opakowanie 30g,  termin nie może być krótszy niż 2 miesiące </t>
    </r>
  </si>
  <si>
    <r>
      <t>Serek Macsarpone</t>
    </r>
    <r>
      <rPr>
        <sz val="10"/>
        <rFont val="Times New Roman"/>
        <family val="1"/>
        <charset val="238"/>
      </rPr>
      <t xml:space="preserve"> pojemnik 500g , termin ważności nie może krótszy niż 2 miesiące </t>
    </r>
  </si>
  <si>
    <r>
      <rPr>
        <b/>
        <sz val="10"/>
        <rFont val="Times New Roman"/>
        <family val="1"/>
        <charset val="238"/>
      </rPr>
      <t>Ciasteczka zbożowe 5 zbóż o smaku maślanym,</t>
    </r>
    <r>
      <rPr>
        <sz val="10"/>
        <rFont val="Times New Roman"/>
        <family val="1"/>
        <charset val="238"/>
      </rPr>
      <t xml:space="preserve"> termin ważności nie może być krótszy niż 2 miesiące (śniadaniowe)  opakowanie 300g. W opakowaniu zbiorczym 6 małych opakowań (6 x 50g), każda zawierająca  po 4 ciastka.Różne rodzaje: musli z owocami, o smaku maślanym, z czekoladą.bez dodatku chemicznych substancji dodatkowych do żywności, sztucznych aromatów i barwników, syropu glukozowo-fruktozowego, termin ważności nie może być krótszy niż 2 miesiące</t>
    </r>
  </si>
  <si>
    <r>
      <rPr>
        <b/>
        <sz val="10"/>
        <rFont val="Times New Roman"/>
        <family val="1"/>
        <charset val="238"/>
      </rPr>
      <t>Ciasteczka owsiane z żurawiną 2 szt w opakowaniu</t>
    </r>
    <r>
      <rPr>
        <sz val="10"/>
        <rFont val="Times New Roman"/>
        <family val="1"/>
        <charset val="238"/>
      </rPr>
      <t>, masa netto 30 g.  Ciasteczka owsiane to produkt zbożowy (bez dodatku pszenicy!), składający się aż w 61% z pełnego ziarna owsa, z dodatkiem suszonej żurawiny.Bez dodatku chemicznych substancji dodatkowych do żywności, sztucznych aromatów i barwników, syropu glukozowo-fruktozowego, termin ważności nie może być krótszy niż 2 miesiące</t>
    </r>
  </si>
  <si>
    <r>
      <rPr>
        <b/>
        <sz val="10"/>
        <rFont val="Times New Roman"/>
        <family val="1"/>
        <charset val="238"/>
      </rPr>
      <t>Drożdże piekarskie</t>
    </r>
    <r>
      <rPr>
        <sz val="10"/>
        <rFont val="Times New Roman"/>
        <family val="1"/>
        <charset val="238"/>
      </rPr>
      <t>, świeże opakowanie 100 g</t>
    </r>
    <r>
      <rPr>
        <sz val="10"/>
        <rFont val="Times New Roman"/>
        <family val="1"/>
        <charset val="238"/>
      </rPr>
      <t xml:space="preserve">, termin ważności 2 miesiace </t>
    </r>
  </si>
  <si>
    <r>
      <rPr>
        <b/>
        <sz val="10"/>
        <rFont val="Times New Roman"/>
        <family val="1"/>
        <charset val="238"/>
      </rPr>
      <t>Fasola biała konserwowa</t>
    </r>
    <r>
      <rPr>
        <sz val="10"/>
        <rFont val="Times New Roman"/>
        <family val="1"/>
        <charset val="238"/>
      </rPr>
      <t xml:space="preserve">, masa netto 400 g, po odsączeniu zalewy 240g, bez dodatku chemicznych substancji dodatkowych do żywności  (głównie substancji konserwujących, regulatorów kwasowości, bez sztucznych barwników oraz zagęstników), puszka bez zarysowań oraz wgnieceń
</t>
    </r>
  </si>
  <si>
    <r>
      <rPr>
        <b/>
        <sz val="10"/>
        <rFont val="Times New Roman"/>
        <family val="1"/>
        <charset val="238"/>
      </rPr>
      <t>Fasola czerwona konserwowa</t>
    </r>
    <r>
      <rPr>
        <sz val="10"/>
        <rFont val="Times New Roman"/>
        <family val="1"/>
        <charset val="238"/>
      </rPr>
      <t>, masa netto 400 g, po odsączeniu zalewy 240g, bez dodatku chemicznych substancji dodatkowych do żywności  (głównie substancji konserwujących, regulatorów kwasowości, bez sztucznych barwników oraz zagęstników), puszka bez zarysowań oraz wgnieceń</t>
    </r>
  </si>
  <si>
    <r>
      <rPr>
        <b/>
        <sz val="10"/>
        <rFont val="Times New Roman"/>
        <family val="1"/>
        <charset val="238"/>
      </rPr>
      <t xml:space="preserve">Fasola biała Jaś karłowy, </t>
    </r>
    <r>
      <rPr>
        <sz val="10"/>
        <rFont val="Times New Roman"/>
        <family val="1"/>
        <charset val="238"/>
      </rPr>
      <t>niepołamana, nasiona suche bez przebarwień i zanieczyszczeń, opakowanie nie większe niż 1 kg , termin ważności nie może być krótszy niż 2 miesiące</t>
    </r>
  </si>
  <si>
    <r>
      <t>Herbata czarna liściasta</t>
    </r>
    <r>
      <rPr>
        <sz val="10"/>
        <rFont val="Times New Roman"/>
        <family val="1"/>
        <charset val="238"/>
      </rPr>
      <t xml:space="preserve">  op. 100 g. Skład:herbata czarna (99%), naturalny aromat(1%), napar o bursztynowym kolorze i intensywnym smaku.Klasyczna, czarna, sypka herbata, susz z liści bez zanieczyszczeń, wysokiej jakości,zamknięta próżniowowo w hermetyczne opakowaniechroniące świeżość, bez żadnych substancji dodatkowych i chemicznych.Termin ważności nie może być krótszy niż 2 miesiące </t>
    </r>
  </si>
  <si>
    <r>
      <rPr>
        <b/>
        <sz val="10"/>
        <rFont val="Times New Roman"/>
        <family val="1"/>
        <charset val="238"/>
      </rPr>
      <t>Herbata z suszu owocowego op. 100 g</t>
    </r>
    <r>
      <rPr>
        <sz val="10"/>
        <rFont val="Times New Roman"/>
        <family val="1"/>
        <charset val="238"/>
      </rPr>
      <t>,mix suszonych owoców zmieszanych (owoce leśne, wiśnia , malina, hibiskus, żurawina, mięta)  wysokiej jakości, zamknięta próżniowowo w hermetyczne opakowanie, chroniące świeżość, bez żadnych substancji dodatkowych i chemicznych, termin ważności nie może być krótszy niż 2 miesiące</t>
    </r>
  </si>
  <si>
    <r>
      <t xml:space="preserve">Kasza manna, </t>
    </r>
    <r>
      <rPr>
        <sz val="10"/>
        <rFont val="Times New Roman"/>
        <family val="1"/>
        <charset val="238"/>
      </rPr>
      <t>opakowanie nie większe niż 1kg, termin ważności nie może być krótszy niż 2 miesiące</t>
    </r>
  </si>
  <si>
    <r>
      <rPr>
        <b/>
        <sz val="10"/>
        <rFont val="Times New Roman"/>
        <family val="1"/>
        <charset val="238"/>
      </rPr>
      <t>Kisiel w proszku</t>
    </r>
    <r>
      <rPr>
        <sz val="10"/>
        <rFont val="Times New Roman"/>
        <family val="1"/>
        <charset val="238"/>
      </rPr>
      <t>, z dodatkiem soku owocowego, opakowanie 77g</t>
    </r>
    <r>
      <rPr>
        <sz val="10"/>
        <color indexed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różne smaki, bez dodatku chemicznych substancji dodatkowych do żywności (głównie regulatorów kwasowości, sztucznych aromatów i barwników), termin ważności nie może być krótszy niż 2 miesiące</t>
    </r>
  </si>
  <si>
    <r>
      <rPr>
        <b/>
        <sz val="10"/>
        <rFont val="Times New Roman"/>
        <family val="1"/>
        <charset val="238"/>
      </rPr>
      <t>Makaron kolorowy świderki</t>
    </r>
    <r>
      <rPr>
        <sz val="10"/>
        <rFont val="Times New Roman"/>
        <family val="1"/>
        <charset val="238"/>
      </rPr>
      <t xml:space="preserve"> 100% pszenicy durum, op. Nie mniejsze niż 500g, barwniki: pomidory i szpinak,  termin ważności nie może być krótszy niż 2 miesiące</t>
    </r>
  </si>
  <si>
    <r>
      <rPr>
        <b/>
        <sz val="10"/>
        <rFont val="Times New Roman"/>
        <family val="1"/>
        <charset val="238"/>
      </rPr>
      <t>Marchew krojona w kostkę  z groszkiem</t>
    </r>
    <r>
      <rPr>
        <sz val="10"/>
        <rFont val="Times New Roman"/>
        <family val="1"/>
        <charset val="238"/>
      </rPr>
      <t xml:space="preserve"> mrożona.Warzywa młode,świeże, po rozmrożeniu zachowuje pełnię smaku, naturalną barwę i aromat. Zamknięte w szczelnym opakowaniu, masa netto  opakowanie nie większe niż 2,5 kg</t>
    </r>
  </si>
  <si>
    <r>
      <t>Mąka kukurydziana, bezglutenowaop.</t>
    </r>
    <r>
      <rPr>
        <sz val="10"/>
        <rFont val="Times New Roman"/>
        <family val="1"/>
        <charset val="238"/>
      </rPr>
      <t xml:space="preserve"> op.nie większe niż 1 kg, wyraźnie oznakowane informacją, że nie zawiera glutenu. Termin ważności nie może być krótszy niż 2 miesiące</t>
    </r>
  </si>
  <si>
    <r>
      <t xml:space="preserve">Mleko bez laktozy, </t>
    </r>
    <r>
      <rPr>
        <sz val="10"/>
        <rFont val="Times New Roman"/>
        <family val="1"/>
        <charset val="238"/>
      </rPr>
      <t xml:space="preserve">3,2% tłuszczu, opakowanie litrowe, termin ważności nie krótszy niż 2 miesiące </t>
    </r>
  </si>
  <si>
    <r>
      <rPr>
        <b/>
        <sz val="10"/>
        <rFont val="Times New Roman"/>
        <family val="1"/>
        <charset val="238"/>
      </rPr>
      <t>Orzechy włoskie łuskane</t>
    </r>
    <r>
      <rPr>
        <sz val="10"/>
        <rFont val="Times New Roman"/>
        <family val="1"/>
        <charset val="238"/>
      </rPr>
      <t xml:space="preserve"> - praktyczne opakowanie  ze struną, dla zachowania świeżości produktu i łatwości uzytkowania, masa netto 100g
</t>
    </r>
  </si>
  <si>
    <r>
      <rPr>
        <b/>
        <sz val="10"/>
        <rFont val="Times New Roman"/>
        <family val="1"/>
        <charset val="238"/>
      </rPr>
      <t>Orzechy laskowe łuskane</t>
    </r>
    <r>
      <rPr>
        <sz val="10"/>
        <rFont val="Times New Roman"/>
        <family val="1"/>
        <charset val="238"/>
      </rPr>
      <t xml:space="preserve">- praktyczne  opakowanie ze struną dla zachowania swiezości produktu i łatwości użycia, masa netto 100g </t>
    </r>
  </si>
  <si>
    <r>
      <rPr>
        <b/>
        <sz val="10"/>
        <rFont val="Times New Roman"/>
        <family val="1"/>
        <charset val="238"/>
      </rPr>
      <t>Płatki migdałowe</t>
    </r>
    <r>
      <rPr>
        <sz val="10"/>
        <rFont val="Times New Roman"/>
        <family val="1"/>
        <charset val="238"/>
      </rPr>
      <t xml:space="preserve"> masa netto 70 g, migdały łuskane, blanszowane pokrojone w plastry, praktyczne opakowanie  ze struną dla zachowania świeżości produktu i łatwości uzytkowania.  Bez dodatku dwutlenku siarki, bez dodatku olejów roślinnych i cukru 
</t>
    </r>
  </si>
  <si>
    <r>
      <rPr>
        <b/>
        <sz val="10"/>
        <rFont val="Times New Roman"/>
        <family val="1"/>
        <charset val="238"/>
      </rPr>
      <t>Owoce mrożone</t>
    </r>
    <r>
      <rPr>
        <sz val="10"/>
        <rFont val="Times New Roman"/>
        <family val="1"/>
        <charset val="238"/>
      </rPr>
      <t xml:space="preserve">  (czerwona porzeczka) wysokiej jakości, pełnowartościowe, głęboko mrożone owoce. Opakowanie masa netto  nie może być większe niż 2,5 kg termin ważności  nie może być krótszy niż 2 miesiace </t>
    </r>
  </si>
  <si>
    <r>
      <rPr>
        <b/>
        <sz val="10"/>
        <rFont val="Times New Roman"/>
        <family val="1"/>
        <charset val="238"/>
      </rPr>
      <t>Owoce mrożone</t>
    </r>
    <r>
      <rPr>
        <sz val="10"/>
        <rFont val="Times New Roman"/>
        <family val="1"/>
        <charset val="238"/>
      </rPr>
      <t xml:space="preserve"> (czarna porzeczka) wysokiej jakości, pełnowartościowe, głęboko mrożone owoce. Opakowanie masa netto nie może być większe niż 2,5 kg, termin ważności  nie może być krótszy niż 2 miesiace </t>
    </r>
  </si>
  <si>
    <r>
      <rPr>
        <b/>
        <sz val="10"/>
        <rFont val="Times New Roman"/>
        <family val="1"/>
        <charset val="238"/>
      </rPr>
      <t>Owoce mrożone</t>
    </r>
    <r>
      <rPr>
        <sz val="10"/>
        <rFont val="Times New Roman"/>
        <family val="1"/>
        <charset val="238"/>
      </rPr>
      <t xml:space="preserve"> (wiśnia bez pestki) wysokiej jakości, pełnowartościowe, głęboko mrożone owoce. Opakowanie, masa netto  nie może być większe niż 2,5 kg, termin ważności nie może być krótszy niż 2 miesiące </t>
    </r>
  </si>
  <si>
    <r>
      <rPr>
        <b/>
        <sz val="10"/>
        <rFont val="Times New Roman"/>
        <family val="1"/>
        <charset val="238"/>
      </rPr>
      <t>Owoce mrożone</t>
    </r>
    <r>
      <rPr>
        <sz val="10"/>
        <rFont val="Times New Roman"/>
        <family val="1"/>
        <charset val="238"/>
      </rPr>
      <t xml:space="preserve"> (mieszanka kompotowa) wysokiej jakości, pełnowartościowe, głęboko mrożone owoce.Opakowanie masa netto  nie może być większe niż 2,5 kg, termin ważności  nie może być krótszy niż 2 miesiace </t>
    </r>
  </si>
  <si>
    <r>
      <rPr>
        <b/>
        <sz val="10"/>
        <rFont val="Times New Roman"/>
        <family val="1"/>
        <charset val="238"/>
      </rPr>
      <t>Owoce mrożone</t>
    </r>
    <r>
      <rPr>
        <sz val="10"/>
        <rFont val="Times New Roman"/>
        <family val="1"/>
        <charset val="238"/>
      </rPr>
      <t xml:space="preserve"> (truskawki, klasa I bez szypółek) wysokiej jakości, pełnowartościowe, głęboko mrożone owoce. Opakowanie masa netto nie może być większe niż  2,5 kg, termin ważności  nie może być krótszy niż 2 miesiace </t>
    </r>
  </si>
  <si>
    <r>
      <rPr>
        <b/>
        <sz val="10"/>
        <rFont val="Times New Roman"/>
        <family val="1"/>
        <charset val="238"/>
      </rPr>
      <t>Papryka mielona wędzona</t>
    </r>
    <r>
      <rPr>
        <sz val="10"/>
        <rFont val="Times New Roman"/>
        <family val="1"/>
        <charset val="238"/>
      </rPr>
      <t xml:space="preserve"> op. masa netto 10g, system utrzymania aromatu, specjalne wielowarstwowe,  szczelne opakowanie, termin wazności nie może być krutrzy niż 2 miesiące </t>
    </r>
  </si>
  <si>
    <r>
      <rPr>
        <b/>
        <sz val="10"/>
        <rFont val="Times New Roman"/>
        <family val="1"/>
        <charset val="238"/>
      </rPr>
      <t xml:space="preserve">Passata pomidorowa- przecier pomidorowy. </t>
    </r>
    <r>
      <rPr>
        <sz val="10"/>
        <rFont val="Times New Roman"/>
        <family val="1"/>
        <charset val="238"/>
      </rPr>
      <t xml:space="preserve">Słoik 690 g ,Skład:przecier pomidorowy, sól bez sztucznych barwników i konserwantów, termin ważności  nie może być krótszy niż 2 miesiace </t>
    </r>
  </si>
  <si>
    <r>
      <t xml:space="preserve">Pieprz czarny mielony </t>
    </r>
    <r>
      <rPr>
        <sz val="10"/>
        <rFont val="Times New Roman"/>
        <family val="1"/>
        <charset val="238"/>
      </rPr>
      <t>op. masa netto 20 g, system utrzymania aromatu, specjalne wielowarstwowe szczelne opakowania, termin ważności nie może być krótszy niż 2 miesiące</t>
    </r>
  </si>
  <si>
    <r>
      <rPr>
        <b/>
        <sz val="10"/>
        <rFont val="Times New Roman"/>
        <family val="1"/>
        <charset val="238"/>
      </rPr>
      <t>Płatki kukurydziane</t>
    </r>
    <r>
      <rPr>
        <sz val="10"/>
        <rFont val="Times New Roman"/>
        <family val="1"/>
        <charset val="238"/>
      </rPr>
      <t>, śniadaniowe, masa netto 1000g, bez dodatku cukru, z obniżoną zawartością soli, bez dodatku chemicznych substancji dodatkowych do żywności, termin ważności nie może być krótszy niż 2 miesiące</t>
    </r>
  </si>
  <si>
    <r>
      <rPr>
        <b/>
        <sz val="10"/>
        <rFont val="Times New Roman"/>
        <family val="1"/>
        <charset val="238"/>
      </rPr>
      <t>Płatki jaglane</t>
    </r>
    <r>
      <rPr>
        <sz val="10"/>
        <rFont val="Times New Roman"/>
        <family val="1"/>
        <charset val="238"/>
      </rPr>
      <t xml:space="preserve"> masa netto 500 g, termin ważności nie może być krótszy niż 2 miesiące </t>
    </r>
  </si>
  <si>
    <r>
      <rPr>
        <b/>
        <sz val="10"/>
        <rFont val="Times New Roman"/>
        <family val="1"/>
        <charset val="238"/>
      </rPr>
      <t>Płatki jęczmienne</t>
    </r>
    <r>
      <rPr>
        <sz val="10"/>
        <rFont val="Times New Roman"/>
        <family val="1"/>
        <charset val="238"/>
      </rPr>
      <t xml:space="preserve">  masa netto 500 g, termin ważności nie może być krótszy niż 2 miesiące</t>
    </r>
  </si>
  <si>
    <r>
      <rPr>
        <b/>
        <sz val="10"/>
        <rFont val="Times New Roman"/>
        <family val="1"/>
        <charset val="238"/>
      </rPr>
      <t>Ryż biały długoziarnisty paraboliczny</t>
    </r>
    <r>
      <rPr>
        <sz val="10"/>
        <rFont val="Times New Roman"/>
        <family val="1"/>
        <charset val="238"/>
      </rPr>
      <t>, opakowanie nie mniejsze niż 1 kg i z oznaczeniem - nie zawiera glutenu, termin ważności nie może być krótszy niż 2 miesiące</t>
    </r>
  </si>
  <si>
    <r>
      <rPr>
        <b/>
        <sz val="10"/>
        <rFont val="Times New Roman"/>
        <family val="1"/>
        <charset val="238"/>
      </rPr>
      <t>Ser mozzarella blok</t>
    </r>
    <r>
      <rPr>
        <sz val="10"/>
        <rFont val="Times New Roman"/>
        <family val="1"/>
        <charset val="238"/>
      </rPr>
      <t>, ser podpuszczkowy, parzony, niedojrzewający, z mleka krowiego, pasteryzowanego.</t>
    </r>
  </si>
  <si>
    <r>
      <rPr>
        <b/>
        <sz val="10"/>
        <rFont val="Times New Roman"/>
        <family val="1"/>
        <charset val="238"/>
      </rPr>
      <t>Ser parmezan</t>
    </r>
    <r>
      <rPr>
        <sz val="10"/>
        <rFont val="Times New Roman"/>
        <family val="1"/>
        <charset val="238"/>
      </rPr>
      <t xml:space="preserve"> blok, ser twardy, podpuszczkowy, leżakujący w solance, wytwarzany z mleka krowiego</t>
    </r>
  </si>
  <si>
    <r>
      <rPr>
        <b/>
        <sz val="10"/>
        <rFont val="Times New Roman"/>
        <family val="1"/>
        <charset val="238"/>
      </rPr>
      <t>Sezam biały łuskany</t>
    </r>
    <r>
      <rPr>
        <sz val="10"/>
        <rFont val="Times New Roman"/>
        <family val="1"/>
        <charset val="238"/>
      </rPr>
      <t xml:space="preserve"> op 100g, termin ważności nie może być krótszy niż 2 miesiące</t>
    </r>
  </si>
  <si>
    <r>
      <rPr>
        <b/>
        <sz val="10"/>
        <rFont val="Times New Roman"/>
        <family val="1"/>
        <charset val="238"/>
      </rPr>
      <t>Sok  jabłkowy</t>
    </r>
    <r>
      <rPr>
        <sz val="10"/>
        <rFont val="Times New Roman"/>
        <family val="1"/>
        <charset val="238"/>
      </rPr>
      <t xml:space="preserve"> 100%, z zagęszczonego soku jabłkowego, bez cukru, w kartonikach 200ml </t>
    </r>
  </si>
  <si>
    <r>
      <rPr>
        <b/>
        <sz val="10"/>
        <rFont val="Times New Roman"/>
        <family val="1"/>
        <charset val="238"/>
      </rPr>
      <t>Sok multiwitamina</t>
    </r>
    <r>
      <rPr>
        <sz val="10"/>
        <rFont val="Times New Roman"/>
        <family val="1"/>
        <charset val="238"/>
      </rPr>
      <t xml:space="preserve"> 100 %, z  zagęszczonych soków, przecierów,  z dodatkiem witamin, bez cukru,w kartonikach 200ml </t>
    </r>
  </si>
  <si>
    <r>
      <rPr>
        <b/>
        <sz val="10"/>
        <rFont val="Times New Roman"/>
        <family val="1"/>
        <charset val="238"/>
      </rPr>
      <t>Sok pomarańczowy</t>
    </r>
    <r>
      <rPr>
        <sz val="10"/>
        <rFont val="Times New Roman"/>
        <family val="1"/>
        <charset val="238"/>
      </rPr>
      <t xml:space="preserve"> 100 %, z zagęszczonego soku, bez cukru,  w kartonikach 200ml </t>
    </r>
  </si>
  <si>
    <r>
      <rPr>
        <b/>
        <sz val="10"/>
        <rFont val="Times New Roman"/>
        <family val="1"/>
        <charset val="238"/>
      </rPr>
      <t>Sok z warzyw i owoców</t>
    </r>
    <r>
      <rPr>
        <sz val="10"/>
        <rFont val="Times New Roman"/>
        <family val="1"/>
        <charset val="238"/>
      </rPr>
      <t xml:space="preserve"> 100 % częściowo z soku zagęszczonego z dodatkiem witaminy C,bez dodatku cukru, różne smaki(np. jabłko, marchew banan w składzie sok jabłkowy z zagęszczonego soku 56%, przecier z marchwi 30% i bananów 14%, witamina C), w butelce plastikowej 300 ml</t>
    </r>
  </si>
  <si>
    <r>
      <rPr>
        <b/>
        <sz val="10"/>
        <rFont val="Times New Roman"/>
        <family val="1"/>
        <charset val="238"/>
      </rPr>
      <t xml:space="preserve">Śliwki wędzone </t>
    </r>
    <r>
      <rPr>
        <sz val="10"/>
        <rFont val="Times New Roman"/>
        <family val="1"/>
        <charset val="238"/>
      </rPr>
      <t xml:space="preserve">bez pestki 125 g praktyczne opakowanie  ze struną , dla zachowania świeżości produktu i łatwości uzytkowania.  Bez dodatku dwutlenku siarki. Termin ważności nie którszy niż 2 miesiące </t>
    </r>
  </si>
  <si>
    <r>
      <rPr>
        <b/>
        <sz val="10"/>
        <rFont val="Times New Roman"/>
        <family val="1"/>
        <charset val="238"/>
      </rPr>
      <t>Snacki Popcornowe</t>
    </r>
    <r>
      <rPr>
        <sz val="10"/>
        <rFont val="Times New Roman"/>
        <family val="1"/>
        <charset val="238"/>
      </rPr>
      <t xml:space="preserve"> - kukurydziane trójkąciki bez glutenu, bez oleju palmowego opakowanie nie większe niż 35g,  termin ważosci nie krótszy niż 2 mieciące </t>
    </r>
  </si>
  <si>
    <r>
      <rPr>
        <b/>
        <sz val="10"/>
        <rFont val="Times New Roman"/>
        <family val="1"/>
        <charset val="238"/>
      </rPr>
      <t xml:space="preserve">Carry mielone </t>
    </r>
    <r>
      <rPr>
        <sz val="10"/>
        <rFont val="Times New Roman"/>
        <family val="1"/>
        <charset val="238"/>
      </rPr>
      <t xml:space="preserve">op.masa netto 20g , system utrzymania aromatu,specjalne wielowarstwowe szczelne opakowania, termin ważności nie może być krótszy niż 2 miesiące
</t>
    </r>
  </si>
  <si>
    <r>
      <rPr>
        <b/>
        <sz val="10"/>
        <rFont val="Times New Roman"/>
        <family val="1"/>
        <charset val="238"/>
      </rPr>
      <t>Jajko z mleczej czekolady</t>
    </r>
    <r>
      <rPr>
        <sz val="10"/>
        <rFont val="Times New Roman"/>
        <family val="1"/>
        <charset val="238"/>
      </rPr>
      <t xml:space="preserve"> op. 20g, termin ważności 3 miesiące.</t>
    </r>
  </si>
  <si>
    <r>
      <rPr>
        <b/>
        <sz val="10"/>
        <rFont val="Times New Roman"/>
        <family val="1"/>
        <charset val="238"/>
      </rPr>
      <t>Chrzan tarty ostry.</t>
    </r>
    <r>
      <rPr>
        <sz val="10"/>
        <rFont val="Times New Roman"/>
        <family val="1"/>
        <charset val="238"/>
      </rPr>
      <t xml:space="preserve"> Słoiczek 180 ml, wsad 160g. Skład:chrzan tarty 80%, cukier, sól, kwas mlekowy. Bez sztucznych barwników i konserwantów</t>
    </r>
  </si>
  <si>
    <r>
      <rPr>
        <b/>
        <sz val="10"/>
        <rFont val="Times New Roman"/>
        <family val="1"/>
        <charset val="238"/>
      </rPr>
      <t>Woda mineralna - niegazowana</t>
    </r>
    <r>
      <rPr>
        <sz val="10"/>
        <rFont val="Times New Roman"/>
        <family val="1"/>
        <charset val="238"/>
      </rPr>
      <t xml:space="preserve"> bez dodatków cutru i konserwantów, baniak plastikowy o pojemności 5l </t>
    </r>
  </si>
  <si>
    <r>
      <rPr>
        <b/>
        <sz val="10"/>
        <rFont val="Times New Roman"/>
        <family val="1"/>
        <charset val="238"/>
      </rPr>
      <t>Fasolka szparagowa mrożona żółta</t>
    </r>
    <r>
      <rPr>
        <sz val="10"/>
        <rFont val="Times New Roman"/>
        <family val="1"/>
        <charset val="238"/>
      </rPr>
      <t>.Warzywa młode swieże zamrożone, bez znaków przebarwień - zbrązowienia. Warzywa niepołamane . Opakowanie, masa netto nie większe niż  2,5 kg.</t>
    </r>
  </si>
  <si>
    <r>
      <rPr>
        <b/>
        <sz val="10"/>
        <rFont val="Times New Roman"/>
        <family val="1"/>
        <charset val="238"/>
      </rPr>
      <t>Fasolka szparagowa cięta mrożona zielona</t>
    </r>
    <r>
      <rPr>
        <sz val="10"/>
        <rFont val="Times New Roman"/>
        <family val="1"/>
        <charset val="238"/>
      </rPr>
      <t>.Warzywa młode, swieże, zamrożone, bez znaków przebarwień - zbrązowienia. Warzywa niepołamane . Opakowanie, masa netto  nie większe niż 2,5 kg</t>
    </r>
  </si>
  <si>
    <r>
      <rPr>
        <b/>
        <sz val="10"/>
        <rFont val="Times New Roman"/>
        <family val="1"/>
        <charset val="238"/>
      </rPr>
      <t>Groszek zielony mrożony</t>
    </r>
    <r>
      <rPr>
        <sz val="10"/>
        <rFont val="Times New Roman"/>
        <family val="1"/>
        <charset val="238"/>
      </rPr>
      <t xml:space="preserve"> opakowanie, masa netto nie większe niż 2,5 kg . Warzywa młode, swieże, zamrożone, bez znaków przebarwień, nieie popękany- połamany.</t>
    </r>
  </si>
  <si>
    <r>
      <rPr>
        <b/>
        <sz val="10"/>
        <rFont val="Times New Roman"/>
        <family val="1"/>
        <charset val="238"/>
      </rPr>
      <t>Marchew mini  mrożona</t>
    </r>
    <r>
      <rPr>
        <sz val="10"/>
        <rFont val="Times New Roman"/>
        <family val="1"/>
        <charset val="238"/>
      </rPr>
      <t xml:space="preserve">, słodsza odmiana tradycyjnej marchewki. Młode i świeże marchewki  zamrożone,  powinny być jędrne, bez znaków przebarwień .Warzywa niepołamane. Zamknięta w szczelnym opakowaniu,nie większe niż masa netto 2,5 kg. </t>
    </r>
  </si>
  <si>
    <r>
      <rPr>
        <b/>
        <sz val="10"/>
        <rFont val="Times New Roman"/>
        <family val="1"/>
        <charset val="238"/>
      </rPr>
      <t xml:space="preserve">Owoc mrożony- (mango) </t>
    </r>
    <r>
      <rPr>
        <sz val="10"/>
        <rFont val="Times New Roman"/>
        <family val="1"/>
        <charset val="238"/>
      </rPr>
      <t xml:space="preserve">w postaci kostki klasy pierwszej . Najwyższej jakości, pełnowartościowe, głęboko mrożone owoce, bez pestki.,  opakowanie nie większe niż masa netto 2,5 kg. </t>
    </r>
  </si>
  <si>
    <r>
      <rPr>
        <b/>
        <sz val="10"/>
        <rFont val="Times New Roman"/>
        <family val="1"/>
        <charset val="238"/>
      </rPr>
      <t>Mąka pszenna razowa</t>
    </r>
    <r>
      <rPr>
        <sz val="10"/>
        <rFont val="Times New Roman"/>
        <family val="1"/>
        <charset val="238"/>
      </rPr>
      <t>-  typ  1850 op. 1kg, termin ważności nie może być krótszy niż 2 miesiące</t>
    </r>
  </si>
  <si>
    <r>
      <rPr>
        <b/>
        <sz val="10"/>
        <rFont val="Times New Roman"/>
        <family val="1"/>
        <charset val="238"/>
      </rPr>
      <t xml:space="preserve">Mąka żytnia pytlowa </t>
    </r>
    <r>
      <rPr>
        <sz val="10"/>
        <rFont val="Times New Roman"/>
        <family val="1"/>
        <charset val="238"/>
      </rPr>
      <t>- typ 720 op. 1kg  termin ważności nie może być krótszy niż 2 miesiące</t>
    </r>
  </si>
  <si>
    <r>
      <rPr>
        <b/>
        <sz val="10"/>
        <rFont val="Times New Roman"/>
        <family val="1"/>
        <charset val="238"/>
      </rPr>
      <t>Makaron z pszenicy durum:</t>
    </r>
    <r>
      <rPr>
        <sz val="10"/>
        <rFont val="Times New Roman"/>
        <family val="1"/>
        <charset val="238"/>
      </rPr>
      <t xml:space="preserve">  świderki, kokardki, rurki, muszelki, op termin ważności nie może być krótszy niż 2 miesiące</t>
    </r>
  </si>
  <si>
    <r>
      <rPr>
        <b/>
        <sz val="10"/>
        <rFont val="Times New Roman"/>
        <family val="1"/>
        <charset val="238"/>
      </rPr>
      <t xml:space="preserve">Nasiona chia </t>
    </r>
    <r>
      <rPr>
        <sz val="10"/>
        <rFont val="Times New Roman"/>
        <family val="1"/>
        <charset val="238"/>
      </rPr>
      <t>-  nasiona suche bez przebarwień i zanieczyszczeń op 500g  termin ważności nie może być krótszy niż 2 miesiące</t>
    </r>
  </si>
  <si>
    <r>
      <t xml:space="preserve">Rodzynki sułkańskie </t>
    </r>
    <r>
      <rPr>
        <sz val="10"/>
        <rFont val="Times New Roman"/>
        <family val="1"/>
        <charset val="238"/>
      </rPr>
      <t xml:space="preserve">duże op 125 g praktyczne opakowanie  ze struną, dla zachowania świeżości produktu i łatwości użytkowania.  Bez dodatku dwutlenku siarki, bez dodatku olejów roślinnych i cukru </t>
    </r>
  </si>
  <si>
    <t>Nr postępowania: WI.271.15.2024</t>
  </si>
  <si>
    <t>Formularz asortymentowo-cenowy stanowiący Załącznik nr 4.3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</si>
</sst>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1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70">
    <xf numFmtId="0" fontId="0" fillId="0" borderId="0" xfId="0"/>
    <xf numFmtId="2" fontId="6" fillId="5" borderId="2" xfId="3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164" fontId="12" fillId="0" borderId="0" xfId="1" applyFont="1" applyAlignment="1" applyProtection="1">
      <alignment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164" fontId="14" fillId="0" borderId="0" xfId="1" applyFont="1" applyFill="1" applyAlignment="1" applyProtection="1">
      <alignment vertical="center"/>
      <protection locked="0"/>
    </xf>
    <xf numFmtId="164" fontId="14" fillId="0" borderId="0" xfId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4" fontId="11" fillId="0" borderId="0" xfId="1" applyFont="1" applyFill="1" applyAlignment="1" applyProtection="1">
      <alignment vertical="center"/>
      <protection locked="0"/>
    </xf>
    <xf numFmtId="164" fontId="11" fillId="0" borderId="0" xfId="1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4" fontId="5" fillId="2" borderId="1" xfId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4" borderId="2" xfId="0" applyFont="1" applyFill="1" applyBorder="1" applyAlignment="1" applyProtection="1">
      <alignment horizontal="center" vertical="center"/>
      <protection locked="0"/>
    </xf>
    <xf numFmtId="164" fontId="15" fillId="4" borderId="2" xfId="1" applyFont="1" applyFill="1" applyBorder="1" applyAlignment="1" applyProtection="1">
      <alignment horizontal="center" vertical="center"/>
      <protection locked="0"/>
    </xf>
    <xf numFmtId="2" fontId="15" fillId="4" borderId="2" xfId="1" applyNumberFormat="1" applyFont="1" applyFill="1" applyBorder="1" applyAlignment="1" applyProtection="1">
      <alignment horizontal="center" vertical="center"/>
      <protection locked="0"/>
    </xf>
    <xf numFmtId="2" fontId="15" fillId="4" borderId="2" xfId="0" applyNumberFormat="1" applyFont="1" applyFill="1" applyBorder="1" applyAlignment="1" applyProtection="1">
      <alignment horizontal="center" vertical="center"/>
      <protection locked="0"/>
    </xf>
    <xf numFmtId="0" fontId="15" fillId="4" borderId="2" xfId="0" applyFont="1" applyFill="1" applyBorder="1" applyAlignment="1" applyProtection="1">
      <alignment vertical="center"/>
      <protection locked="0"/>
    </xf>
    <xf numFmtId="0" fontId="11" fillId="4" borderId="2" xfId="0" applyFont="1" applyFill="1" applyBorder="1" applyAlignment="1" applyProtection="1">
      <alignment horizontal="center" vertical="center"/>
      <protection locked="0"/>
    </xf>
    <xf numFmtId="2" fontId="11" fillId="4" borderId="2" xfId="0" applyNumberFormat="1" applyFont="1" applyFill="1" applyBorder="1" applyAlignment="1" applyProtection="1">
      <alignment horizontal="center" vertical="center"/>
      <protection locked="0"/>
    </xf>
    <xf numFmtId="2" fontId="17" fillId="4" borderId="2" xfId="0" applyNumberFormat="1" applyFont="1" applyFill="1" applyBorder="1" applyAlignment="1" applyProtection="1">
      <alignment horizontal="center" vertical="center"/>
      <protection locked="0"/>
    </xf>
    <xf numFmtId="164" fontId="15" fillId="0" borderId="0" xfId="1" applyFont="1" applyAlignment="1" applyProtection="1">
      <alignment vertical="center"/>
      <protection locked="0"/>
    </xf>
    <xf numFmtId="4" fontId="1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/>
    </xf>
    <xf numFmtId="0" fontId="12" fillId="0" borderId="0" xfId="0" applyFont="1" applyAlignment="1" applyProtection="1">
      <alignment vertical="center"/>
    </xf>
    <xf numFmtId="0" fontId="12" fillId="0" borderId="0" xfId="0" applyNumberFormat="1" applyFont="1" applyFill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3" fillId="0" borderId="0" xfId="0" applyFont="1" applyAlignment="1" applyProtection="1">
      <alignment horizontal="left" wrapText="1"/>
    </xf>
    <xf numFmtId="0" fontId="13" fillId="0" borderId="0" xfId="0" applyFont="1" applyFill="1" applyAlignment="1" applyProtection="1">
      <alignment horizontal="center" vertical="center"/>
    </xf>
    <xf numFmtId="0" fontId="11" fillId="0" borderId="0" xfId="0" applyFont="1" applyAlignment="1" applyProtection="1">
      <alignment horizontal="left" wrapText="1"/>
    </xf>
    <xf numFmtId="0" fontId="14" fillId="0" borderId="0" xfId="0" applyFont="1" applyAlignment="1" applyProtection="1">
      <alignment vertical="center"/>
    </xf>
    <xf numFmtId="0" fontId="14" fillId="0" borderId="0" xfId="0" applyNumberFormat="1" applyFont="1" applyFill="1" applyAlignment="1" applyProtection="1">
      <alignment vertical="center"/>
    </xf>
    <xf numFmtId="0" fontId="14" fillId="0" borderId="0" xfId="0" applyFont="1" applyFill="1" applyAlignment="1" applyProtection="1">
      <alignment vertical="center"/>
    </xf>
    <xf numFmtId="0" fontId="12" fillId="0" borderId="0" xfId="0" applyFont="1" applyAlignment="1" applyProtection="1">
      <alignment horizontal="left" vertical="top" wrapText="1"/>
    </xf>
    <xf numFmtId="0" fontId="11" fillId="0" borderId="0" xfId="0" applyFont="1" applyAlignment="1" applyProtection="1">
      <alignment vertical="center"/>
    </xf>
    <xf numFmtId="0" fontId="11" fillId="0" borderId="0" xfId="0" applyNumberFormat="1" applyFont="1" applyFill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4" fillId="0" borderId="0" xfId="0" applyFont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0" fontId="15" fillId="5" borderId="2" xfId="1" applyNumberFormat="1" applyFont="1" applyFill="1" applyBorder="1" applyAlignment="1" applyProtection="1">
      <alignment horizontal="center" vertical="center"/>
    </xf>
    <xf numFmtId="9" fontId="15" fillId="5" borderId="2" xfId="4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 wrapText="1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center" vertical="center"/>
    </xf>
    <xf numFmtId="0" fontId="6" fillId="5" borderId="2" xfId="2" applyFont="1" applyFill="1" applyBorder="1" applyAlignment="1" applyProtection="1">
      <alignment horizontal="left" vertical="center" wrapText="1"/>
    </xf>
    <xf numFmtId="0" fontId="6" fillId="5" borderId="2" xfId="2" applyFont="1" applyFill="1" applyBorder="1" applyAlignment="1" applyProtection="1">
      <alignment horizontal="center" vertical="center" wrapText="1"/>
    </xf>
    <xf numFmtId="0" fontId="6" fillId="5" borderId="2" xfId="2" applyFont="1" applyFill="1" applyBorder="1" applyAlignment="1" applyProtection="1">
      <alignment horizontal="center" vertical="center"/>
    </xf>
    <xf numFmtId="0" fontId="15" fillId="5" borderId="2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5" fillId="5" borderId="2" xfId="0" applyFont="1" applyFill="1" applyBorder="1" applyAlignment="1" applyProtection="1">
      <alignment vertical="center"/>
    </xf>
    <xf numFmtId="44" fontId="6" fillId="5" borderId="2" xfId="5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/>
    </xf>
    <xf numFmtId="0" fontId="6" fillId="4" borderId="2" xfId="0" applyFont="1" applyFill="1" applyBorder="1" applyAlignment="1" applyProtection="1">
      <alignment vertical="center"/>
    </xf>
    <xf numFmtId="0" fontId="15" fillId="4" borderId="2" xfId="0" applyNumberFormat="1" applyFont="1" applyFill="1" applyBorder="1" applyAlignment="1" applyProtection="1">
      <alignment vertical="center"/>
    </xf>
    <xf numFmtId="0" fontId="12" fillId="4" borderId="2" xfId="0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164" fontId="15" fillId="0" borderId="0" xfId="1" applyFont="1" applyFill="1" applyBorder="1" applyAlignment="1" applyProtection="1">
      <alignment vertical="center"/>
    </xf>
    <xf numFmtId="0" fontId="0" fillId="4" borderId="0" xfId="0" applyFont="1" applyFill="1" applyAlignment="1" applyProtection="1">
      <alignment vertical="center" wrapText="1"/>
    </xf>
    <xf numFmtId="0" fontId="12" fillId="4" borderId="0" xfId="0" applyFont="1" applyFill="1" applyAlignment="1" applyProtection="1">
      <alignment vertical="center"/>
    </xf>
  </cellXfs>
  <cellStyles count="6">
    <cellStyle name="Dziesiętny" xfId="1" builtinId="3"/>
    <cellStyle name="Normalny" xfId="0" builtinId="0"/>
    <cellStyle name="Normalny 2" xfId="2"/>
    <cellStyle name="Normalny 4" xfId="3"/>
    <cellStyle name="Procentowy" xfId="4" builtinId="5"/>
    <cellStyle name="Walutowy" xfId="5" builtinId="4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alignment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6" displayName="Tabela6" ref="A6:I149" totalsRowShown="0" headerRowDxfId="5" dataDxfId="4" headerRowBorderDxfId="12" tableBorderDxfId="11" headerRowCellStyle="Dziesiętny">
  <autoFilter ref="A6:I149"/>
  <tableColumns count="9">
    <tableColumn id="1" name="Lp._x000a_(1)" dataDxfId="10"/>
    <tableColumn id="2" name="Opis przedmiotu zamówienia_x000a_Artykuły ogólnospożywcze_x000a_(2)" dataDxfId="3" dataCellStyle="Normalny 4"/>
    <tableColumn id="3" name="Jednostka miary_x000a_(3)" dataDxfId="2"/>
    <tableColumn id="4" name="Ilość_x000a_(4)" dataDxfId="1"/>
    <tableColumn id="5" name="Obowiązujaca stawka podatku od towarów i usług w %_x000a_(5)" dataDxfId="0" dataCellStyle="Procentowy"/>
    <tableColumn id="6" name="Cena jednostkowa netto_x000a_w złotych _x000a_(6)" dataDxfId="9" dataCellStyle="Dziesiętny"/>
    <tableColumn id="7" name="Wartość netto_x000a_w złotych_x000a_(7) " dataDxfId="8" dataCellStyle="Dziesiętny"/>
    <tableColumn id="9" name="Wartość podatku VAT_x000a_w złotych_x000a_(8)" dataDxfId="7" dataCellStyle="Dziesiętny"/>
    <tableColumn id="8" name="Wartość brutto_x000a_w złotych_x000a_(9) " dataDxfId="6">
      <calculatedColumnFormula>Tabela6[[#This Row],[Wartość netto
w złotych
(7) ]]+Tabela6[[#This Row],[Wartość podatku VAT
w złotych
(8)]]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1"/>
  <sheetViews>
    <sheetView tabSelected="1" workbookViewId="0">
      <selection activeCell="F5" sqref="F5"/>
    </sheetView>
  </sheetViews>
  <sheetFormatPr defaultRowHeight="15" x14ac:dyDescent="0.25"/>
  <cols>
    <col min="1" max="1" width="9.140625" style="2"/>
    <col min="2" max="2" width="64" style="69" customWidth="1"/>
    <col min="3" max="3" width="17.28515625" style="26" customWidth="1"/>
    <col min="4" max="4" width="12.42578125" style="26" customWidth="1"/>
    <col min="5" max="5" width="21.42578125" style="26" customWidth="1"/>
    <col min="6" max="6" width="15.7109375" style="4" customWidth="1"/>
    <col min="7" max="8" width="17.28515625" style="4" customWidth="1"/>
    <col min="9" max="9" width="17" style="2" customWidth="1"/>
    <col min="10" max="16384" width="9.140625" style="2"/>
  </cols>
  <sheetData>
    <row r="1" spans="1:11" x14ac:dyDescent="0.25">
      <c r="B1" s="25" t="s">
        <v>161</v>
      </c>
      <c r="D1" s="27"/>
      <c r="E1" s="28"/>
      <c r="F1" s="3"/>
      <c r="G1" s="3"/>
      <c r="H1" s="3"/>
      <c r="I1" s="4"/>
    </row>
    <row r="2" spans="1:11" ht="31.5" x14ac:dyDescent="0.25">
      <c r="B2" s="29" t="s">
        <v>162</v>
      </c>
      <c r="D2" s="27"/>
      <c r="E2" s="30"/>
      <c r="F2" s="5"/>
      <c r="G2" s="5"/>
      <c r="H2" s="5"/>
      <c r="I2" s="4"/>
    </row>
    <row r="3" spans="1:11" ht="28.5" x14ac:dyDescent="0.2">
      <c r="A3" s="6"/>
      <c r="B3" s="31" t="s">
        <v>6</v>
      </c>
      <c r="C3" s="32"/>
      <c r="D3" s="33"/>
      <c r="E3" s="34"/>
      <c r="F3" s="7"/>
      <c r="G3" s="8"/>
      <c r="H3" s="8"/>
      <c r="I3" s="6"/>
    </row>
    <row r="4" spans="1:11" ht="90" x14ac:dyDescent="0.25">
      <c r="A4" s="9"/>
      <c r="B4" s="35" t="s">
        <v>7</v>
      </c>
      <c r="C4" s="36"/>
      <c r="D4" s="37"/>
      <c r="E4" s="38"/>
      <c r="F4" s="10"/>
      <c r="G4" s="11"/>
      <c r="H4" s="11"/>
      <c r="I4" s="9"/>
    </row>
    <row r="5" spans="1:11" x14ac:dyDescent="0.25">
      <c r="A5" s="9"/>
      <c r="B5" s="39" t="s">
        <v>8</v>
      </c>
      <c r="C5" s="36"/>
      <c r="D5" s="37"/>
      <c r="E5" s="38"/>
      <c r="F5" s="10"/>
      <c r="G5" s="11"/>
      <c r="H5" s="11"/>
      <c r="I5" s="9"/>
    </row>
    <row r="6" spans="1:11" ht="69" customHeight="1" x14ac:dyDescent="0.25">
      <c r="A6" s="12" t="s">
        <v>9</v>
      </c>
      <c r="B6" s="40" t="s">
        <v>54</v>
      </c>
      <c r="C6" s="41" t="s">
        <v>55</v>
      </c>
      <c r="D6" s="42" t="s">
        <v>56</v>
      </c>
      <c r="E6" s="41" t="s">
        <v>57</v>
      </c>
      <c r="F6" s="13" t="s">
        <v>59</v>
      </c>
      <c r="G6" s="13" t="s">
        <v>60</v>
      </c>
      <c r="H6" s="13" t="s">
        <v>58</v>
      </c>
      <c r="I6" s="12" t="s">
        <v>61</v>
      </c>
      <c r="J6" s="14"/>
      <c r="K6" s="14"/>
    </row>
    <row r="7" spans="1:11" ht="38.25" x14ac:dyDescent="0.25">
      <c r="A7" s="15">
        <v>1</v>
      </c>
      <c r="B7" s="43" t="s">
        <v>160</v>
      </c>
      <c r="C7" s="44" t="s">
        <v>0</v>
      </c>
      <c r="D7" s="45">
        <v>160</v>
      </c>
      <c r="E7" s="46">
        <v>0.05</v>
      </c>
      <c r="F7" s="16"/>
      <c r="G7" s="17">
        <f>Tabela6[[#This Row],[Ilość
(4)]]*Tabela6[[#This Row],[Cena jednostkowa netto
w złotych 
(6)]]</f>
        <v>0</v>
      </c>
      <c r="H7" s="17">
        <f>Tabela6[[#This Row],[Wartość netto
w złotych
(7) ]]*Tabela6[[#This Row],[Obowiązujaca stawka podatku od towarów i usług w %
(5)]]</f>
        <v>0</v>
      </c>
      <c r="I7" s="18">
        <f>Tabela6[[#This Row],[Wartość netto
w złotych
(7) ]]+Tabela6[[#This Row],[Wartość podatku VAT
w złotych
(8)]]</f>
        <v>0</v>
      </c>
      <c r="J7" s="14"/>
      <c r="K7" s="14"/>
    </row>
    <row r="8" spans="1:11" ht="51" x14ac:dyDescent="0.25">
      <c r="A8" s="15">
        <v>2</v>
      </c>
      <c r="B8" s="47" t="s">
        <v>10</v>
      </c>
      <c r="C8" s="44" t="s">
        <v>0</v>
      </c>
      <c r="D8" s="48">
        <v>216</v>
      </c>
      <c r="E8" s="46">
        <v>0.05</v>
      </c>
      <c r="F8" s="16"/>
      <c r="G8" s="17">
        <f>Tabela6[[#This Row],[Ilość
(4)]]*Tabela6[[#This Row],[Cena jednostkowa netto
w złotych 
(6)]]</f>
        <v>0</v>
      </c>
      <c r="H8" s="17">
        <f>Tabela6[[#This Row],[Wartość netto
w złotych
(7) ]]*Tabela6[[#This Row],[Obowiązujaca stawka podatku od towarów i usług w %
(5)]]</f>
        <v>0</v>
      </c>
      <c r="I8" s="18">
        <f>Tabela6[[#This Row],[Wartość netto
w złotych
(7) ]]+Tabela6[[#This Row],[Wartość podatku VAT
w złotych
(8)]]</f>
        <v>0</v>
      </c>
      <c r="J8" s="14"/>
      <c r="K8" s="14"/>
    </row>
    <row r="9" spans="1:11" ht="38.25" x14ac:dyDescent="0.25">
      <c r="A9" s="15">
        <v>3</v>
      </c>
      <c r="B9" s="43" t="s">
        <v>11</v>
      </c>
      <c r="C9" s="44" t="s">
        <v>0</v>
      </c>
      <c r="D9" s="48">
        <v>25</v>
      </c>
      <c r="E9" s="46">
        <v>0.05</v>
      </c>
      <c r="F9" s="16"/>
      <c r="G9" s="17">
        <f>Tabela6[[#This Row],[Ilość
(4)]]*Tabela6[[#This Row],[Cena jednostkowa netto
w złotych 
(6)]]</f>
        <v>0</v>
      </c>
      <c r="H9" s="17">
        <f>Tabela6[[#This Row],[Wartość netto
w złotych
(7) ]]*Tabela6[[#This Row],[Obowiązujaca stawka podatku od towarów i usług w %
(5)]]</f>
        <v>0</v>
      </c>
      <c r="I9" s="18">
        <f>Tabela6[[#This Row],[Wartość netto
w złotych
(7) ]]+Tabela6[[#This Row],[Wartość podatku VAT
w złotych
(8)]]</f>
        <v>0</v>
      </c>
      <c r="J9" s="14"/>
      <c r="K9" s="14"/>
    </row>
    <row r="10" spans="1:11" ht="25.5" x14ac:dyDescent="0.25">
      <c r="A10" s="15">
        <v>4</v>
      </c>
      <c r="B10" s="49" t="s">
        <v>72</v>
      </c>
      <c r="C10" s="50" t="s">
        <v>1</v>
      </c>
      <c r="D10" s="48">
        <v>180</v>
      </c>
      <c r="E10" s="46">
        <v>0.05</v>
      </c>
      <c r="F10" s="16"/>
      <c r="G10" s="17">
        <f>Tabela6[[#This Row],[Ilość
(4)]]*Tabela6[[#This Row],[Cena jednostkowa netto
w złotych 
(6)]]</f>
        <v>0</v>
      </c>
      <c r="H10" s="17">
        <f>Tabela6[[#This Row],[Wartość netto
w złotych
(7) ]]*Tabela6[[#This Row],[Obowiązujaca stawka podatku od towarów i usług w %
(5)]]</f>
        <v>0</v>
      </c>
      <c r="I10" s="18">
        <f>Tabela6[[#This Row],[Wartość netto
w złotych
(7) ]]+Tabela6[[#This Row],[Wartość podatku VAT
w złotych
(8)]]</f>
        <v>0</v>
      </c>
      <c r="J10" s="14"/>
      <c r="K10" s="14"/>
    </row>
    <row r="11" spans="1:11" ht="51" x14ac:dyDescent="0.25">
      <c r="A11" s="15">
        <v>5</v>
      </c>
      <c r="B11" s="47" t="s">
        <v>102</v>
      </c>
      <c r="C11" s="44" t="s">
        <v>0</v>
      </c>
      <c r="D11" s="48">
        <v>850</v>
      </c>
      <c r="E11" s="46">
        <v>0.05</v>
      </c>
      <c r="F11" s="16"/>
      <c r="G11" s="17">
        <f>Tabela6[[#This Row],[Ilość
(4)]]*Tabela6[[#This Row],[Cena jednostkowa netto
w złotych 
(6)]]</f>
        <v>0</v>
      </c>
      <c r="H11" s="17">
        <f>Tabela6[[#This Row],[Wartość netto
w złotych
(7) ]]*Tabela6[[#This Row],[Obowiązujaca stawka podatku od towarów i usług w %
(5)]]</f>
        <v>0</v>
      </c>
      <c r="I11" s="18">
        <f>Tabela6[[#This Row],[Wartość netto
w złotych
(7) ]]+Tabela6[[#This Row],[Wartość podatku VAT
w złotych
(8)]]</f>
        <v>0</v>
      </c>
      <c r="J11" s="14"/>
      <c r="K11" s="14"/>
    </row>
    <row r="12" spans="1:11" ht="38.25" x14ac:dyDescent="0.25">
      <c r="A12" s="15">
        <v>6</v>
      </c>
      <c r="B12" s="51" t="s">
        <v>103</v>
      </c>
      <c r="C12" s="44" t="s">
        <v>0</v>
      </c>
      <c r="D12" s="48">
        <v>600</v>
      </c>
      <c r="E12" s="46">
        <v>0.05</v>
      </c>
      <c r="F12" s="16"/>
      <c r="G12" s="17">
        <f>Tabela6[[#This Row],[Ilość
(4)]]*Tabela6[[#This Row],[Cena jednostkowa netto
w złotych 
(6)]]</f>
        <v>0</v>
      </c>
      <c r="H12" s="17">
        <f>Tabela6[[#This Row],[Wartość netto
w złotych
(7) ]]*Tabela6[[#This Row],[Obowiązujaca stawka podatku od towarów i usług w %
(5)]]</f>
        <v>0</v>
      </c>
      <c r="I12" s="18">
        <f>Tabela6[[#This Row],[Wartość netto
w złotych
(7) ]]+Tabela6[[#This Row],[Wartość podatku VAT
w złotych
(8)]]</f>
        <v>0</v>
      </c>
      <c r="J12" s="14"/>
      <c r="K12" s="14"/>
    </row>
    <row r="13" spans="1:11" ht="42" customHeight="1" x14ac:dyDescent="0.25">
      <c r="A13" s="15">
        <v>7</v>
      </c>
      <c r="B13" s="51" t="s">
        <v>12</v>
      </c>
      <c r="C13" s="44" t="s">
        <v>0</v>
      </c>
      <c r="D13" s="48">
        <v>160</v>
      </c>
      <c r="E13" s="46">
        <v>0.05</v>
      </c>
      <c r="F13" s="16"/>
      <c r="G13" s="17">
        <f>Tabela6[[#This Row],[Ilość
(4)]]*Tabela6[[#This Row],[Cena jednostkowa netto
w złotych 
(6)]]</f>
        <v>0</v>
      </c>
      <c r="H13" s="17">
        <f>Tabela6[[#This Row],[Wartość netto
w złotych
(7) ]]*Tabela6[[#This Row],[Obowiązujaca stawka podatku od towarów i usług w %
(5)]]</f>
        <v>0</v>
      </c>
      <c r="I13" s="18">
        <f>Tabela6[[#This Row],[Wartość netto
w złotych
(7) ]]+Tabela6[[#This Row],[Wartość podatku VAT
w złotych
(8)]]</f>
        <v>0</v>
      </c>
      <c r="J13" s="14"/>
      <c r="K13" s="14"/>
    </row>
    <row r="14" spans="1:11" ht="25.5" x14ac:dyDescent="0.25">
      <c r="A14" s="15">
        <v>8</v>
      </c>
      <c r="B14" s="47" t="s">
        <v>13</v>
      </c>
      <c r="C14" s="44" t="s">
        <v>0</v>
      </c>
      <c r="D14" s="48">
        <v>500</v>
      </c>
      <c r="E14" s="46">
        <v>0.05</v>
      </c>
      <c r="F14" s="16"/>
      <c r="G14" s="17">
        <f>Tabela6[[#This Row],[Ilość
(4)]]*Tabela6[[#This Row],[Cena jednostkowa netto
w złotych 
(6)]]</f>
        <v>0</v>
      </c>
      <c r="H14" s="17">
        <f>Tabela6[[#This Row],[Wartość netto
w złotych
(7) ]]*Tabela6[[#This Row],[Obowiązujaca stawka podatku od towarów i usług w %
(5)]]</f>
        <v>0</v>
      </c>
      <c r="I14" s="18">
        <f>Tabela6[[#This Row],[Wartość netto
w złotych
(7) ]]+Tabela6[[#This Row],[Wartość podatku VAT
w złotych
(8)]]</f>
        <v>0</v>
      </c>
      <c r="J14" s="14"/>
      <c r="K14" s="14"/>
    </row>
    <row r="15" spans="1:11" ht="102.75" customHeight="1" x14ac:dyDescent="0.25">
      <c r="A15" s="15">
        <v>9</v>
      </c>
      <c r="B15" s="47" t="s">
        <v>109</v>
      </c>
      <c r="C15" s="44" t="s">
        <v>1</v>
      </c>
      <c r="D15" s="48">
        <v>150</v>
      </c>
      <c r="E15" s="46">
        <v>0.05</v>
      </c>
      <c r="F15" s="16"/>
      <c r="G15" s="17">
        <f>Tabela6[[#This Row],[Ilość
(4)]]*Tabela6[[#This Row],[Cena jednostkowa netto
w złotych 
(6)]]</f>
        <v>0</v>
      </c>
      <c r="H15" s="17">
        <f>Tabela6[[#This Row],[Wartość netto
w złotych
(7) ]]*Tabela6[[#This Row],[Obowiązujaca stawka podatku od towarów i usług w %
(5)]]</f>
        <v>0</v>
      </c>
      <c r="I15" s="18">
        <f>Tabela6[[#This Row],[Wartość netto
w złotych
(7) ]]+Tabela6[[#This Row],[Wartość podatku VAT
w złotych
(8)]]</f>
        <v>0</v>
      </c>
      <c r="J15" s="14"/>
      <c r="K15" s="14"/>
    </row>
    <row r="16" spans="1:11" ht="78.75" customHeight="1" x14ac:dyDescent="0.25">
      <c r="A16" s="15">
        <v>10</v>
      </c>
      <c r="B16" s="1" t="s">
        <v>110</v>
      </c>
      <c r="C16" s="52" t="s">
        <v>1</v>
      </c>
      <c r="D16" s="48">
        <v>150</v>
      </c>
      <c r="E16" s="46">
        <v>0.05</v>
      </c>
      <c r="F16" s="16"/>
      <c r="G16" s="17">
        <f>Tabela6[[#This Row],[Ilość
(4)]]*Tabela6[[#This Row],[Cena jednostkowa netto
w złotych 
(6)]]</f>
        <v>0</v>
      </c>
      <c r="H16" s="17">
        <f>Tabela6[[#This Row],[Wartość netto
w złotych
(7) ]]*Tabela6[[#This Row],[Obowiązujaca stawka podatku od towarów i usług w %
(5)]]</f>
        <v>0</v>
      </c>
      <c r="I16" s="18">
        <f>Tabela6[[#This Row],[Wartość netto
w złotych
(7) ]]+Tabela6[[#This Row],[Wartość podatku VAT
w złotych
(8)]]</f>
        <v>0</v>
      </c>
      <c r="J16" s="14"/>
      <c r="K16" s="14"/>
    </row>
    <row r="17" spans="1:11" ht="48.75" customHeight="1" x14ac:dyDescent="0.25">
      <c r="A17" s="15">
        <v>11</v>
      </c>
      <c r="B17" s="1" t="s">
        <v>78</v>
      </c>
      <c r="C17" s="52" t="s">
        <v>1</v>
      </c>
      <c r="D17" s="48">
        <v>15</v>
      </c>
      <c r="E17" s="46">
        <v>0.05</v>
      </c>
      <c r="F17" s="16"/>
      <c r="G17" s="17">
        <f>Tabela6[[#This Row],[Ilość
(4)]]*Tabela6[[#This Row],[Cena jednostkowa netto
w złotych 
(6)]]</f>
        <v>0</v>
      </c>
      <c r="H17" s="17">
        <f>Tabela6[[#This Row],[Wartość netto
w złotych
(7) ]]*Tabela6[[#This Row],[Obowiązujaca stawka podatku od towarów i usług w %
(5)]]</f>
        <v>0</v>
      </c>
      <c r="I17" s="18">
        <f>Tabela6[[#This Row],[Wartość netto
w złotych
(7) ]]+Tabela6[[#This Row],[Wartość podatku VAT
w złotych
(8)]]</f>
        <v>0</v>
      </c>
      <c r="J17" s="14"/>
      <c r="K17" s="14"/>
    </row>
    <row r="18" spans="1:11" ht="42.75" customHeight="1" x14ac:dyDescent="0.25">
      <c r="A18" s="15">
        <v>12</v>
      </c>
      <c r="B18" s="43" t="s">
        <v>71</v>
      </c>
      <c r="C18" s="44" t="s">
        <v>1</v>
      </c>
      <c r="D18" s="48">
        <v>850</v>
      </c>
      <c r="E18" s="46">
        <v>0.08</v>
      </c>
      <c r="F18" s="16"/>
      <c r="G18" s="17">
        <f>Tabela6[[#This Row],[Ilość
(4)]]*Tabela6[[#This Row],[Cena jednostkowa netto
w złotych 
(6)]]</f>
        <v>0</v>
      </c>
      <c r="H18" s="17">
        <f>Tabela6[[#This Row],[Wartość netto
w złotych
(7) ]]*Tabela6[[#This Row],[Obowiązujaca stawka podatku od towarów i usług w %
(5)]]</f>
        <v>0</v>
      </c>
      <c r="I18" s="18">
        <f>Tabela6[[#This Row],[Wartość netto
w złotych
(7) ]]+Tabela6[[#This Row],[Wartość podatku VAT
w złotych
(8)]]</f>
        <v>0</v>
      </c>
      <c r="J18" s="14"/>
      <c r="K18" s="14"/>
    </row>
    <row r="19" spans="1:11" ht="38.25" x14ac:dyDescent="0.25">
      <c r="A19" s="15">
        <v>13</v>
      </c>
      <c r="B19" s="43" t="s">
        <v>14</v>
      </c>
      <c r="C19" s="44" t="s">
        <v>0</v>
      </c>
      <c r="D19" s="48">
        <v>45</v>
      </c>
      <c r="E19" s="46">
        <v>0.08</v>
      </c>
      <c r="F19" s="16"/>
      <c r="G19" s="17">
        <f>Tabela6[[#This Row],[Ilość
(4)]]*Tabela6[[#This Row],[Cena jednostkowa netto
w złotych 
(6)]]</f>
        <v>0</v>
      </c>
      <c r="H19" s="17">
        <f>Tabela6[[#This Row],[Wartość netto
w złotych
(7) ]]*Tabela6[[#This Row],[Obowiązujaca stawka podatku od towarów i usług w %
(5)]]</f>
        <v>0</v>
      </c>
      <c r="I19" s="18">
        <f>Tabela6[[#This Row],[Wartość netto
w złotych
(7) ]]+Tabela6[[#This Row],[Wartość podatku VAT
w złotych
(8)]]</f>
        <v>0</v>
      </c>
      <c r="J19" s="14"/>
      <c r="K19" s="14"/>
    </row>
    <row r="20" spans="1:11" ht="39" customHeight="1" x14ac:dyDescent="0.25">
      <c r="A20" s="15">
        <v>14</v>
      </c>
      <c r="B20" s="43" t="s">
        <v>15</v>
      </c>
      <c r="C20" s="44" t="s">
        <v>0</v>
      </c>
      <c r="D20" s="48">
        <v>350</v>
      </c>
      <c r="E20" s="46">
        <v>0.08</v>
      </c>
      <c r="F20" s="16"/>
      <c r="G20" s="17">
        <f>Tabela6[[#This Row],[Ilość
(4)]]*Tabela6[[#This Row],[Cena jednostkowa netto
w złotych 
(6)]]</f>
        <v>0</v>
      </c>
      <c r="H20" s="17">
        <f>Tabela6[[#This Row],[Wartość netto
w złotych
(7) ]]*Tabela6[[#This Row],[Obowiązujaca stawka podatku od towarów i usług w %
(5)]]</f>
        <v>0</v>
      </c>
      <c r="I20" s="18">
        <f>Tabela6[[#This Row],[Wartość netto
w złotych
(7) ]]+Tabela6[[#This Row],[Wartość podatku VAT
w złotych
(8)]]</f>
        <v>0</v>
      </c>
      <c r="J20" s="14"/>
      <c r="K20" s="14"/>
    </row>
    <row r="21" spans="1:11" x14ac:dyDescent="0.25">
      <c r="A21" s="15">
        <v>15</v>
      </c>
      <c r="B21" s="43" t="s">
        <v>16</v>
      </c>
      <c r="C21" s="44" t="s">
        <v>2</v>
      </c>
      <c r="D21" s="48">
        <v>20</v>
      </c>
      <c r="E21" s="46">
        <v>0.08</v>
      </c>
      <c r="F21" s="16"/>
      <c r="G21" s="17">
        <f>Tabela6[[#This Row],[Ilość
(4)]]*Tabela6[[#This Row],[Cena jednostkowa netto
w złotych 
(6)]]</f>
        <v>0</v>
      </c>
      <c r="H21" s="17">
        <f>Tabela6[[#This Row],[Wartość netto
w złotych
(7) ]]*Tabela6[[#This Row],[Obowiązujaca stawka podatku od towarów i usług w %
(5)]]</f>
        <v>0</v>
      </c>
      <c r="I21" s="18">
        <f>Tabela6[[#This Row],[Wartość netto
w złotych
(7) ]]+Tabela6[[#This Row],[Wartość podatku VAT
w złotych
(8)]]</f>
        <v>0</v>
      </c>
      <c r="J21" s="14"/>
      <c r="K21" s="14"/>
    </row>
    <row r="22" spans="1:11" ht="38.25" x14ac:dyDescent="0.25">
      <c r="A22" s="15">
        <v>16</v>
      </c>
      <c r="B22" s="51" t="s">
        <v>17</v>
      </c>
      <c r="C22" s="44" t="s">
        <v>0</v>
      </c>
      <c r="D22" s="48">
        <v>25</v>
      </c>
      <c r="E22" s="46">
        <v>0.08</v>
      </c>
      <c r="F22" s="16"/>
      <c r="G22" s="17">
        <f>Tabela6[[#This Row],[Ilość
(4)]]*Tabela6[[#This Row],[Cena jednostkowa netto
w złotych 
(6)]]</f>
        <v>0</v>
      </c>
      <c r="H22" s="17">
        <f>Tabela6[[#This Row],[Wartość netto
w złotych
(7) ]]*Tabela6[[#This Row],[Obowiązujaca stawka podatku od towarów i usług w %
(5)]]</f>
        <v>0</v>
      </c>
      <c r="I22" s="18">
        <f>Tabela6[[#This Row],[Wartość netto
w złotych
(7) ]]+Tabela6[[#This Row],[Wartość podatku VAT
w złotych
(8)]]</f>
        <v>0</v>
      </c>
      <c r="J22" s="14"/>
      <c r="K22" s="14"/>
    </row>
    <row r="23" spans="1:11" ht="38.25" x14ac:dyDescent="0.25">
      <c r="A23" s="15">
        <v>17</v>
      </c>
      <c r="B23" s="51" t="s">
        <v>104</v>
      </c>
      <c r="C23" s="44" t="s">
        <v>0</v>
      </c>
      <c r="D23" s="48">
        <v>400</v>
      </c>
      <c r="E23" s="46">
        <v>0.23</v>
      </c>
      <c r="F23" s="16"/>
      <c r="G23" s="17">
        <f>Tabela6[[#This Row],[Ilość
(4)]]*Tabela6[[#This Row],[Cena jednostkowa netto
w złotych 
(6)]]</f>
        <v>0</v>
      </c>
      <c r="H23" s="17">
        <f>Tabela6[[#This Row],[Wartość netto
w złotych
(7) ]]*Tabela6[[#This Row],[Obowiązujaca stawka podatku od towarów i usług w %
(5)]]</f>
        <v>0</v>
      </c>
      <c r="I23" s="18">
        <f>Tabela6[[#This Row],[Wartość netto
w złotych
(7) ]]+Tabela6[[#This Row],[Wartość podatku VAT
w złotych
(8)]]</f>
        <v>0</v>
      </c>
      <c r="J23" s="14"/>
      <c r="K23" s="14"/>
    </row>
    <row r="24" spans="1:11" ht="33.75" customHeight="1" x14ac:dyDescent="0.25">
      <c r="A24" s="15">
        <v>18</v>
      </c>
      <c r="B24" s="47" t="s">
        <v>111</v>
      </c>
      <c r="C24" s="44" t="s">
        <v>0</v>
      </c>
      <c r="D24" s="48">
        <v>80</v>
      </c>
      <c r="E24" s="46">
        <v>0.23</v>
      </c>
      <c r="F24" s="16"/>
      <c r="G24" s="17">
        <f>Tabela6[[#This Row],[Ilość
(4)]]*Tabela6[[#This Row],[Cena jednostkowa netto
w złotych 
(6)]]</f>
        <v>0</v>
      </c>
      <c r="H24" s="17">
        <f>Tabela6[[#This Row],[Wartość netto
w złotych
(7) ]]*Tabela6[[#This Row],[Obowiązujaca stawka podatku od towarów i usług w %
(5)]]</f>
        <v>0</v>
      </c>
      <c r="I24" s="18">
        <f>Tabela6[[#This Row],[Wartość netto
w złotych
(7) ]]+Tabela6[[#This Row],[Wartość podatku VAT
w złotych
(8)]]</f>
        <v>0</v>
      </c>
      <c r="J24" s="14"/>
      <c r="K24" s="14"/>
    </row>
    <row r="25" spans="1:11" ht="66" customHeight="1" x14ac:dyDescent="0.25">
      <c r="A25" s="15">
        <v>19</v>
      </c>
      <c r="B25" s="1" t="s">
        <v>112</v>
      </c>
      <c r="C25" s="52" t="s">
        <v>0</v>
      </c>
      <c r="D25" s="48">
        <v>40</v>
      </c>
      <c r="E25" s="46">
        <v>0.05</v>
      </c>
      <c r="F25" s="16"/>
      <c r="G25" s="17">
        <f>Tabela6[[#This Row],[Ilość
(4)]]*Tabela6[[#This Row],[Cena jednostkowa netto
w złotych 
(6)]]</f>
        <v>0</v>
      </c>
      <c r="H25" s="17">
        <f>Tabela6[[#This Row],[Wartość netto
w złotych
(7) ]]*Tabela6[[#This Row],[Obowiązujaca stawka podatku od towarów i usług w %
(5)]]</f>
        <v>0</v>
      </c>
      <c r="I25" s="18">
        <f>Tabela6[[#This Row],[Wartość netto
w złotych
(7) ]]+Tabela6[[#This Row],[Wartość podatku VAT
w złotych
(8)]]</f>
        <v>0</v>
      </c>
      <c r="J25" s="14"/>
      <c r="K25" s="14"/>
    </row>
    <row r="26" spans="1:11" ht="58.5" customHeight="1" x14ac:dyDescent="0.25">
      <c r="A26" s="15">
        <v>20</v>
      </c>
      <c r="B26" s="1" t="s">
        <v>113</v>
      </c>
      <c r="C26" s="52" t="s">
        <v>0</v>
      </c>
      <c r="D26" s="48">
        <v>60</v>
      </c>
      <c r="E26" s="46">
        <v>0.05</v>
      </c>
      <c r="F26" s="16"/>
      <c r="G26" s="17">
        <f>Tabela6[[#This Row],[Ilość
(4)]]*Tabela6[[#This Row],[Cena jednostkowa netto
w złotych 
(6)]]</f>
        <v>0</v>
      </c>
      <c r="H26" s="17">
        <f>Tabela6[[#This Row],[Wartość netto
w złotych
(7) ]]*Tabela6[[#This Row],[Obowiązujaca stawka podatku od towarów i usług w %
(5)]]</f>
        <v>0</v>
      </c>
      <c r="I26" s="18">
        <f>Tabela6[[#This Row],[Wartość netto
w złotych
(7) ]]+Tabela6[[#This Row],[Wartość podatku VAT
w złotych
(8)]]</f>
        <v>0</v>
      </c>
      <c r="J26" s="14"/>
      <c r="K26" s="14"/>
    </row>
    <row r="27" spans="1:11" ht="38.25" x14ac:dyDescent="0.25">
      <c r="A27" s="15">
        <v>21</v>
      </c>
      <c r="B27" s="47" t="s">
        <v>114</v>
      </c>
      <c r="C27" s="44" t="s">
        <v>1</v>
      </c>
      <c r="D27" s="48">
        <v>50</v>
      </c>
      <c r="E27" s="46">
        <v>0.05</v>
      </c>
      <c r="F27" s="16"/>
      <c r="G27" s="17">
        <f>Tabela6[[#This Row],[Ilość
(4)]]*Tabela6[[#This Row],[Cena jednostkowa netto
w złotych 
(6)]]</f>
        <v>0</v>
      </c>
      <c r="H27" s="17">
        <f>Tabela6[[#This Row],[Wartość netto
w złotych
(7) ]]*Tabela6[[#This Row],[Obowiązujaca stawka podatku od towarów i usług w %
(5)]]</f>
        <v>0</v>
      </c>
      <c r="I27" s="18">
        <f>Tabela6[[#This Row],[Wartość netto
w złotych
(7) ]]+Tabela6[[#This Row],[Wartość podatku VAT
w złotych
(8)]]</f>
        <v>0</v>
      </c>
      <c r="J27" s="14"/>
      <c r="K27" s="14"/>
    </row>
    <row r="28" spans="1:11" ht="25.5" x14ac:dyDescent="0.25">
      <c r="A28" s="15">
        <v>22</v>
      </c>
      <c r="B28" s="47" t="s">
        <v>18</v>
      </c>
      <c r="C28" s="44" t="s">
        <v>0</v>
      </c>
      <c r="D28" s="48">
        <v>1000</v>
      </c>
      <c r="E28" s="46">
        <v>0.08</v>
      </c>
      <c r="F28" s="16"/>
      <c r="G28" s="17">
        <f>Tabela6[[#This Row],[Ilość
(4)]]*Tabela6[[#This Row],[Cena jednostkowa netto
w złotych 
(6)]]</f>
        <v>0</v>
      </c>
      <c r="H28" s="17">
        <f>Tabela6[[#This Row],[Wartość netto
w złotych
(7) ]]*Tabela6[[#This Row],[Obowiązujaca stawka podatku od towarów i usług w %
(5)]]</f>
        <v>0</v>
      </c>
      <c r="I28" s="18">
        <f>Tabela6[[#This Row],[Wartość netto
w złotych
(7) ]]+Tabela6[[#This Row],[Wartość podatku VAT
w złotych
(8)]]</f>
        <v>0</v>
      </c>
      <c r="J28" s="14"/>
      <c r="K28" s="14"/>
    </row>
    <row r="29" spans="1:11" ht="25.5" x14ac:dyDescent="0.25">
      <c r="A29" s="15">
        <v>23</v>
      </c>
      <c r="B29" s="43" t="s">
        <v>73</v>
      </c>
      <c r="C29" s="44" t="s">
        <v>1</v>
      </c>
      <c r="D29" s="48">
        <v>50</v>
      </c>
      <c r="E29" s="46">
        <v>0.05</v>
      </c>
      <c r="F29" s="16"/>
      <c r="G29" s="17">
        <f>Tabela6[[#This Row],[Ilość
(4)]]*Tabela6[[#This Row],[Cena jednostkowa netto
w złotych 
(6)]]</f>
        <v>0</v>
      </c>
      <c r="H29" s="17">
        <f>Tabela6[[#This Row],[Wartość netto
w złotych
(7) ]]*Tabela6[[#This Row],[Obowiązujaca stawka podatku od towarów i usług w %
(5)]]</f>
        <v>0</v>
      </c>
      <c r="I29" s="18">
        <f>Tabela6[[#This Row],[Wartość netto
w złotych
(7) ]]+Tabela6[[#This Row],[Wartość podatku VAT
w złotych
(8)]]</f>
        <v>0</v>
      </c>
      <c r="J29" s="14"/>
      <c r="K29" s="14"/>
    </row>
    <row r="30" spans="1:11" ht="38.25" x14ac:dyDescent="0.25">
      <c r="A30" s="15">
        <v>24</v>
      </c>
      <c r="B30" s="47" t="s">
        <v>19</v>
      </c>
      <c r="C30" s="44" t="s">
        <v>0</v>
      </c>
      <c r="D30" s="48">
        <v>40</v>
      </c>
      <c r="E30" s="46">
        <v>0.05</v>
      </c>
      <c r="F30" s="16"/>
      <c r="G30" s="17">
        <f>Tabela6[[#This Row],[Ilość
(4)]]*Tabela6[[#This Row],[Cena jednostkowa netto
w złotych 
(6)]]</f>
        <v>0</v>
      </c>
      <c r="H30" s="17">
        <f>Tabela6[[#This Row],[Wartość netto
w złotych
(7) ]]*Tabela6[[#This Row],[Obowiązujaca stawka podatku od towarów i usług w %
(5)]]</f>
        <v>0</v>
      </c>
      <c r="I30" s="18">
        <f>Tabela6[[#This Row],[Wartość netto
w złotych
(7) ]]+Tabela6[[#This Row],[Wartość podatku VAT
w złotych
(8)]]</f>
        <v>0</v>
      </c>
      <c r="J30" s="14"/>
      <c r="K30" s="14"/>
    </row>
    <row r="31" spans="1:11" ht="84.75" customHeight="1" x14ac:dyDescent="0.25">
      <c r="A31" s="15">
        <v>25</v>
      </c>
      <c r="B31" s="51" t="s">
        <v>115</v>
      </c>
      <c r="C31" s="44" t="s">
        <v>2</v>
      </c>
      <c r="D31" s="48">
        <v>150</v>
      </c>
      <c r="E31" s="46">
        <v>0.23</v>
      </c>
      <c r="F31" s="16"/>
      <c r="G31" s="17">
        <f>Tabela6[[#This Row],[Ilość
(4)]]*Tabela6[[#This Row],[Cena jednostkowa netto
w złotych 
(6)]]</f>
        <v>0</v>
      </c>
      <c r="H31" s="17">
        <f>Tabela6[[#This Row],[Wartość netto
w złotych
(7) ]]*Tabela6[[#This Row],[Obowiązujaca stawka podatku od towarów i usług w %
(5)]]</f>
        <v>0</v>
      </c>
      <c r="I31" s="18">
        <f>Tabela6[[#This Row],[Wartość netto
w złotych
(7) ]]+Tabela6[[#This Row],[Wartość podatku VAT
w złotych
(8)]]</f>
        <v>0</v>
      </c>
      <c r="J31" s="14"/>
      <c r="K31" s="14"/>
    </row>
    <row r="32" spans="1:11" ht="63.75" x14ac:dyDescent="0.25">
      <c r="A32" s="15">
        <v>26</v>
      </c>
      <c r="B32" s="47" t="s">
        <v>116</v>
      </c>
      <c r="C32" s="44" t="s">
        <v>2</v>
      </c>
      <c r="D32" s="48">
        <v>250</v>
      </c>
      <c r="E32" s="46">
        <v>0.23</v>
      </c>
      <c r="F32" s="16"/>
      <c r="G32" s="17">
        <f>Tabela6[[#This Row],[Ilość
(4)]]*Tabela6[[#This Row],[Cena jednostkowa netto
w złotych 
(6)]]</f>
        <v>0</v>
      </c>
      <c r="H32" s="17">
        <f>Tabela6[[#This Row],[Wartość netto
w złotych
(7) ]]*Tabela6[[#This Row],[Obowiązujaca stawka podatku od towarów i usług w %
(5)]]</f>
        <v>0</v>
      </c>
      <c r="I32" s="18">
        <f>Tabela6[[#This Row],[Wartość netto
w złotych
(7) ]]+Tabela6[[#This Row],[Wartość podatku VAT
w złotych
(8)]]</f>
        <v>0</v>
      </c>
      <c r="J32" s="14"/>
      <c r="K32" s="14"/>
    </row>
    <row r="33" spans="1:11" ht="31.5" customHeight="1" x14ac:dyDescent="0.25">
      <c r="A33" s="15">
        <v>27</v>
      </c>
      <c r="B33" s="51" t="s">
        <v>74</v>
      </c>
      <c r="C33" s="44" t="s">
        <v>1</v>
      </c>
      <c r="D33" s="48">
        <v>25</v>
      </c>
      <c r="E33" s="46">
        <v>0.05</v>
      </c>
      <c r="F33" s="16"/>
      <c r="G33" s="17">
        <f>Tabela6[[#This Row],[Ilość
(4)]]*Tabela6[[#This Row],[Cena jednostkowa netto
w złotych 
(6)]]</f>
        <v>0</v>
      </c>
      <c r="H33" s="17">
        <f>Tabela6[[#This Row],[Wartość netto
w złotych
(7) ]]*Tabela6[[#This Row],[Obowiązujaca stawka podatku od towarów i usług w %
(5)]]</f>
        <v>0</v>
      </c>
      <c r="I33" s="18">
        <f>Tabela6[[#This Row],[Wartość netto
w złotych
(7) ]]+Tabela6[[#This Row],[Wartość podatku VAT
w złotych
(8)]]</f>
        <v>0</v>
      </c>
      <c r="J33" s="14"/>
      <c r="K33" s="14"/>
    </row>
    <row r="34" spans="1:11" ht="58.5" customHeight="1" x14ac:dyDescent="0.25">
      <c r="A34" s="15">
        <v>28</v>
      </c>
      <c r="B34" s="43" t="s">
        <v>79</v>
      </c>
      <c r="C34" s="44" t="s">
        <v>0</v>
      </c>
      <c r="D34" s="48">
        <v>190</v>
      </c>
      <c r="E34" s="46">
        <v>0.23</v>
      </c>
      <c r="F34" s="16"/>
      <c r="G34" s="17">
        <f>Tabela6[[#This Row],[Ilość
(4)]]*Tabela6[[#This Row],[Cena jednostkowa netto
w złotych 
(6)]]</f>
        <v>0</v>
      </c>
      <c r="H34" s="17">
        <f>Tabela6[[#This Row],[Wartość netto
w złotych
(7) ]]*Tabela6[[#This Row],[Obowiązujaca stawka podatku od towarów i usług w %
(5)]]</f>
        <v>0</v>
      </c>
      <c r="I34" s="18">
        <f>Tabela6[[#This Row],[Wartość netto
w złotych
(7) ]]+Tabela6[[#This Row],[Wartość podatku VAT
w złotych
(8)]]</f>
        <v>0</v>
      </c>
      <c r="J34" s="14"/>
      <c r="K34" s="14"/>
    </row>
    <row r="35" spans="1:11" ht="42" customHeight="1" x14ac:dyDescent="0.25">
      <c r="A35" s="15">
        <v>29</v>
      </c>
      <c r="B35" s="1" t="s">
        <v>80</v>
      </c>
      <c r="C35" s="52" t="s">
        <v>0</v>
      </c>
      <c r="D35" s="48">
        <v>60</v>
      </c>
      <c r="E35" s="46">
        <v>0.08</v>
      </c>
      <c r="F35" s="16"/>
      <c r="G35" s="17">
        <f>Tabela6[[#This Row],[Ilość
(4)]]*Tabela6[[#This Row],[Cena jednostkowa netto
w złotych 
(6)]]</f>
        <v>0</v>
      </c>
      <c r="H35" s="17">
        <f>Tabela6[[#This Row],[Wartość netto
w złotych
(7) ]]*Tabela6[[#This Row],[Obowiązujaca stawka podatku od towarów i usług w %
(5)]]</f>
        <v>0</v>
      </c>
      <c r="I35" s="18">
        <f>Tabela6[[#This Row],[Wartość netto
w złotych
(7) ]]+Tabela6[[#This Row],[Wartość podatku VAT
w złotych
(8)]]</f>
        <v>0</v>
      </c>
      <c r="J35" s="14"/>
      <c r="K35" s="14"/>
    </row>
    <row r="36" spans="1:11" ht="42.75" customHeight="1" x14ac:dyDescent="0.25">
      <c r="A36" s="15">
        <v>30</v>
      </c>
      <c r="B36" s="49" t="s">
        <v>70</v>
      </c>
      <c r="C36" s="50" t="s">
        <v>1</v>
      </c>
      <c r="D36" s="48">
        <v>180</v>
      </c>
      <c r="E36" s="46">
        <v>0.05</v>
      </c>
      <c r="F36" s="16"/>
      <c r="G36" s="17">
        <f>Tabela6[[#This Row],[Ilość
(4)]]*Tabela6[[#This Row],[Cena jednostkowa netto
w złotych 
(6)]]</f>
        <v>0</v>
      </c>
      <c r="H36" s="17">
        <f>Tabela6[[#This Row],[Wartość netto
w złotych
(7) ]]*Tabela6[[#This Row],[Obowiązujaca stawka podatku od towarów i usług w %
(5)]]</f>
        <v>0</v>
      </c>
      <c r="I36" s="18">
        <f>Tabela6[[#This Row],[Wartość netto
w złotych
(7) ]]+Tabela6[[#This Row],[Wartość podatku VAT
w złotych
(8)]]</f>
        <v>0</v>
      </c>
      <c r="J36" s="14"/>
      <c r="K36" s="14"/>
    </row>
    <row r="37" spans="1:11" ht="25.5" x14ac:dyDescent="0.25">
      <c r="A37" s="15">
        <v>31</v>
      </c>
      <c r="B37" s="47" t="s">
        <v>20</v>
      </c>
      <c r="C37" s="44" t="s">
        <v>1</v>
      </c>
      <c r="D37" s="48">
        <v>160</v>
      </c>
      <c r="E37" s="46">
        <v>0.05</v>
      </c>
      <c r="F37" s="16"/>
      <c r="G37" s="17">
        <f>Tabela6[[#This Row],[Ilość
(4)]]*Tabela6[[#This Row],[Cena jednostkowa netto
w złotych 
(6)]]</f>
        <v>0</v>
      </c>
      <c r="H37" s="17">
        <f>Tabela6[[#This Row],[Wartość netto
w złotych
(7) ]]*Tabela6[[#This Row],[Obowiązujaca stawka podatku od towarów i usług w %
(5)]]</f>
        <v>0</v>
      </c>
      <c r="I37" s="18">
        <f>Tabela6[[#This Row],[Wartość netto
w złotych
(7) ]]+Tabela6[[#This Row],[Wartość podatku VAT
w złotych
(8)]]</f>
        <v>0</v>
      </c>
      <c r="J37" s="14"/>
      <c r="K37" s="14"/>
    </row>
    <row r="38" spans="1:11" ht="25.5" x14ac:dyDescent="0.25">
      <c r="A38" s="15">
        <v>32</v>
      </c>
      <c r="B38" s="49" t="s">
        <v>75</v>
      </c>
      <c r="C38" s="44" t="s">
        <v>1</v>
      </c>
      <c r="D38" s="48">
        <v>80</v>
      </c>
      <c r="E38" s="46">
        <v>0.05</v>
      </c>
      <c r="F38" s="16"/>
      <c r="G38" s="17">
        <f>Tabela6[[#This Row],[Ilość
(4)]]*Tabela6[[#This Row],[Cena jednostkowa netto
w złotych 
(6)]]</f>
        <v>0</v>
      </c>
      <c r="H38" s="17">
        <f>Tabela6[[#This Row],[Wartość netto
w złotych
(7) ]]*Tabela6[[#This Row],[Obowiązujaca stawka podatku od towarów i usług w %
(5)]]</f>
        <v>0</v>
      </c>
      <c r="I38" s="18">
        <f>Tabela6[[#This Row],[Wartość netto
w złotych
(7) ]]+Tabela6[[#This Row],[Wartość podatku VAT
w złotych
(8)]]</f>
        <v>0</v>
      </c>
      <c r="J38" s="14"/>
      <c r="K38" s="14"/>
    </row>
    <row r="39" spans="1:11" ht="38.25" x14ac:dyDescent="0.25">
      <c r="A39" s="15">
        <v>33</v>
      </c>
      <c r="B39" s="43" t="s">
        <v>69</v>
      </c>
      <c r="C39" s="44" t="s">
        <v>1</v>
      </c>
      <c r="D39" s="48">
        <v>160</v>
      </c>
      <c r="E39" s="46">
        <v>0.05</v>
      </c>
      <c r="F39" s="16"/>
      <c r="G39" s="17">
        <f>Tabela6[[#This Row],[Ilość
(4)]]*Tabela6[[#This Row],[Cena jednostkowa netto
w złotych 
(6)]]</f>
        <v>0</v>
      </c>
      <c r="H39" s="17">
        <f>Tabela6[[#This Row],[Wartość netto
w złotych
(7) ]]*Tabela6[[#This Row],[Obowiązujaca stawka podatku od towarów i usług w %
(5)]]</f>
        <v>0</v>
      </c>
      <c r="I39" s="18">
        <f>Tabela6[[#This Row],[Wartość netto
w złotych
(7) ]]+Tabela6[[#This Row],[Wartość podatku VAT
w złotych
(8)]]</f>
        <v>0</v>
      </c>
      <c r="J39" s="14"/>
      <c r="K39" s="14"/>
    </row>
    <row r="40" spans="1:11" ht="33" customHeight="1" x14ac:dyDescent="0.25">
      <c r="A40" s="15">
        <v>34</v>
      </c>
      <c r="B40" s="43" t="s">
        <v>117</v>
      </c>
      <c r="C40" s="44" t="s">
        <v>1</v>
      </c>
      <c r="D40" s="48">
        <v>50</v>
      </c>
      <c r="E40" s="46">
        <v>0.05</v>
      </c>
      <c r="F40" s="16"/>
      <c r="G40" s="17">
        <f>Tabela6[[#This Row],[Ilość
(4)]]*Tabela6[[#This Row],[Cena jednostkowa netto
w złotych 
(6)]]</f>
        <v>0</v>
      </c>
      <c r="H40" s="17">
        <f>Tabela6[[#This Row],[Wartość netto
w złotych
(7) ]]*Tabela6[[#This Row],[Obowiązujaca stawka podatku od towarów i usług w %
(5)]]</f>
        <v>0</v>
      </c>
      <c r="I40" s="18">
        <f>Tabela6[[#This Row],[Wartość netto
w złotych
(7) ]]+Tabela6[[#This Row],[Wartość podatku VAT
w złotych
(8)]]</f>
        <v>0</v>
      </c>
      <c r="J40" s="14"/>
      <c r="K40" s="14"/>
    </row>
    <row r="41" spans="1:11" ht="79.5" customHeight="1" x14ac:dyDescent="0.25">
      <c r="A41" s="15">
        <v>35</v>
      </c>
      <c r="B41" s="47" t="s">
        <v>105</v>
      </c>
      <c r="C41" s="44" t="s">
        <v>0</v>
      </c>
      <c r="D41" s="48">
        <v>80</v>
      </c>
      <c r="E41" s="46">
        <v>0.08</v>
      </c>
      <c r="F41" s="16"/>
      <c r="G41" s="17">
        <f>Tabela6[[#This Row],[Ilość
(4)]]*Tabela6[[#This Row],[Cena jednostkowa netto
w złotych 
(6)]]</f>
        <v>0</v>
      </c>
      <c r="H41" s="17">
        <f>Tabela6[[#This Row],[Wartość netto
w złotych
(7) ]]*Tabela6[[#This Row],[Obowiązujaca stawka podatku od towarów i usług w %
(5)]]</f>
        <v>0</v>
      </c>
      <c r="I41" s="18">
        <f>Tabela6[[#This Row],[Wartość netto
w złotych
(7) ]]+Tabela6[[#This Row],[Wartość podatku VAT
w złotych
(8)]]</f>
        <v>0</v>
      </c>
      <c r="J41" s="14"/>
      <c r="K41" s="14"/>
    </row>
    <row r="42" spans="1:11" ht="60" customHeight="1" x14ac:dyDescent="0.25">
      <c r="A42" s="15">
        <v>36</v>
      </c>
      <c r="B42" s="47" t="s">
        <v>118</v>
      </c>
      <c r="C42" s="44" t="s">
        <v>0</v>
      </c>
      <c r="D42" s="48">
        <v>850</v>
      </c>
      <c r="E42" s="46">
        <v>0.05</v>
      </c>
      <c r="F42" s="16"/>
      <c r="G42" s="17">
        <f>Tabela6[[#This Row],[Ilość
(4)]]*Tabela6[[#This Row],[Cena jednostkowa netto
w złotych 
(6)]]</f>
        <v>0</v>
      </c>
      <c r="H42" s="17">
        <f>Tabela6[[#This Row],[Wartość netto
w złotych
(7) ]]*Tabela6[[#This Row],[Obowiązujaca stawka podatku od towarów i usług w %
(5)]]</f>
        <v>0</v>
      </c>
      <c r="I42" s="18">
        <f>Tabela6[[#This Row],[Wartość netto
w złotych
(7) ]]+Tabela6[[#This Row],[Wartość podatku VAT
w złotych
(8)]]</f>
        <v>0</v>
      </c>
      <c r="J42" s="14"/>
      <c r="K42" s="14"/>
    </row>
    <row r="43" spans="1:11" ht="56.25" customHeight="1" x14ac:dyDescent="0.25">
      <c r="A43" s="15">
        <v>37</v>
      </c>
      <c r="B43" s="43" t="s">
        <v>21</v>
      </c>
      <c r="C43" s="44" t="s">
        <v>0</v>
      </c>
      <c r="D43" s="48">
        <v>350</v>
      </c>
      <c r="E43" s="46">
        <v>0.05</v>
      </c>
      <c r="F43" s="16"/>
      <c r="G43" s="17">
        <f>Tabela6[[#This Row],[Ilość
(4)]]*Tabela6[[#This Row],[Cena jednostkowa netto
w złotych 
(6)]]</f>
        <v>0</v>
      </c>
      <c r="H43" s="17">
        <f>Tabela6[[#This Row],[Wartość netto
w złotych
(7) ]]*Tabela6[[#This Row],[Obowiązujaca stawka podatku od towarów i usług w %
(5)]]</f>
        <v>0</v>
      </c>
      <c r="I43" s="18">
        <f>Tabela6[[#This Row],[Wartość netto
w złotych
(7) ]]+Tabela6[[#This Row],[Wartość podatku VAT
w złotych
(8)]]</f>
        <v>0</v>
      </c>
      <c r="J43" s="14"/>
      <c r="K43" s="14"/>
    </row>
    <row r="44" spans="1:11" ht="38.25" x14ac:dyDescent="0.25">
      <c r="A44" s="15">
        <v>38</v>
      </c>
      <c r="B44" s="47" t="s">
        <v>22</v>
      </c>
      <c r="C44" s="44" t="s">
        <v>0</v>
      </c>
      <c r="D44" s="48">
        <v>50</v>
      </c>
      <c r="E44" s="46">
        <v>0.05</v>
      </c>
      <c r="F44" s="16"/>
      <c r="G44" s="17">
        <f>Tabela6[[#This Row],[Ilość
(4)]]*Tabela6[[#This Row],[Cena jednostkowa netto
w złotych 
(6)]]</f>
        <v>0</v>
      </c>
      <c r="H44" s="17">
        <f>Tabela6[[#This Row],[Wartość netto
w złotych
(7) ]]*Tabela6[[#This Row],[Obowiązujaca stawka podatku od towarów i usług w %
(5)]]</f>
        <v>0</v>
      </c>
      <c r="I44" s="18">
        <f>Tabela6[[#This Row],[Wartość netto
w złotych
(7) ]]+Tabela6[[#This Row],[Wartość podatku VAT
w złotych
(8)]]</f>
        <v>0</v>
      </c>
      <c r="J44" s="14"/>
      <c r="K44" s="14"/>
    </row>
    <row r="45" spans="1:11" ht="38.25" x14ac:dyDescent="0.25">
      <c r="A45" s="15">
        <v>39</v>
      </c>
      <c r="B45" s="43" t="s">
        <v>23</v>
      </c>
      <c r="C45" s="44" t="s">
        <v>0</v>
      </c>
      <c r="D45" s="48">
        <v>150</v>
      </c>
      <c r="E45" s="46">
        <v>0.08</v>
      </c>
      <c r="F45" s="16"/>
      <c r="G45" s="17">
        <f>Tabela6[[#This Row],[Ilość
(4)]]*Tabela6[[#This Row],[Cena jednostkowa netto
w złotych 
(6)]]</f>
        <v>0</v>
      </c>
      <c r="H45" s="17">
        <f>Tabela6[[#This Row],[Wartość netto
w złotych
(7) ]]*Tabela6[[#This Row],[Obowiązujaca stawka podatku od towarów i usług w %
(5)]]</f>
        <v>0</v>
      </c>
      <c r="I45" s="18">
        <f>Tabela6[[#This Row],[Wartość netto
w złotych
(7) ]]+Tabela6[[#This Row],[Wartość podatku VAT
w złotych
(8)]]</f>
        <v>0</v>
      </c>
      <c r="J45" s="14"/>
      <c r="K45" s="14"/>
    </row>
    <row r="46" spans="1:11" ht="38.25" x14ac:dyDescent="0.25">
      <c r="A46" s="15">
        <v>40</v>
      </c>
      <c r="B46" s="43" t="s">
        <v>24</v>
      </c>
      <c r="C46" s="44" t="s">
        <v>0</v>
      </c>
      <c r="D46" s="48">
        <v>24</v>
      </c>
      <c r="E46" s="46">
        <v>0.05</v>
      </c>
      <c r="F46" s="16"/>
      <c r="G46" s="17">
        <f>Tabela6[[#This Row],[Ilość
(4)]]*Tabela6[[#This Row],[Cena jednostkowa netto
w złotych 
(6)]]</f>
        <v>0</v>
      </c>
      <c r="H46" s="17">
        <f>Tabela6[[#This Row],[Wartość netto
w złotych
(7) ]]*Tabela6[[#This Row],[Obowiązujaca stawka podatku od towarów i usług w %
(5)]]</f>
        <v>0</v>
      </c>
      <c r="I46" s="18">
        <f>Tabela6[[#This Row],[Wartość netto
w złotych
(7) ]]+Tabela6[[#This Row],[Wartość podatku VAT
w złotych
(8)]]</f>
        <v>0</v>
      </c>
      <c r="J46" s="14"/>
      <c r="K46" s="14"/>
    </row>
    <row r="47" spans="1:11" ht="38.25" x14ac:dyDescent="0.25">
      <c r="A47" s="15">
        <v>41</v>
      </c>
      <c r="B47" s="43" t="s">
        <v>82</v>
      </c>
      <c r="C47" s="44" t="s">
        <v>0</v>
      </c>
      <c r="D47" s="48">
        <v>50</v>
      </c>
      <c r="E47" s="46">
        <v>0.05</v>
      </c>
      <c r="F47" s="16"/>
      <c r="G47" s="17">
        <f>Tabela6[[#This Row],[Ilość
(4)]]*Tabela6[[#This Row],[Cena jednostkowa netto
w złotych 
(6)]]</f>
        <v>0</v>
      </c>
      <c r="H47" s="17">
        <f>Tabela6[[#This Row],[Wartość netto
w złotych
(7) ]]*Tabela6[[#This Row],[Obowiązujaca stawka podatku od towarów i usług w %
(5)]]</f>
        <v>0</v>
      </c>
      <c r="I47" s="18">
        <f>Tabela6[[#This Row],[Wartość netto
w złotych
(7) ]]+Tabela6[[#This Row],[Wartość podatku VAT
w złotych
(8)]]</f>
        <v>0</v>
      </c>
      <c r="J47" s="14"/>
      <c r="K47" s="14"/>
    </row>
    <row r="48" spans="1:11" ht="51" x14ac:dyDescent="0.25">
      <c r="A48" s="15">
        <v>42</v>
      </c>
      <c r="B48" s="47" t="s">
        <v>81</v>
      </c>
      <c r="C48" s="44" t="s">
        <v>0</v>
      </c>
      <c r="D48" s="48">
        <v>40</v>
      </c>
      <c r="E48" s="46">
        <v>0.08</v>
      </c>
      <c r="F48" s="16"/>
      <c r="G48" s="17">
        <f>Tabela6[[#This Row],[Ilość
(4)]]*Tabela6[[#This Row],[Cena jednostkowa netto
w złotych 
(6)]]</f>
        <v>0</v>
      </c>
      <c r="H48" s="17">
        <f>Tabela6[[#This Row],[Wartość netto
w złotych
(7) ]]*Tabela6[[#This Row],[Obowiązujaca stawka podatku od towarów i usług w %
(5)]]</f>
        <v>0</v>
      </c>
      <c r="I48" s="18">
        <f>Tabela6[[#This Row],[Wartość netto
w złotych
(7) ]]+Tabela6[[#This Row],[Wartość podatku VAT
w złotych
(8)]]</f>
        <v>0</v>
      </c>
      <c r="J48" s="14"/>
      <c r="K48" s="14"/>
    </row>
    <row r="49" spans="1:11" ht="50.25" customHeight="1" x14ac:dyDescent="0.25">
      <c r="A49" s="15">
        <v>43</v>
      </c>
      <c r="B49" s="47" t="s">
        <v>68</v>
      </c>
      <c r="C49" s="44" t="s">
        <v>1</v>
      </c>
      <c r="D49" s="48">
        <v>150</v>
      </c>
      <c r="E49" s="46">
        <v>0.05</v>
      </c>
      <c r="F49" s="16"/>
      <c r="G49" s="17">
        <f>Tabela6[[#This Row],[Ilość
(4)]]*Tabela6[[#This Row],[Cena jednostkowa netto
w złotych 
(6)]]</f>
        <v>0</v>
      </c>
      <c r="H49" s="17">
        <f>Tabela6[[#This Row],[Wartość netto
w złotych
(7) ]]*Tabela6[[#This Row],[Obowiązujaca stawka podatku od towarów i usług w %
(5)]]</f>
        <v>0</v>
      </c>
      <c r="I49" s="18">
        <f>Tabela6[[#This Row],[Wartość netto
w złotych
(7) ]]+Tabela6[[#This Row],[Wartość podatku VAT
w złotych
(8)]]</f>
        <v>0</v>
      </c>
      <c r="J49" s="14"/>
      <c r="K49" s="14"/>
    </row>
    <row r="50" spans="1:11" ht="33.75" customHeight="1" x14ac:dyDescent="0.25">
      <c r="A50" s="15">
        <v>44</v>
      </c>
      <c r="B50" s="1" t="s">
        <v>83</v>
      </c>
      <c r="C50" s="52" t="s">
        <v>1</v>
      </c>
      <c r="D50" s="48">
        <v>60</v>
      </c>
      <c r="E50" s="46">
        <v>0.05</v>
      </c>
      <c r="F50" s="16"/>
      <c r="G50" s="17">
        <f>Tabela6[[#This Row],[Ilość
(4)]]*Tabela6[[#This Row],[Cena jednostkowa netto
w złotych 
(6)]]</f>
        <v>0</v>
      </c>
      <c r="H50" s="17">
        <f>Tabela6[[#This Row],[Wartość netto
w złotych
(7) ]]*Tabela6[[#This Row],[Obowiązujaca stawka podatku od towarów i usług w %
(5)]]</f>
        <v>0</v>
      </c>
      <c r="I50" s="18">
        <f>Tabela6[[#This Row],[Wartość netto
w złotych
(7) ]]+Tabela6[[#This Row],[Wartość podatku VAT
w złotych
(8)]]</f>
        <v>0</v>
      </c>
      <c r="J50" s="14"/>
      <c r="K50" s="14"/>
    </row>
    <row r="51" spans="1:11" ht="38.25" x14ac:dyDescent="0.25">
      <c r="A51" s="15">
        <v>45</v>
      </c>
      <c r="B51" s="47" t="s">
        <v>67</v>
      </c>
      <c r="C51" s="44" t="s">
        <v>1</v>
      </c>
      <c r="D51" s="48">
        <v>15</v>
      </c>
      <c r="E51" s="46">
        <v>0.05</v>
      </c>
      <c r="F51" s="16"/>
      <c r="G51" s="17">
        <f>Tabela6[[#This Row],[Ilość
(4)]]*Tabela6[[#This Row],[Cena jednostkowa netto
w złotych 
(6)]]</f>
        <v>0</v>
      </c>
      <c r="H51" s="17">
        <f>Tabela6[[#This Row],[Wartość netto
w złotych
(7) ]]*Tabela6[[#This Row],[Obowiązujaca stawka podatku od towarów i usług w %
(5)]]</f>
        <v>0</v>
      </c>
      <c r="I51" s="18">
        <f>Tabela6[[#This Row],[Wartość netto
w złotych
(7) ]]+Tabela6[[#This Row],[Wartość podatku VAT
w złotych
(8)]]</f>
        <v>0</v>
      </c>
      <c r="J51" s="14"/>
      <c r="K51" s="14"/>
    </row>
    <row r="52" spans="1:11" ht="38.25" x14ac:dyDescent="0.25">
      <c r="A52" s="15">
        <v>46</v>
      </c>
      <c r="B52" s="49" t="s">
        <v>119</v>
      </c>
      <c r="C52" s="44" t="s">
        <v>1</v>
      </c>
      <c r="D52" s="48">
        <v>70</v>
      </c>
      <c r="E52" s="46">
        <v>0.05</v>
      </c>
      <c r="F52" s="16"/>
      <c r="G52" s="17">
        <f>Tabela6[[#This Row],[Ilość
(4)]]*Tabela6[[#This Row],[Cena jednostkowa netto
w złotych 
(6)]]</f>
        <v>0</v>
      </c>
      <c r="H52" s="17">
        <f>Tabela6[[#This Row],[Wartość netto
w złotych
(7) ]]*Tabela6[[#This Row],[Obowiązujaca stawka podatku od towarów i usług w %
(5)]]</f>
        <v>0</v>
      </c>
      <c r="I52" s="18">
        <f>Tabela6[[#This Row],[Wartość netto
w złotych
(7) ]]+Tabela6[[#This Row],[Wartość podatku VAT
w złotych
(8)]]</f>
        <v>0</v>
      </c>
      <c r="J52" s="14"/>
      <c r="K52" s="14"/>
    </row>
    <row r="53" spans="1:11" ht="25.5" x14ac:dyDescent="0.25">
      <c r="A53" s="15">
        <v>47</v>
      </c>
      <c r="B53" s="43" t="s">
        <v>84</v>
      </c>
      <c r="C53" s="44" t="s">
        <v>1</v>
      </c>
      <c r="D53" s="48">
        <v>60</v>
      </c>
      <c r="E53" s="46">
        <v>0.05</v>
      </c>
      <c r="F53" s="16"/>
      <c r="G53" s="17">
        <f>Tabela6[[#This Row],[Ilość
(4)]]*Tabela6[[#This Row],[Cena jednostkowa netto
w złotych 
(6)]]</f>
        <v>0</v>
      </c>
      <c r="H53" s="17">
        <f>Tabela6[[#This Row],[Wartość netto
w złotych
(7) ]]*Tabela6[[#This Row],[Obowiązujaca stawka podatku od towarów i usług w %
(5)]]</f>
        <v>0</v>
      </c>
      <c r="I53" s="18">
        <f>Tabela6[[#This Row],[Wartość netto
w złotych
(7) ]]+Tabela6[[#This Row],[Wartość podatku VAT
w złotych
(8)]]</f>
        <v>0</v>
      </c>
      <c r="J53" s="14"/>
      <c r="K53" s="14"/>
    </row>
    <row r="54" spans="1:11" ht="38.25" x14ac:dyDescent="0.25">
      <c r="A54" s="15">
        <v>48</v>
      </c>
      <c r="B54" s="49" t="s">
        <v>120</v>
      </c>
      <c r="C54" s="50" t="s">
        <v>1</v>
      </c>
      <c r="D54" s="48">
        <v>60</v>
      </c>
      <c r="E54" s="46">
        <v>0.05</v>
      </c>
      <c r="F54" s="16"/>
      <c r="G54" s="17">
        <f>Tabela6[[#This Row],[Ilość
(4)]]*Tabela6[[#This Row],[Cena jednostkowa netto
w złotych 
(6)]]</f>
        <v>0</v>
      </c>
      <c r="H54" s="17">
        <f>Tabela6[[#This Row],[Wartość netto
w złotych
(7) ]]*Tabela6[[#This Row],[Obowiązujaca stawka podatku od towarów i usług w %
(5)]]</f>
        <v>0</v>
      </c>
      <c r="I54" s="18">
        <f>Tabela6[[#This Row],[Wartość netto
w złotych
(7) ]]+Tabela6[[#This Row],[Wartość podatku VAT
w złotych
(8)]]</f>
        <v>0</v>
      </c>
      <c r="J54" s="14"/>
      <c r="K54" s="14"/>
    </row>
    <row r="55" spans="1:11" ht="25.5" x14ac:dyDescent="0.25">
      <c r="A55" s="15">
        <v>49</v>
      </c>
      <c r="B55" s="51" t="s">
        <v>25</v>
      </c>
      <c r="C55" s="44" t="s">
        <v>1</v>
      </c>
      <c r="D55" s="48">
        <v>5</v>
      </c>
      <c r="E55" s="46">
        <v>0.05</v>
      </c>
      <c r="F55" s="16"/>
      <c r="G55" s="17">
        <f>Tabela6[[#This Row],[Ilość
(4)]]*Tabela6[[#This Row],[Cena jednostkowa netto
w złotych 
(6)]]</f>
        <v>0</v>
      </c>
      <c r="H55" s="17">
        <f>Tabela6[[#This Row],[Wartość netto
w złotych
(7) ]]*Tabela6[[#This Row],[Obowiązujaca stawka podatku od towarów i usług w %
(5)]]</f>
        <v>0</v>
      </c>
      <c r="I55" s="18">
        <f>Tabela6[[#This Row],[Wartość netto
w złotych
(7) ]]+Tabela6[[#This Row],[Wartość podatku VAT
w złotych
(8)]]</f>
        <v>0</v>
      </c>
      <c r="J55" s="14"/>
      <c r="K55" s="14"/>
    </row>
    <row r="56" spans="1:11" x14ac:dyDescent="0.25">
      <c r="A56" s="15">
        <v>50</v>
      </c>
      <c r="B56" s="47" t="s">
        <v>26</v>
      </c>
      <c r="C56" s="44" t="s">
        <v>1</v>
      </c>
      <c r="D56" s="48">
        <v>7</v>
      </c>
      <c r="E56" s="46">
        <v>0.05</v>
      </c>
      <c r="F56" s="16"/>
      <c r="G56" s="17">
        <f>Tabela6[[#This Row],[Ilość
(4)]]*Tabela6[[#This Row],[Cena jednostkowa netto
w złotych 
(6)]]</f>
        <v>0</v>
      </c>
      <c r="H56" s="17">
        <f>Tabela6[[#This Row],[Wartość netto
w złotych
(7) ]]*Tabela6[[#This Row],[Obowiązujaca stawka podatku od towarów i usług w %
(5)]]</f>
        <v>0</v>
      </c>
      <c r="I56" s="18">
        <f>Tabela6[[#This Row],[Wartość netto
w złotych
(7) ]]+Tabela6[[#This Row],[Wartość podatku VAT
w złotych
(8)]]</f>
        <v>0</v>
      </c>
      <c r="J56" s="14"/>
      <c r="K56" s="14"/>
    </row>
    <row r="57" spans="1:11" ht="38.25" x14ac:dyDescent="0.25">
      <c r="A57" s="15">
        <v>51</v>
      </c>
      <c r="B57" s="51" t="s">
        <v>66</v>
      </c>
      <c r="C57" s="44" t="s">
        <v>1</v>
      </c>
      <c r="D57" s="48">
        <v>15</v>
      </c>
      <c r="E57" s="46">
        <v>0.05</v>
      </c>
      <c r="F57" s="16"/>
      <c r="G57" s="17">
        <f>Tabela6[[#This Row],[Ilość
(4)]]*Tabela6[[#This Row],[Cena jednostkowa netto
w złotych 
(6)]]</f>
        <v>0</v>
      </c>
      <c r="H57" s="17">
        <f>Tabela6[[#This Row],[Wartość netto
w złotych
(7) ]]*Tabela6[[#This Row],[Obowiązujaca stawka podatku od towarów i usług w %
(5)]]</f>
        <v>0</v>
      </c>
      <c r="I57" s="18">
        <f>Tabela6[[#This Row],[Wartość netto
w złotych
(7) ]]+Tabela6[[#This Row],[Wartość podatku VAT
w złotych
(8)]]</f>
        <v>0</v>
      </c>
      <c r="J57" s="14"/>
      <c r="K57" s="14"/>
    </row>
    <row r="58" spans="1:11" ht="38.25" x14ac:dyDescent="0.25">
      <c r="A58" s="15">
        <v>52</v>
      </c>
      <c r="B58" s="51" t="s">
        <v>121</v>
      </c>
      <c r="C58" s="44" t="s">
        <v>1</v>
      </c>
      <c r="D58" s="48">
        <v>15</v>
      </c>
      <c r="E58" s="46">
        <v>0.05</v>
      </c>
      <c r="F58" s="16"/>
      <c r="G58" s="17">
        <f>Tabela6[[#This Row],[Ilość
(4)]]*Tabela6[[#This Row],[Cena jednostkowa netto
w złotych 
(6)]]</f>
        <v>0</v>
      </c>
      <c r="H58" s="17">
        <f>Tabela6[[#This Row],[Wartość netto
w złotych
(7) ]]*Tabela6[[#This Row],[Obowiązujaca stawka podatku od towarów i usług w %
(5)]]</f>
        <v>0</v>
      </c>
      <c r="I58" s="18">
        <f>Tabela6[[#This Row],[Wartość netto
w złotych
(7) ]]+Tabela6[[#This Row],[Wartość podatku VAT
w złotych
(8)]]</f>
        <v>0</v>
      </c>
      <c r="J58" s="14"/>
      <c r="K58" s="14"/>
    </row>
    <row r="59" spans="1:11" ht="25.5" x14ac:dyDescent="0.25">
      <c r="A59" s="15">
        <v>53</v>
      </c>
      <c r="B59" s="51" t="s">
        <v>86</v>
      </c>
      <c r="C59" s="44" t="s">
        <v>1</v>
      </c>
      <c r="D59" s="48">
        <v>40</v>
      </c>
      <c r="E59" s="46">
        <v>0.05</v>
      </c>
      <c r="F59" s="16"/>
      <c r="G59" s="17">
        <f>Tabela6[[#This Row],[Ilość
(4)]]*Tabela6[[#This Row],[Cena jednostkowa netto
w złotych 
(6)]]</f>
        <v>0</v>
      </c>
      <c r="H59" s="17">
        <f>Tabela6[[#This Row],[Wartość netto
w złotych
(7) ]]*Tabela6[[#This Row],[Obowiązujaca stawka podatku od towarów i usług w %
(5)]]</f>
        <v>0</v>
      </c>
      <c r="I59" s="18">
        <f>Tabela6[[#This Row],[Wartość netto
w złotych
(7) ]]+Tabela6[[#This Row],[Wartość podatku VAT
w złotych
(8)]]</f>
        <v>0</v>
      </c>
      <c r="J59" s="14"/>
      <c r="K59" s="14"/>
    </row>
    <row r="60" spans="1:11" ht="25.5" x14ac:dyDescent="0.25">
      <c r="A60" s="15">
        <v>54</v>
      </c>
      <c r="B60" s="51" t="s">
        <v>87</v>
      </c>
      <c r="C60" s="44" t="s">
        <v>1</v>
      </c>
      <c r="D60" s="48">
        <v>650</v>
      </c>
      <c r="E60" s="46">
        <v>0.05</v>
      </c>
      <c r="F60" s="16"/>
      <c r="G60" s="17">
        <f>Tabela6[[#This Row],[Ilość
(4)]]*Tabela6[[#This Row],[Cena jednostkowa netto
w złotych 
(6)]]</f>
        <v>0</v>
      </c>
      <c r="H60" s="17">
        <f>Tabela6[[#This Row],[Wartość netto
w złotych
(7) ]]*Tabela6[[#This Row],[Obowiązujaca stawka podatku od towarów i usług w %
(5)]]</f>
        <v>0</v>
      </c>
      <c r="I60" s="18">
        <f>Tabela6[[#This Row],[Wartość netto
w złotych
(7) ]]+Tabela6[[#This Row],[Wartość podatku VAT
w złotych
(8)]]</f>
        <v>0</v>
      </c>
      <c r="J60" s="14"/>
      <c r="K60" s="14"/>
    </row>
    <row r="61" spans="1:11" ht="25.5" x14ac:dyDescent="0.25">
      <c r="A61" s="15">
        <v>55</v>
      </c>
      <c r="B61" s="53" t="s">
        <v>76</v>
      </c>
      <c r="C61" s="44" t="s">
        <v>0</v>
      </c>
      <c r="D61" s="48">
        <v>520</v>
      </c>
      <c r="E61" s="46">
        <v>0.05</v>
      </c>
      <c r="F61" s="16"/>
      <c r="G61" s="17">
        <f>Tabela6[[#This Row],[Ilość
(4)]]*Tabela6[[#This Row],[Cena jednostkowa netto
w złotych 
(6)]]</f>
        <v>0</v>
      </c>
      <c r="H61" s="17">
        <f>Tabela6[[#This Row],[Wartość netto
w złotych
(7) ]]*Tabela6[[#This Row],[Obowiązujaca stawka podatku od towarów i usług w %
(5)]]</f>
        <v>0</v>
      </c>
      <c r="I61" s="18">
        <f>Tabela6[[#This Row],[Wartość netto
w złotych
(7) ]]+Tabela6[[#This Row],[Wartość podatku VAT
w złotych
(8)]]</f>
        <v>0</v>
      </c>
      <c r="J61" s="14"/>
      <c r="K61" s="14"/>
    </row>
    <row r="62" spans="1:11" ht="25.5" x14ac:dyDescent="0.25">
      <c r="A62" s="15">
        <v>56</v>
      </c>
      <c r="B62" s="51" t="s">
        <v>122</v>
      </c>
      <c r="C62" s="44" t="s">
        <v>0</v>
      </c>
      <c r="D62" s="48">
        <v>20</v>
      </c>
      <c r="E62" s="46">
        <v>0.05</v>
      </c>
      <c r="F62" s="16"/>
      <c r="G62" s="17">
        <f>Tabela6[[#This Row],[Ilość
(4)]]*Tabela6[[#This Row],[Cena jednostkowa netto
w złotych 
(6)]]</f>
        <v>0</v>
      </c>
      <c r="H62" s="17">
        <f>Tabela6[[#This Row],[Wartość netto
w złotych
(7) ]]*Tabela6[[#This Row],[Obowiązujaca stawka podatku od towarów i usług w %
(5)]]</f>
        <v>0</v>
      </c>
      <c r="I62" s="18">
        <f>Tabela6[[#This Row],[Wartość netto
w złotych
(7) ]]+Tabela6[[#This Row],[Wartość podatku VAT
w złotych
(8)]]</f>
        <v>0</v>
      </c>
      <c r="J62" s="14"/>
      <c r="K62" s="14"/>
    </row>
    <row r="63" spans="1:11" ht="51" x14ac:dyDescent="0.25">
      <c r="A63" s="15">
        <v>57</v>
      </c>
      <c r="B63" s="53" t="s">
        <v>85</v>
      </c>
      <c r="C63" s="44" t="s">
        <v>0</v>
      </c>
      <c r="D63" s="48">
        <v>160</v>
      </c>
      <c r="E63" s="46">
        <v>0.05</v>
      </c>
      <c r="F63" s="16"/>
      <c r="G63" s="17">
        <f>Tabela6[[#This Row],[Ilość
(4)]]*Tabela6[[#This Row],[Cena jednostkowa netto
w złotych 
(6)]]</f>
        <v>0</v>
      </c>
      <c r="H63" s="17">
        <f>Tabela6[[#This Row],[Wartość netto
w złotych
(7) ]]*Tabela6[[#This Row],[Obowiązujaca stawka podatku od towarów i usług w %
(5)]]</f>
        <v>0</v>
      </c>
      <c r="I63" s="18">
        <f>Tabela6[[#This Row],[Wartość netto
w złotych
(7) ]]+Tabela6[[#This Row],[Wartość podatku VAT
w złotych
(8)]]</f>
        <v>0</v>
      </c>
      <c r="J63" s="14"/>
      <c r="K63" s="14"/>
    </row>
    <row r="64" spans="1:11" ht="51" x14ac:dyDescent="0.25">
      <c r="A64" s="15">
        <v>58</v>
      </c>
      <c r="B64" s="47" t="s">
        <v>27</v>
      </c>
      <c r="C64" s="44" t="s">
        <v>0</v>
      </c>
      <c r="D64" s="48">
        <v>40</v>
      </c>
      <c r="E64" s="46">
        <v>0.08</v>
      </c>
      <c r="F64" s="16"/>
      <c r="G64" s="17">
        <f>Tabela6[[#This Row],[Ilość
(4)]]*Tabela6[[#This Row],[Cena jednostkowa netto
w złotych 
(6)]]</f>
        <v>0</v>
      </c>
      <c r="H64" s="17">
        <f>Tabela6[[#This Row],[Wartość netto
w złotych
(7) ]]*Tabela6[[#This Row],[Obowiązujaca stawka podatku od towarów i usług w %
(5)]]</f>
        <v>0</v>
      </c>
      <c r="I64" s="18">
        <f>Tabela6[[#This Row],[Wartość netto
w złotych
(7) ]]+Tabela6[[#This Row],[Wartość podatku VAT
w złotych
(8)]]</f>
        <v>0</v>
      </c>
      <c r="J64" s="14"/>
      <c r="K64" s="14"/>
    </row>
    <row r="65" spans="1:11" x14ac:dyDescent="0.25">
      <c r="A65" s="15">
        <v>59</v>
      </c>
      <c r="B65" s="51" t="s">
        <v>28</v>
      </c>
      <c r="C65" s="44" t="s">
        <v>0</v>
      </c>
      <c r="D65" s="48">
        <v>6</v>
      </c>
      <c r="E65" s="46">
        <v>0.23</v>
      </c>
      <c r="F65" s="16"/>
      <c r="G65" s="17">
        <f>Tabela6[[#This Row],[Ilość
(4)]]*Tabela6[[#This Row],[Cena jednostkowa netto
w złotych 
(6)]]</f>
        <v>0</v>
      </c>
      <c r="H65" s="17">
        <f>Tabela6[[#This Row],[Wartość netto
w złotych
(7) ]]*Tabela6[[#This Row],[Obowiązujaca stawka podatku od towarów i usług w %
(5)]]</f>
        <v>0</v>
      </c>
      <c r="I65" s="18">
        <f>Tabela6[[#This Row],[Wartość netto
w złotych
(7) ]]+Tabela6[[#This Row],[Wartość podatku VAT
w złotych
(8)]]</f>
        <v>0</v>
      </c>
      <c r="J65" s="14"/>
      <c r="K65" s="14"/>
    </row>
    <row r="66" spans="1:11" ht="51" x14ac:dyDescent="0.25">
      <c r="A66" s="15">
        <v>60</v>
      </c>
      <c r="B66" s="43" t="s">
        <v>88</v>
      </c>
      <c r="C66" s="44" t="s">
        <v>0</v>
      </c>
      <c r="D66" s="48">
        <v>450</v>
      </c>
      <c r="E66" s="46">
        <v>0.05</v>
      </c>
      <c r="F66" s="16"/>
      <c r="G66" s="17">
        <f>Tabela6[[#This Row],[Ilość
(4)]]*Tabela6[[#This Row],[Cena jednostkowa netto
w złotych 
(6)]]</f>
        <v>0</v>
      </c>
      <c r="H66" s="17">
        <f>Tabela6[[#This Row],[Wartość netto
w złotych
(7) ]]*Tabela6[[#This Row],[Obowiązujaca stawka podatku od towarów i usług w %
(5)]]</f>
        <v>0</v>
      </c>
      <c r="I66" s="18">
        <f>Tabela6[[#This Row],[Wartość netto
w złotych
(7) ]]+Tabela6[[#This Row],[Wartość podatku VAT
w złotych
(8)]]</f>
        <v>0</v>
      </c>
      <c r="J66" s="14"/>
      <c r="K66" s="14"/>
    </row>
    <row r="67" spans="1:11" x14ac:dyDescent="0.25">
      <c r="A67" s="15">
        <v>61</v>
      </c>
      <c r="B67" s="43" t="s">
        <v>89</v>
      </c>
      <c r="C67" s="44" t="s">
        <v>0</v>
      </c>
      <c r="D67" s="48">
        <v>12</v>
      </c>
      <c r="E67" s="46">
        <v>0.05</v>
      </c>
      <c r="F67" s="16"/>
      <c r="G67" s="17">
        <f>Tabela6[[#This Row],[Ilość
(4)]]*Tabela6[[#This Row],[Cena jednostkowa netto
w złotych 
(6)]]</f>
        <v>0</v>
      </c>
      <c r="H67" s="17">
        <f>Tabela6[[#This Row],[Wartość netto
w złotych
(7) ]]*Tabela6[[#This Row],[Obowiązujaca stawka podatku od towarów i usług w %
(5)]]</f>
        <v>0</v>
      </c>
      <c r="I67" s="18">
        <f>Tabela6[[#This Row],[Wartość netto
w złotych
(7) ]]+Tabela6[[#This Row],[Wartość podatku VAT
w złotych
(8)]]</f>
        <v>0</v>
      </c>
      <c r="J67" s="14"/>
      <c r="K67" s="14"/>
    </row>
    <row r="68" spans="1:11" ht="25.5" x14ac:dyDescent="0.25">
      <c r="A68" s="15">
        <v>62</v>
      </c>
      <c r="B68" s="43" t="s">
        <v>106</v>
      </c>
      <c r="C68" s="44" t="s">
        <v>0</v>
      </c>
      <c r="D68" s="48">
        <v>24</v>
      </c>
      <c r="E68" s="46">
        <v>0.05</v>
      </c>
      <c r="F68" s="16"/>
      <c r="G68" s="17">
        <f>Tabela6[[#This Row],[Ilość
(4)]]*Tabela6[[#This Row],[Cena jednostkowa netto
w złotych 
(6)]]</f>
        <v>0</v>
      </c>
      <c r="H68" s="17">
        <f>Tabela6[[#This Row],[Wartość netto
w złotych
(7) ]]*Tabela6[[#This Row],[Obowiązujaca stawka podatku od towarów i usług w %
(5)]]</f>
        <v>0</v>
      </c>
      <c r="I68" s="18">
        <f>Tabela6[[#This Row],[Wartość netto
w złotych
(7) ]]+Tabela6[[#This Row],[Wartość podatku VAT
w złotych
(8)]]</f>
        <v>0</v>
      </c>
      <c r="J68" s="14"/>
      <c r="K68" s="14"/>
    </row>
    <row r="69" spans="1:11" ht="38.25" x14ac:dyDescent="0.25">
      <c r="A69" s="15">
        <v>63</v>
      </c>
      <c r="B69" s="43" t="s">
        <v>29</v>
      </c>
      <c r="C69" s="44" t="s">
        <v>0</v>
      </c>
      <c r="D69" s="48">
        <v>25</v>
      </c>
      <c r="E69" s="46">
        <v>0.05</v>
      </c>
      <c r="F69" s="16"/>
      <c r="G69" s="17">
        <f>Tabela6[[#This Row],[Ilość
(4)]]*Tabela6[[#This Row],[Cena jednostkowa netto
w złotych 
(6)]]</f>
        <v>0</v>
      </c>
      <c r="H69" s="17">
        <f>Tabela6[[#This Row],[Wartość netto
w złotych
(7) ]]*Tabela6[[#This Row],[Obowiązujaca stawka podatku od towarów i usług w %
(5)]]</f>
        <v>0</v>
      </c>
      <c r="I69" s="18">
        <f>Tabela6[[#This Row],[Wartość netto
w złotych
(7) ]]+Tabela6[[#This Row],[Wartość podatku VAT
w złotych
(8)]]</f>
        <v>0</v>
      </c>
      <c r="J69" s="14"/>
      <c r="K69" s="14"/>
    </row>
    <row r="70" spans="1:11" ht="38.25" x14ac:dyDescent="0.25">
      <c r="A70" s="15">
        <v>64</v>
      </c>
      <c r="B70" s="1" t="s">
        <v>123</v>
      </c>
      <c r="C70" s="52" t="s">
        <v>0</v>
      </c>
      <c r="D70" s="48">
        <v>500</v>
      </c>
      <c r="E70" s="46">
        <v>0.05</v>
      </c>
      <c r="F70" s="16"/>
      <c r="G70" s="17">
        <f>Tabela6[[#This Row],[Ilość
(4)]]*Tabela6[[#This Row],[Cena jednostkowa netto
w złotych 
(6)]]</f>
        <v>0</v>
      </c>
      <c r="H70" s="17">
        <f>Tabela6[[#This Row],[Wartość netto
w złotych
(7) ]]*Tabela6[[#This Row],[Obowiązujaca stawka podatku od towarów i usług w %
(5)]]</f>
        <v>0</v>
      </c>
      <c r="I70" s="18">
        <f>Tabela6[[#This Row],[Wartość netto
w złotych
(7) ]]+Tabela6[[#This Row],[Wartość podatku VAT
w złotych
(8)]]</f>
        <v>0</v>
      </c>
      <c r="J70" s="14"/>
      <c r="K70" s="14"/>
    </row>
    <row r="71" spans="1:11" ht="25.5" x14ac:dyDescent="0.25">
      <c r="A71" s="15">
        <v>65</v>
      </c>
      <c r="B71" s="1" t="s">
        <v>124</v>
      </c>
      <c r="C71" s="52" t="s">
        <v>0</v>
      </c>
      <c r="D71" s="48">
        <v>500</v>
      </c>
      <c r="E71" s="46">
        <v>0.05</v>
      </c>
      <c r="F71" s="16"/>
      <c r="G71" s="17">
        <f>Tabela6[[#This Row],[Ilość
(4)]]*Tabela6[[#This Row],[Cena jednostkowa netto
w złotych 
(6)]]</f>
        <v>0</v>
      </c>
      <c r="H71" s="17">
        <f>Tabela6[[#This Row],[Wartość netto
w złotych
(7) ]]*Tabela6[[#This Row],[Obowiązujaca stawka podatku od towarów i usług w %
(5)]]</f>
        <v>0</v>
      </c>
      <c r="I71" s="18">
        <f>Tabela6[[#This Row],[Wartość netto
w złotych
(7) ]]+Tabela6[[#This Row],[Wartość podatku VAT
w złotych
(8)]]</f>
        <v>0</v>
      </c>
      <c r="J71" s="14"/>
      <c r="K71" s="14"/>
    </row>
    <row r="72" spans="1:11" ht="63.75" x14ac:dyDescent="0.25">
      <c r="A72" s="15">
        <v>66</v>
      </c>
      <c r="B72" s="1" t="s">
        <v>125</v>
      </c>
      <c r="C72" s="52" t="s">
        <v>0</v>
      </c>
      <c r="D72" s="48">
        <v>290</v>
      </c>
      <c r="E72" s="46">
        <v>0.05</v>
      </c>
      <c r="F72" s="16"/>
      <c r="G72" s="17">
        <f>Tabela6[[#This Row],[Ilość
(4)]]*Tabela6[[#This Row],[Cena jednostkowa netto
w złotych 
(6)]]</f>
        <v>0</v>
      </c>
      <c r="H72" s="17">
        <f>Tabela6[[#This Row],[Wartość netto
w złotych
(7) ]]*Tabela6[[#This Row],[Obowiązujaca stawka podatku od towarów i usług w %
(5)]]</f>
        <v>0</v>
      </c>
      <c r="I72" s="18">
        <f>Tabela6[[#This Row],[Wartość netto
w złotych
(7) ]]+Tabela6[[#This Row],[Wartość podatku VAT
w złotych
(8)]]</f>
        <v>0</v>
      </c>
      <c r="J72" s="14"/>
      <c r="K72" s="14"/>
    </row>
    <row r="73" spans="1:11" ht="38.25" x14ac:dyDescent="0.25">
      <c r="A73" s="15">
        <v>67</v>
      </c>
      <c r="B73" s="53" t="s">
        <v>126</v>
      </c>
      <c r="C73" s="54" t="s">
        <v>1</v>
      </c>
      <c r="D73" s="48">
        <v>200</v>
      </c>
      <c r="E73" s="46">
        <v>0.05</v>
      </c>
      <c r="F73" s="16"/>
      <c r="G73" s="17">
        <f>Tabela6[[#This Row],[Ilość
(4)]]*Tabela6[[#This Row],[Cena jednostkowa netto
w złotych 
(6)]]</f>
        <v>0</v>
      </c>
      <c r="H73" s="17">
        <f>Tabela6[[#This Row],[Wartość netto
w złotych
(7) ]]*Tabela6[[#This Row],[Obowiązujaca stawka podatku od towarów i usług w %
(5)]]</f>
        <v>0</v>
      </c>
      <c r="I73" s="18">
        <f>Tabela6[[#This Row],[Wartość netto
w złotych
(7) ]]+Tabela6[[#This Row],[Wartość podatku VAT
w złotych
(8)]]</f>
        <v>0</v>
      </c>
      <c r="J73" s="14"/>
      <c r="K73" s="14"/>
    </row>
    <row r="74" spans="1:11" ht="38.25" x14ac:dyDescent="0.25">
      <c r="A74" s="15">
        <v>68</v>
      </c>
      <c r="B74" s="53" t="s">
        <v>127</v>
      </c>
      <c r="C74" s="54" t="s">
        <v>1</v>
      </c>
      <c r="D74" s="48">
        <v>200</v>
      </c>
      <c r="E74" s="46">
        <v>0.05</v>
      </c>
      <c r="F74" s="16"/>
      <c r="G74" s="17">
        <f>Tabela6[[#This Row],[Ilość
(4)]]*Tabela6[[#This Row],[Cena jednostkowa netto
w złotych 
(6)]]</f>
        <v>0</v>
      </c>
      <c r="H74" s="17">
        <f>Tabela6[[#This Row],[Wartość netto
w złotych
(7) ]]*Tabela6[[#This Row],[Obowiązujaca stawka podatku od towarów i usług w %
(5)]]</f>
        <v>0</v>
      </c>
      <c r="I74" s="18">
        <f>Tabela6[[#This Row],[Wartość netto
w złotych
(7) ]]+Tabela6[[#This Row],[Wartość podatku VAT
w złotych
(8)]]</f>
        <v>0</v>
      </c>
      <c r="J74" s="14"/>
      <c r="K74" s="14"/>
    </row>
    <row r="75" spans="1:11" ht="38.25" customHeight="1" x14ac:dyDescent="0.25">
      <c r="A75" s="15">
        <v>69</v>
      </c>
      <c r="B75" s="1" t="s">
        <v>128</v>
      </c>
      <c r="C75" s="55" t="s">
        <v>1</v>
      </c>
      <c r="D75" s="48">
        <v>150</v>
      </c>
      <c r="E75" s="46">
        <v>0.05</v>
      </c>
      <c r="F75" s="16"/>
      <c r="G75" s="17">
        <f>Tabela6[[#This Row],[Ilość
(4)]]*Tabela6[[#This Row],[Cena jednostkowa netto
w złotych 
(6)]]</f>
        <v>0</v>
      </c>
      <c r="H75" s="17">
        <f>Tabela6[[#This Row],[Wartość netto
w złotych
(7) ]]*Tabela6[[#This Row],[Obowiązujaca stawka podatku od towarów i usług w %
(5)]]</f>
        <v>0</v>
      </c>
      <c r="I75" s="18">
        <f>Tabela6[[#This Row],[Wartość netto
w złotych
(7) ]]+Tabela6[[#This Row],[Wartość podatku VAT
w złotych
(8)]]</f>
        <v>0</v>
      </c>
      <c r="J75" s="14"/>
      <c r="K75" s="14"/>
    </row>
    <row r="76" spans="1:11" ht="44.25" customHeight="1" x14ac:dyDescent="0.25">
      <c r="A76" s="15">
        <v>70</v>
      </c>
      <c r="B76" s="53" t="s">
        <v>129</v>
      </c>
      <c r="C76" s="44" t="s">
        <v>1</v>
      </c>
      <c r="D76" s="48">
        <v>150</v>
      </c>
      <c r="E76" s="46">
        <v>0.05</v>
      </c>
      <c r="F76" s="16"/>
      <c r="G76" s="17">
        <f>Tabela6[[#This Row],[Ilość
(4)]]*Tabela6[[#This Row],[Cena jednostkowa netto
w złotych 
(6)]]</f>
        <v>0</v>
      </c>
      <c r="H76" s="17">
        <f>Tabela6[[#This Row],[Wartość netto
w złotych
(7) ]]*Tabela6[[#This Row],[Obowiązujaca stawka podatku od towarów i usług w %
(5)]]</f>
        <v>0</v>
      </c>
      <c r="I76" s="18">
        <f>Tabela6[[#This Row],[Wartość netto
w złotych
(7) ]]+Tabela6[[#This Row],[Wartość podatku VAT
w złotych
(8)]]</f>
        <v>0</v>
      </c>
      <c r="J76" s="14"/>
      <c r="K76" s="14"/>
    </row>
    <row r="77" spans="1:11" ht="38.25" x14ac:dyDescent="0.25">
      <c r="A77" s="15">
        <v>71</v>
      </c>
      <c r="B77" s="53" t="s">
        <v>130</v>
      </c>
      <c r="C77" s="54" t="s">
        <v>1</v>
      </c>
      <c r="D77" s="48">
        <v>550</v>
      </c>
      <c r="E77" s="46">
        <v>0.05</v>
      </c>
      <c r="F77" s="16"/>
      <c r="G77" s="17">
        <f>Tabela6[[#This Row],[Ilość
(4)]]*Tabela6[[#This Row],[Cena jednostkowa netto
w złotych 
(6)]]</f>
        <v>0</v>
      </c>
      <c r="H77" s="17">
        <f>Tabela6[[#This Row],[Wartość netto
w złotych
(7) ]]*Tabela6[[#This Row],[Obowiązujaca stawka podatku od towarów i usług w %
(5)]]</f>
        <v>0</v>
      </c>
      <c r="I77" s="18">
        <f>Tabela6[[#This Row],[Wartość netto
w złotych
(7) ]]+Tabela6[[#This Row],[Wartość podatku VAT
w złotych
(8)]]</f>
        <v>0</v>
      </c>
      <c r="J77" s="14"/>
      <c r="K77" s="14"/>
    </row>
    <row r="78" spans="1:11" ht="38.25" x14ac:dyDescent="0.25">
      <c r="A78" s="15">
        <v>72</v>
      </c>
      <c r="B78" s="1" t="s">
        <v>131</v>
      </c>
      <c r="C78" s="55" t="s">
        <v>0</v>
      </c>
      <c r="D78" s="48">
        <v>50</v>
      </c>
      <c r="E78" s="46">
        <v>0.08</v>
      </c>
      <c r="F78" s="16"/>
      <c r="G78" s="17">
        <f>Tabela6[[#This Row],[Ilość
(4)]]*Tabela6[[#This Row],[Cena jednostkowa netto
w złotych 
(6)]]</f>
        <v>0</v>
      </c>
      <c r="H78" s="17">
        <f>Tabela6[[#This Row],[Wartość netto
w złotych
(7) ]]*Tabela6[[#This Row],[Obowiązujaca stawka podatku od towarów i usług w %
(5)]]</f>
        <v>0</v>
      </c>
      <c r="I78" s="18">
        <f>Tabela6[[#This Row],[Wartość netto
w złotych
(7) ]]+Tabela6[[#This Row],[Wartość podatku VAT
w złotych
(8)]]</f>
        <v>0</v>
      </c>
      <c r="J78" s="14"/>
      <c r="K78" s="14"/>
    </row>
    <row r="79" spans="1:11" ht="38.25" x14ac:dyDescent="0.25">
      <c r="A79" s="15">
        <v>73</v>
      </c>
      <c r="B79" s="43" t="s">
        <v>30</v>
      </c>
      <c r="C79" s="44" t="s">
        <v>0</v>
      </c>
      <c r="D79" s="48">
        <v>100</v>
      </c>
      <c r="E79" s="46">
        <v>0.08</v>
      </c>
      <c r="F79" s="16"/>
      <c r="G79" s="17">
        <f>Tabela6[[#This Row],[Ilość
(4)]]*Tabela6[[#This Row],[Cena jednostkowa netto
w złotych 
(6)]]</f>
        <v>0</v>
      </c>
      <c r="H79" s="17">
        <f>Tabela6[[#This Row],[Wartość netto
w złotych
(7) ]]*Tabela6[[#This Row],[Obowiązujaca stawka podatku od towarów i usług w %
(5)]]</f>
        <v>0</v>
      </c>
      <c r="I79" s="18">
        <f>Tabela6[[#This Row],[Wartość netto
w złotych
(7) ]]+Tabela6[[#This Row],[Wartość podatku VAT
w złotych
(8)]]</f>
        <v>0</v>
      </c>
      <c r="J79" s="14"/>
      <c r="K79" s="14"/>
    </row>
    <row r="80" spans="1:11" ht="38.25" x14ac:dyDescent="0.25">
      <c r="A80" s="15">
        <v>74</v>
      </c>
      <c r="B80" s="49" t="s">
        <v>132</v>
      </c>
      <c r="C80" s="50" t="s">
        <v>0</v>
      </c>
      <c r="D80" s="48">
        <v>70</v>
      </c>
      <c r="E80" s="46">
        <v>0.05</v>
      </c>
      <c r="F80" s="16"/>
      <c r="G80" s="17">
        <f>Tabela6[[#This Row],[Ilość
(4)]]*Tabela6[[#This Row],[Cena jednostkowa netto
w złotych 
(6)]]</f>
        <v>0</v>
      </c>
      <c r="H80" s="17">
        <f>Tabela6[[#This Row],[Wartość netto
w złotych
(7) ]]*Tabela6[[#This Row],[Obowiązujaca stawka podatku od towarów i usług w %
(5)]]</f>
        <v>0</v>
      </c>
      <c r="I80" s="18">
        <f>Tabela6[[#This Row],[Wartość netto
w złotych
(7) ]]+Tabela6[[#This Row],[Wartość podatku VAT
w złotych
(8)]]</f>
        <v>0</v>
      </c>
      <c r="J80" s="14"/>
      <c r="K80" s="14"/>
    </row>
    <row r="81" spans="1:11" ht="38.25" x14ac:dyDescent="0.25">
      <c r="A81" s="15">
        <v>75</v>
      </c>
      <c r="B81" s="43" t="s">
        <v>133</v>
      </c>
      <c r="C81" s="44" t="s">
        <v>0</v>
      </c>
      <c r="D81" s="48">
        <v>50</v>
      </c>
      <c r="E81" s="46">
        <v>0.08</v>
      </c>
      <c r="F81" s="16"/>
      <c r="G81" s="17">
        <f>Tabela6[[#This Row],[Ilość
(4)]]*Tabela6[[#This Row],[Cena jednostkowa netto
w złotych 
(6)]]</f>
        <v>0</v>
      </c>
      <c r="H81" s="17">
        <f>Tabela6[[#This Row],[Wartość netto
w złotych
(7) ]]*Tabela6[[#This Row],[Obowiązujaca stawka podatku od towarów i usług w %
(5)]]</f>
        <v>0</v>
      </c>
      <c r="I81" s="18">
        <f>Tabela6[[#This Row],[Wartość netto
w złotych
(7) ]]+Tabela6[[#This Row],[Wartość podatku VAT
w złotych
(8)]]</f>
        <v>0</v>
      </c>
      <c r="J81" s="14"/>
      <c r="K81" s="14"/>
    </row>
    <row r="82" spans="1:11" ht="39" customHeight="1" x14ac:dyDescent="0.25">
      <c r="A82" s="15">
        <v>76</v>
      </c>
      <c r="B82" s="43" t="s">
        <v>31</v>
      </c>
      <c r="C82" s="44" t="s">
        <v>0</v>
      </c>
      <c r="D82" s="48">
        <v>280</v>
      </c>
      <c r="E82" s="46">
        <v>0.08</v>
      </c>
      <c r="F82" s="16"/>
      <c r="G82" s="17">
        <f>Tabela6[[#This Row],[Ilość
(4)]]*Tabela6[[#This Row],[Cena jednostkowa netto
w złotych 
(6)]]</f>
        <v>0</v>
      </c>
      <c r="H82" s="17">
        <f>Tabela6[[#This Row],[Wartość netto
w złotych
(7) ]]*Tabela6[[#This Row],[Obowiązujaca stawka podatku od towarów i usług w %
(5)]]</f>
        <v>0</v>
      </c>
      <c r="I82" s="18">
        <f>Tabela6[[#This Row],[Wartość netto
w złotych
(7) ]]+Tabela6[[#This Row],[Wartość podatku VAT
w złotych
(8)]]</f>
        <v>0</v>
      </c>
      <c r="J82" s="14"/>
      <c r="K82" s="14"/>
    </row>
    <row r="83" spans="1:11" ht="38.25" x14ac:dyDescent="0.25">
      <c r="A83" s="15">
        <v>77</v>
      </c>
      <c r="B83" s="47" t="s">
        <v>134</v>
      </c>
      <c r="C83" s="44" t="s">
        <v>0</v>
      </c>
      <c r="D83" s="48">
        <v>100</v>
      </c>
      <c r="E83" s="46">
        <v>0.05</v>
      </c>
      <c r="F83" s="16"/>
      <c r="G83" s="17">
        <f>Tabela6[[#This Row],[Ilość
(4)]]*Tabela6[[#This Row],[Cena jednostkowa netto
w złotych 
(6)]]</f>
        <v>0</v>
      </c>
      <c r="H83" s="17">
        <f>Tabela6[[#This Row],[Wartość netto
w złotych
(7) ]]*Tabela6[[#This Row],[Obowiązujaca stawka podatku od towarów i usług w %
(5)]]</f>
        <v>0</v>
      </c>
      <c r="I83" s="18">
        <f>Tabela6[[#This Row],[Wartość netto
w złotych
(7) ]]+Tabela6[[#This Row],[Wartość podatku VAT
w złotych
(8)]]</f>
        <v>0</v>
      </c>
      <c r="J83" s="14"/>
      <c r="K83" s="14"/>
    </row>
    <row r="84" spans="1:11" ht="25.5" x14ac:dyDescent="0.25">
      <c r="A84" s="15">
        <v>78</v>
      </c>
      <c r="B84" s="51" t="s">
        <v>90</v>
      </c>
      <c r="C84" s="44" t="s">
        <v>0</v>
      </c>
      <c r="D84" s="48">
        <v>100</v>
      </c>
      <c r="E84" s="46">
        <v>0.05</v>
      </c>
      <c r="F84" s="16"/>
      <c r="G84" s="17">
        <f>Tabela6[[#This Row],[Ilość
(4)]]*Tabela6[[#This Row],[Cena jednostkowa netto
w złotych 
(6)]]</f>
        <v>0</v>
      </c>
      <c r="H84" s="17">
        <f>Tabela6[[#This Row],[Wartość netto
w złotych
(7) ]]*Tabela6[[#This Row],[Obowiązujaca stawka podatku od towarów i usług w %
(5)]]</f>
        <v>0</v>
      </c>
      <c r="I84" s="18">
        <f>Tabela6[[#This Row],[Wartość netto
w złotych
(7) ]]+Tabela6[[#This Row],[Wartość podatku VAT
w złotych
(8)]]</f>
        <v>0</v>
      </c>
      <c r="J84" s="14"/>
      <c r="K84" s="14"/>
    </row>
    <row r="85" spans="1:11" ht="25.5" x14ac:dyDescent="0.25">
      <c r="A85" s="15">
        <v>79</v>
      </c>
      <c r="B85" s="51" t="s">
        <v>91</v>
      </c>
      <c r="C85" s="44" t="s">
        <v>0</v>
      </c>
      <c r="D85" s="48">
        <v>100</v>
      </c>
      <c r="E85" s="46">
        <v>0.05</v>
      </c>
      <c r="F85" s="16"/>
      <c r="G85" s="17">
        <f>Tabela6[[#This Row],[Ilość
(4)]]*Tabela6[[#This Row],[Cena jednostkowa netto
w złotych 
(6)]]</f>
        <v>0</v>
      </c>
      <c r="H85" s="17">
        <f>Tabela6[[#This Row],[Wartość netto
w złotych
(7) ]]*Tabela6[[#This Row],[Obowiązujaca stawka podatku od towarów i usług w %
(5)]]</f>
        <v>0</v>
      </c>
      <c r="I85" s="18">
        <f>Tabela6[[#This Row],[Wartość netto
w złotych
(7) ]]+Tabela6[[#This Row],[Wartość podatku VAT
w złotych
(8)]]</f>
        <v>0</v>
      </c>
      <c r="J85" s="14"/>
      <c r="K85" s="14"/>
    </row>
    <row r="86" spans="1:11" ht="25.5" x14ac:dyDescent="0.25">
      <c r="A86" s="15">
        <v>80</v>
      </c>
      <c r="B86" s="51" t="s">
        <v>92</v>
      </c>
      <c r="C86" s="44" t="s">
        <v>0</v>
      </c>
      <c r="D86" s="48">
        <v>120</v>
      </c>
      <c r="E86" s="46">
        <v>0.05</v>
      </c>
      <c r="F86" s="16"/>
      <c r="G86" s="17">
        <f>Tabela6[[#This Row],[Ilość
(4)]]*Tabela6[[#This Row],[Cena jednostkowa netto
w złotych 
(6)]]</f>
        <v>0</v>
      </c>
      <c r="H86" s="17">
        <f>Tabela6[[#This Row],[Wartość netto
w złotych
(7) ]]*Tabela6[[#This Row],[Obowiązujaca stawka podatku od towarów i usług w %
(5)]]</f>
        <v>0</v>
      </c>
      <c r="I86" s="18">
        <f>Tabela6[[#This Row],[Wartość netto
w złotych
(7) ]]+Tabela6[[#This Row],[Wartość podatku VAT
w złotych
(8)]]</f>
        <v>0</v>
      </c>
      <c r="J86" s="14"/>
      <c r="K86" s="14"/>
    </row>
    <row r="87" spans="1:11" ht="25.5" x14ac:dyDescent="0.25">
      <c r="A87" s="15">
        <v>81</v>
      </c>
      <c r="B87" s="1" t="s">
        <v>135</v>
      </c>
      <c r="C87" s="52" t="s">
        <v>3</v>
      </c>
      <c r="D87" s="48">
        <v>30</v>
      </c>
      <c r="E87" s="46">
        <v>0.05</v>
      </c>
      <c r="F87" s="16"/>
      <c r="G87" s="17">
        <f>Tabela6[[#This Row],[Ilość
(4)]]*Tabela6[[#This Row],[Cena jednostkowa netto
w złotych 
(6)]]</f>
        <v>0</v>
      </c>
      <c r="H87" s="17">
        <f>Tabela6[[#This Row],[Wartość netto
w złotych
(7) ]]*Tabela6[[#This Row],[Obowiązujaca stawka podatku od towarów i usług w %
(5)]]</f>
        <v>0</v>
      </c>
      <c r="I87" s="18">
        <f>Tabela6[[#This Row],[Wartość netto
w złotych
(7) ]]+Tabela6[[#This Row],[Wartość podatku VAT
w złotych
(8)]]</f>
        <v>0</v>
      </c>
      <c r="J87" s="14"/>
      <c r="K87" s="14"/>
    </row>
    <row r="88" spans="1:11" ht="31.5" customHeight="1" x14ac:dyDescent="0.25">
      <c r="A88" s="15">
        <v>82</v>
      </c>
      <c r="B88" s="1" t="s">
        <v>136</v>
      </c>
      <c r="C88" s="52" t="s">
        <v>0</v>
      </c>
      <c r="D88" s="48">
        <v>30</v>
      </c>
      <c r="E88" s="46">
        <v>0.05</v>
      </c>
      <c r="F88" s="16"/>
      <c r="G88" s="17">
        <f>Tabela6[[#This Row],[Ilość
(4)]]*Tabela6[[#This Row],[Cena jednostkowa netto
w złotych 
(6)]]</f>
        <v>0</v>
      </c>
      <c r="H88" s="17">
        <f>Tabela6[[#This Row],[Wartość netto
w złotych
(7) ]]*Tabela6[[#This Row],[Obowiązujaca stawka podatku od towarów i usług w %
(5)]]</f>
        <v>0</v>
      </c>
      <c r="I88" s="18">
        <f>Tabela6[[#This Row],[Wartość netto
w złotych
(7) ]]+Tabela6[[#This Row],[Wartość podatku VAT
w złotych
(8)]]</f>
        <v>0</v>
      </c>
      <c r="J88" s="14"/>
      <c r="K88" s="14"/>
    </row>
    <row r="89" spans="1:11" ht="38.25" x14ac:dyDescent="0.25">
      <c r="A89" s="15">
        <v>83</v>
      </c>
      <c r="B89" s="43" t="s">
        <v>32</v>
      </c>
      <c r="C89" s="44" t="s">
        <v>0</v>
      </c>
      <c r="D89" s="48">
        <v>20</v>
      </c>
      <c r="E89" s="46">
        <v>0.08</v>
      </c>
      <c r="F89" s="16"/>
      <c r="G89" s="17">
        <f>Tabela6[[#This Row],[Ilość
(4)]]*Tabela6[[#This Row],[Cena jednostkowa netto
w złotych 
(6)]]</f>
        <v>0</v>
      </c>
      <c r="H89" s="17">
        <f>Tabela6[[#This Row],[Wartość netto
w złotych
(7) ]]*Tabela6[[#This Row],[Obowiązujaca stawka podatku od towarów i usług w %
(5)]]</f>
        <v>0</v>
      </c>
      <c r="I89" s="18">
        <f>Tabela6[[#This Row],[Wartość netto
w złotych
(7) ]]+Tabela6[[#This Row],[Wartość podatku VAT
w złotych
(8)]]</f>
        <v>0</v>
      </c>
      <c r="J89" s="14"/>
      <c r="K89" s="14"/>
    </row>
    <row r="90" spans="1:11" ht="38.25" x14ac:dyDescent="0.25">
      <c r="A90" s="15">
        <v>84</v>
      </c>
      <c r="B90" s="43" t="s">
        <v>33</v>
      </c>
      <c r="C90" s="44" t="s">
        <v>0</v>
      </c>
      <c r="D90" s="48">
        <v>25</v>
      </c>
      <c r="E90" s="46">
        <v>0.05</v>
      </c>
      <c r="F90" s="16"/>
      <c r="G90" s="17">
        <f>Tabela6[[#This Row],[Ilość
(4)]]*Tabela6[[#This Row],[Cena jednostkowa netto
w złotych 
(6)]]</f>
        <v>0</v>
      </c>
      <c r="H90" s="17">
        <f>Tabela6[[#This Row],[Wartość netto
w złotych
(7) ]]*Tabela6[[#This Row],[Obowiązujaca stawka podatku od towarów i usług w %
(5)]]</f>
        <v>0</v>
      </c>
      <c r="I90" s="18">
        <f>Tabela6[[#This Row],[Wartość netto
w złotych
(7) ]]+Tabela6[[#This Row],[Wartość podatku VAT
w złotych
(8)]]</f>
        <v>0</v>
      </c>
      <c r="J90" s="14"/>
      <c r="K90" s="14"/>
    </row>
    <row r="91" spans="1:11" ht="25.5" x14ac:dyDescent="0.25">
      <c r="A91" s="15">
        <v>85</v>
      </c>
      <c r="B91" s="47" t="s">
        <v>65</v>
      </c>
      <c r="C91" s="44" t="s">
        <v>1</v>
      </c>
      <c r="D91" s="48">
        <v>80</v>
      </c>
      <c r="E91" s="46">
        <v>0.05</v>
      </c>
      <c r="F91" s="16"/>
      <c r="G91" s="17">
        <f>Tabela6[[#This Row],[Ilość
(4)]]*Tabela6[[#This Row],[Cena jednostkowa netto
w złotych 
(6)]]</f>
        <v>0</v>
      </c>
      <c r="H91" s="17">
        <f>Tabela6[[#This Row],[Wartość netto
w złotych
(7) ]]*Tabela6[[#This Row],[Obowiązujaca stawka podatku od towarów i usług w %
(5)]]</f>
        <v>0</v>
      </c>
      <c r="I91" s="18">
        <f>Tabela6[[#This Row],[Wartość netto
w złotych
(7) ]]+Tabela6[[#This Row],[Wartość podatku VAT
w złotych
(8)]]</f>
        <v>0</v>
      </c>
      <c r="J91" s="14"/>
      <c r="K91" s="14"/>
    </row>
    <row r="92" spans="1:11" ht="40.5" customHeight="1" x14ac:dyDescent="0.25">
      <c r="A92" s="15">
        <v>86</v>
      </c>
      <c r="B92" s="1" t="s">
        <v>137</v>
      </c>
      <c r="C92" s="52" t="s">
        <v>1</v>
      </c>
      <c r="D92" s="48">
        <v>150</v>
      </c>
      <c r="E92" s="46">
        <v>0.05</v>
      </c>
      <c r="F92" s="16"/>
      <c r="G92" s="17">
        <f>Tabela6[[#This Row],[Ilość
(4)]]*Tabela6[[#This Row],[Cena jednostkowa netto
w złotych 
(6)]]</f>
        <v>0</v>
      </c>
      <c r="H92" s="17">
        <f>Tabela6[[#This Row],[Wartość netto
w złotych
(7) ]]*Tabela6[[#This Row],[Obowiązujaca stawka podatku od towarów i usług w %
(5)]]</f>
        <v>0</v>
      </c>
      <c r="I92" s="18">
        <f>Tabela6[[#This Row],[Wartość netto
w złotych
(7) ]]+Tabela6[[#This Row],[Wartość podatku VAT
w złotych
(8)]]</f>
        <v>0</v>
      </c>
      <c r="J92" s="14"/>
      <c r="K92" s="14"/>
    </row>
    <row r="93" spans="1:11" ht="31.5" customHeight="1" x14ac:dyDescent="0.25">
      <c r="A93" s="15">
        <v>87</v>
      </c>
      <c r="B93" s="1" t="s">
        <v>138</v>
      </c>
      <c r="C93" s="52" t="s">
        <v>1</v>
      </c>
      <c r="D93" s="48">
        <v>12</v>
      </c>
      <c r="E93" s="46">
        <v>0.05</v>
      </c>
      <c r="F93" s="16"/>
      <c r="G93" s="17">
        <f>Tabela6[[#This Row],[Ilość
(4)]]*Tabela6[[#This Row],[Cena jednostkowa netto
w złotych 
(6)]]</f>
        <v>0</v>
      </c>
      <c r="H93" s="17">
        <f>Tabela6[[#This Row],[Wartość netto
w złotych
(7) ]]*Tabela6[[#This Row],[Obowiązujaca stawka podatku od towarów i usług w %
(5)]]</f>
        <v>0</v>
      </c>
      <c r="I93" s="18">
        <f>Tabela6[[#This Row],[Wartość netto
w złotych
(7) ]]+Tabela6[[#This Row],[Wartość podatku VAT
w złotych
(8)]]</f>
        <v>0</v>
      </c>
      <c r="J93" s="14"/>
      <c r="K93" s="14"/>
    </row>
    <row r="94" spans="1:11" ht="31.5" customHeight="1" x14ac:dyDescent="0.25">
      <c r="A94" s="15">
        <v>88</v>
      </c>
      <c r="B94" s="1" t="s">
        <v>139</v>
      </c>
      <c r="C94" s="52" t="s">
        <v>1</v>
      </c>
      <c r="D94" s="48">
        <v>12</v>
      </c>
      <c r="E94" s="46">
        <v>0.05</v>
      </c>
      <c r="F94" s="16"/>
      <c r="G94" s="17">
        <f>Tabela6[[#This Row],[Ilość
(4)]]*Tabela6[[#This Row],[Cena jednostkowa netto
w złotych 
(6)]]</f>
        <v>0</v>
      </c>
      <c r="H94" s="17">
        <f>Tabela6[[#This Row],[Wartość netto
w złotych
(7) ]]*Tabela6[[#This Row],[Obowiązujaca stawka podatku od towarów i usług w %
(5)]]</f>
        <v>0</v>
      </c>
      <c r="I94" s="18">
        <f>Tabela6[[#This Row],[Wartość netto
w złotych
(7) ]]+Tabela6[[#This Row],[Wartość podatku VAT
w złotych
(8)]]</f>
        <v>0</v>
      </c>
      <c r="J94" s="14"/>
      <c r="K94" s="14"/>
    </row>
    <row r="95" spans="1:11" ht="31.5" customHeight="1" x14ac:dyDescent="0.25">
      <c r="A95" s="15">
        <v>89</v>
      </c>
      <c r="B95" s="51" t="s">
        <v>107</v>
      </c>
      <c r="C95" s="44" t="s">
        <v>0</v>
      </c>
      <c r="D95" s="48">
        <v>120</v>
      </c>
      <c r="E95" s="46">
        <v>0.23</v>
      </c>
      <c r="F95" s="16"/>
      <c r="G95" s="17">
        <f>Tabela6[[#This Row],[Ilość
(4)]]*Tabela6[[#This Row],[Cena jednostkowa netto
w złotych 
(6)]]</f>
        <v>0</v>
      </c>
      <c r="H95" s="17">
        <f>Tabela6[[#This Row],[Wartość netto
w złotych
(7) ]]*Tabela6[[#This Row],[Obowiązujaca stawka podatku od towarów i usług w %
(5)]]</f>
        <v>0</v>
      </c>
      <c r="I95" s="18">
        <f>Tabela6[[#This Row],[Wartość netto
w złotych
(7) ]]+Tabela6[[#This Row],[Wartość podatku VAT
w złotych
(8)]]</f>
        <v>0</v>
      </c>
      <c r="J95" s="14"/>
      <c r="K95" s="14"/>
    </row>
    <row r="96" spans="1:11" ht="36" customHeight="1" x14ac:dyDescent="0.25">
      <c r="A96" s="15">
        <v>90</v>
      </c>
      <c r="B96" s="43" t="s">
        <v>108</v>
      </c>
      <c r="C96" s="44" t="s">
        <v>0</v>
      </c>
      <c r="D96" s="48">
        <v>20</v>
      </c>
      <c r="E96" s="46">
        <v>0.05</v>
      </c>
      <c r="F96" s="16"/>
      <c r="G96" s="17">
        <f>Tabela6[[#This Row],[Ilość
(4)]]*Tabela6[[#This Row],[Cena jednostkowa netto
w złotych 
(6)]]</f>
        <v>0</v>
      </c>
      <c r="H96" s="17">
        <f>Tabela6[[#This Row],[Wartość netto
w złotych
(7) ]]*Tabela6[[#This Row],[Obowiązujaca stawka podatku od towarów i usług w %
(5)]]</f>
        <v>0</v>
      </c>
      <c r="I96" s="18">
        <f>Tabela6[[#This Row],[Wartość netto
w złotych
(7) ]]+Tabela6[[#This Row],[Wartość podatku VAT
w złotych
(8)]]</f>
        <v>0</v>
      </c>
      <c r="J96" s="14"/>
      <c r="K96" s="14"/>
    </row>
    <row r="97" spans="1:11" ht="36" customHeight="1" x14ac:dyDescent="0.25">
      <c r="A97" s="15">
        <v>91</v>
      </c>
      <c r="B97" s="1" t="s">
        <v>140</v>
      </c>
      <c r="C97" s="52" t="s">
        <v>0</v>
      </c>
      <c r="D97" s="48">
        <v>20</v>
      </c>
      <c r="E97" s="46">
        <v>0.05</v>
      </c>
      <c r="F97" s="16"/>
      <c r="G97" s="17">
        <f>Tabela6[[#This Row],[Ilość
(4)]]*Tabela6[[#This Row],[Cena jednostkowa netto
w złotych 
(6)]]</f>
        <v>0</v>
      </c>
      <c r="H97" s="17">
        <f>Tabela6[[#This Row],[Wartość netto
w złotych
(7) ]]*Tabela6[[#This Row],[Obowiązujaca stawka podatku od towarów i usług w %
(5)]]</f>
        <v>0</v>
      </c>
      <c r="I97" s="18">
        <f>Tabela6[[#This Row],[Wartość netto
w złotych
(7) ]]+Tabela6[[#This Row],[Wartość podatku VAT
w złotych
(8)]]</f>
        <v>0</v>
      </c>
      <c r="J97" s="14"/>
      <c r="K97" s="14"/>
    </row>
    <row r="98" spans="1:11" ht="28.5" customHeight="1" x14ac:dyDescent="0.25">
      <c r="A98" s="15">
        <v>92</v>
      </c>
      <c r="B98" s="51" t="s">
        <v>64</v>
      </c>
      <c r="C98" s="44" t="s">
        <v>1</v>
      </c>
      <c r="D98" s="48">
        <v>60</v>
      </c>
      <c r="E98" s="46">
        <v>0.05</v>
      </c>
      <c r="F98" s="16"/>
      <c r="G98" s="17">
        <f>Tabela6[[#This Row],[Ilość
(4)]]*Tabela6[[#This Row],[Cena jednostkowa netto
w złotych 
(6)]]</f>
        <v>0</v>
      </c>
      <c r="H98" s="17">
        <f>Tabela6[[#This Row],[Wartość netto
w złotych
(7) ]]*Tabela6[[#This Row],[Obowiązujaca stawka podatku od towarów i usług w %
(5)]]</f>
        <v>0</v>
      </c>
      <c r="I98" s="18">
        <f>Tabela6[[#This Row],[Wartość netto
w złotych
(7) ]]+Tabela6[[#This Row],[Wartość podatku VAT
w złotych
(8)]]</f>
        <v>0</v>
      </c>
      <c r="J98" s="14"/>
      <c r="K98" s="14"/>
    </row>
    <row r="99" spans="1:11" ht="25.5" x14ac:dyDescent="0.25">
      <c r="A99" s="15">
        <v>93</v>
      </c>
      <c r="B99" s="43" t="s">
        <v>34</v>
      </c>
      <c r="C99" s="44" t="s">
        <v>0</v>
      </c>
      <c r="D99" s="48">
        <v>60</v>
      </c>
      <c r="E99" s="46">
        <v>0.05</v>
      </c>
      <c r="F99" s="16"/>
      <c r="G99" s="17">
        <f>Tabela6[[#This Row],[Ilość
(4)]]*Tabela6[[#This Row],[Cena jednostkowa netto
w złotych 
(6)]]</f>
        <v>0</v>
      </c>
      <c r="H99" s="17">
        <f>Tabela6[[#This Row],[Wartość netto
w złotych
(7) ]]*Tabela6[[#This Row],[Obowiązujaca stawka podatku od towarów i usług w %
(5)]]</f>
        <v>0</v>
      </c>
      <c r="I99" s="18">
        <f>Tabela6[[#This Row],[Wartość netto
w złotych
(7) ]]+Tabela6[[#This Row],[Wartość podatku VAT
w złotych
(8)]]</f>
        <v>0</v>
      </c>
      <c r="J99" s="14"/>
      <c r="K99" s="14"/>
    </row>
    <row r="100" spans="1:11" ht="25.5" x14ac:dyDescent="0.25">
      <c r="A100" s="15">
        <v>94</v>
      </c>
      <c r="B100" s="1" t="s">
        <v>141</v>
      </c>
      <c r="C100" s="52" t="s">
        <v>0</v>
      </c>
      <c r="D100" s="48">
        <v>900</v>
      </c>
      <c r="E100" s="46">
        <v>0.05</v>
      </c>
      <c r="F100" s="16"/>
      <c r="G100" s="17">
        <f>Tabela6[[#This Row],[Ilość
(4)]]*Tabela6[[#This Row],[Cena jednostkowa netto
w złotych 
(6)]]</f>
        <v>0</v>
      </c>
      <c r="H100" s="17">
        <f>Tabela6[[#This Row],[Wartość netto
w złotych
(7) ]]*Tabela6[[#This Row],[Obowiązujaca stawka podatku od towarów i usług w %
(5)]]</f>
        <v>0</v>
      </c>
      <c r="I100" s="18">
        <f>Tabela6[[#This Row],[Wartość netto
w złotych
(7) ]]+Tabela6[[#This Row],[Wartość podatku VAT
w złotych
(8)]]</f>
        <v>0</v>
      </c>
      <c r="J100" s="14"/>
      <c r="K100" s="14"/>
    </row>
    <row r="101" spans="1:11" ht="25.5" x14ac:dyDescent="0.25">
      <c r="A101" s="15">
        <v>95</v>
      </c>
      <c r="B101" s="1" t="s">
        <v>142</v>
      </c>
      <c r="C101" s="52" t="s">
        <v>0</v>
      </c>
      <c r="D101" s="48">
        <v>900</v>
      </c>
      <c r="E101" s="46">
        <v>0.05</v>
      </c>
      <c r="F101" s="16"/>
      <c r="G101" s="17">
        <f>Tabela6[[#This Row],[Ilość
(4)]]*Tabela6[[#This Row],[Cena jednostkowa netto
w złotych 
(6)]]</f>
        <v>0</v>
      </c>
      <c r="H101" s="17">
        <f>Tabela6[[#This Row],[Wartość netto
w złotych
(7) ]]*Tabela6[[#This Row],[Obowiązujaca stawka podatku od towarów i usług w %
(5)]]</f>
        <v>0</v>
      </c>
      <c r="I101" s="18">
        <f>Tabela6[[#This Row],[Wartość netto
w złotych
(7) ]]+Tabela6[[#This Row],[Wartość podatku VAT
w złotych
(8)]]</f>
        <v>0</v>
      </c>
      <c r="J101" s="14"/>
      <c r="K101" s="14"/>
    </row>
    <row r="102" spans="1:11" ht="25.5" x14ac:dyDescent="0.25">
      <c r="A102" s="15">
        <v>96</v>
      </c>
      <c r="B102" s="1" t="s">
        <v>143</v>
      </c>
      <c r="C102" s="52" t="s">
        <v>0</v>
      </c>
      <c r="D102" s="48">
        <v>900</v>
      </c>
      <c r="E102" s="46">
        <v>0.05</v>
      </c>
      <c r="F102" s="16"/>
      <c r="G102" s="17">
        <f>Tabela6[[#This Row],[Ilość
(4)]]*Tabela6[[#This Row],[Cena jednostkowa netto
w złotych 
(6)]]</f>
        <v>0</v>
      </c>
      <c r="H102" s="17">
        <f>Tabela6[[#This Row],[Wartość netto
w złotych
(7) ]]*Tabela6[[#This Row],[Obowiązujaca stawka podatku od towarów i usług w %
(5)]]</f>
        <v>0</v>
      </c>
      <c r="I102" s="18">
        <f>Tabela6[[#This Row],[Wartość netto
w złotych
(7) ]]+Tabela6[[#This Row],[Wartość podatku VAT
w złotych
(8)]]</f>
        <v>0</v>
      </c>
      <c r="J102" s="14"/>
      <c r="K102" s="14"/>
    </row>
    <row r="103" spans="1:11" ht="51" x14ac:dyDescent="0.25">
      <c r="A103" s="15">
        <v>97</v>
      </c>
      <c r="B103" s="1" t="s">
        <v>144</v>
      </c>
      <c r="C103" s="52" t="s">
        <v>0</v>
      </c>
      <c r="D103" s="48">
        <v>900</v>
      </c>
      <c r="E103" s="46">
        <v>0.05</v>
      </c>
      <c r="F103" s="16"/>
      <c r="G103" s="17">
        <f>Tabela6[[#This Row],[Ilość
(4)]]*Tabela6[[#This Row],[Cena jednostkowa netto
w złotych 
(6)]]</f>
        <v>0</v>
      </c>
      <c r="H103" s="17">
        <f>Tabela6[[#This Row],[Wartość netto
w złotych
(7) ]]*Tabela6[[#This Row],[Obowiązujaca stawka podatku od towarów i usług w %
(5)]]</f>
        <v>0</v>
      </c>
      <c r="I103" s="18">
        <f>Tabela6[[#This Row],[Wartość netto
w złotych
(7) ]]+Tabela6[[#This Row],[Wartość podatku VAT
w złotych
(8)]]</f>
        <v>0</v>
      </c>
      <c r="J103" s="14"/>
      <c r="K103" s="14"/>
    </row>
    <row r="104" spans="1:11" ht="38.25" x14ac:dyDescent="0.25">
      <c r="A104" s="15">
        <v>98</v>
      </c>
      <c r="B104" s="1" t="s">
        <v>145</v>
      </c>
      <c r="C104" s="52" t="s">
        <v>0</v>
      </c>
      <c r="D104" s="48">
        <v>160</v>
      </c>
      <c r="E104" s="46">
        <v>0.05</v>
      </c>
      <c r="F104" s="16"/>
      <c r="G104" s="17">
        <f>Tabela6[[#This Row],[Ilość
(4)]]*Tabela6[[#This Row],[Cena jednostkowa netto
w złotych 
(6)]]</f>
        <v>0</v>
      </c>
      <c r="H104" s="17">
        <f>Tabela6[[#This Row],[Wartość netto
w złotych
(7) ]]*Tabela6[[#This Row],[Obowiązujaca stawka podatku od towarów i usług w %
(5)]]</f>
        <v>0</v>
      </c>
      <c r="I104" s="18">
        <f>Tabela6[[#This Row],[Wartość netto
w złotych
(7) ]]+Tabela6[[#This Row],[Wartość podatku VAT
w złotych
(8)]]</f>
        <v>0</v>
      </c>
      <c r="J104" s="14"/>
      <c r="K104" s="14"/>
    </row>
    <row r="105" spans="1:11" ht="25.5" x14ac:dyDescent="0.25">
      <c r="A105" s="15">
        <v>99</v>
      </c>
      <c r="B105" s="43" t="s">
        <v>93</v>
      </c>
      <c r="C105" s="44" t="s">
        <v>0</v>
      </c>
      <c r="D105" s="48">
        <v>150</v>
      </c>
      <c r="E105" s="46">
        <v>0.05</v>
      </c>
      <c r="F105" s="16"/>
      <c r="G105" s="17">
        <f>Tabela6[[#This Row],[Ilość
(4)]]*Tabela6[[#This Row],[Cena jednostkowa netto
w złotych 
(6)]]</f>
        <v>0</v>
      </c>
      <c r="H105" s="17">
        <f>Tabela6[[#This Row],[Wartość netto
w złotych
(7) ]]*Tabela6[[#This Row],[Obowiązujaca stawka podatku od towarów i usług w %
(5)]]</f>
        <v>0</v>
      </c>
      <c r="I105" s="18">
        <f>Tabela6[[#This Row],[Wartość netto
w złotych
(7) ]]+Tabela6[[#This Row],[Wartość podatku VAT
w złotych
(8)]]</f>
        <v>0</v>
      </c>
      <c r="J105" s="14"/>
      <c r="K105" s="14"/>
    </row>
    <row r="106" spans="1:11" ht="25.5" x14ac:dyDescent="0.25">
      <c r="A106" s="15">
        <v>100</v>
      </c>
      <c r="B106" s="47" t="s">
        <v>35</v>
      </c>
      <c r="C106" s="44" t="s">
        <v>1</v>
      </c>
      <c r="D106" s="48">
        <v>160</v>
      </c>
      <c r="E106" s="46">
        <v>0.23</v>
      </c>
      <c r="F106" s="16"/>
      <c r="G106" s="17">
        <f>Tabela6[[#This Row],[Ilość
(4)]]*Tabela6[[#This Row],[Cena jednostkowa netto
w złotych 
(6)]]</f>
        <v>0</v>
      </c>
      <c r="H106" s="17">
        <f>Tabela6[[#This Row],[Wartość netto
w złotych
(7) ]]*Tabela6[[#This Row],[Obowiązujaca stawka podatku od towarów i usług w %
(5)]]</f>
        <v>0</v>
      </c>
      <c r="I106" s="18">
        <f>Tabela6[[#This Row],[Wartość netto
w złotych
(7) ]]+Tabela6[[#This Row],[Wartość podatku VAT
w złotych
(8)]]</f>
        <v>0</v>
      </c>
      <c r="J106" s="14"/>
      <c r="K106" s="14"/>
    </row>
    <row r="107" spans="1:11" ht="25.5" x14ac:dyDescent="0.25">
      <c r="A107" s="15">
        <v>101</v>
      </c>
      <c r="B107" s="43" t="s">
        <v>36</v>
      </c>
      <c r="C107" s="44" t="s">
        <v>0</v>
      </c>
      <c r="D107" s="48">
        <v>20</v>
      </c>
      <c r="E107" s="46">
        <v>0.23</v>
      </c>
      <c r="F107" s="16"/>
      <c r="G107" s="17">
        <f>Tabela6[[#This Row],[Ilość
(4)]]*Tabela6[[#This Row],[Cena jednostkowa netto
w złotych 
(6)]]</f>
        <v>0</v>
      </c>
      <c r="H107" s="17">
        <f>Tabela6[[#This Row],[Wartość netto
w złotych
(7) ]]*Tabela6[[#This Row],[Obowiązujaca stawka podatku od towarów i usług w %
(5)]]</f>
        <v>0</v>
      </c>
      <c r="I107" s="18">
        <f>Tabela6[[#This Row],[Wartość netto
w złotych
(7) ]]+Tabela6[[#This Row],[Wartość podatku VAT
w złotych
(8)]]</f>
        <v>0</v>
      </c>
      <c r="J107" s="14"/>
      <c r="K107" s="14"/>
    </row>
    <row r="108" spans="1:11" ht="25.5" x14ac:dyDescent="0.25">
      <c r="A108" s="15">
        <v>102</v>
      </c>
      <c r="B108" s="43" t="s">
        <v>37</v>
      </c>
      <c r="C108" s="44" t="s">
        <v>0</v>
      </c>
      <c r="D108" s="48">
        <v>140</v>
      </c>
      <c r="E108" s="46">
        <v>0.05</v>
      </c>
      <c r="F108" s="16"/>
      <c r="G108" s="17">
        <f>Tabela6[[#This Row],[Ilość
(4)]]*Tabela6[[#This Row],[Cena jednostkowa netto
w złotych 
(6)]]</f>
        <v>0</v>
      </c>
      <c r="H108" s="17">
        <f>Tabela6[[#This Row],[Wartość netto
w złotych
(7) ]]*Tabela6[[#This Row],[Obowiązujaca stawka podatku od towarów i usług w %
(5)]]</f>
        <v>0</v>
      </c>
      <c r="I108" s="18">
        <f>Tabela6[[#This Row],[Wartość netto
w złotych
(7) ]]+Tabela6[[#This Row],[Wartość podatku VAT
w złotych
(8)]]</f>
        <v>0</v>
      </c>
      <c r="J108" s="14"/>
      <c r="K108" s="14"/>
    </row>
    <row r="109" spans="1:11" ht="25.5" x14ac:dyDescent="0.25">
      <c r="A109" s="15">
        <v>103</v>
      </c>
      <c r="B109" s="51" t="s">
        <v>38</v>
      </c>
      <c r="C109" s="44" t="s">
        <v>0</v>
      </c>
      <c r="D109" s="48">
        <v>160</v>
      </c>
      <c r="E109" s="46">
        <v>0.05</v>
      </c>
      <c r="F109" s="16"/>
      <c r="G109" s="17">
        <f>Tabela6[[#This Row],[Ilość
(4)]]*Tabela6[[#This Row],[Cena jednostkowa netto
w złotych 
(6)]]</f>
        <v>0</v>
      </c>
      <c r="H109" s="17">
        <f>Tabela6[[#This Row],[Wartość netto
w złotych
(7) ]]*Tabela6[[#This Row],[Obowiązujaca stawka podatku od towarów i usług w %
(5)]]</f>
        <v>0</v>
      </c>
      <c r="I109" s="18">
        <f>Tabela6[[#This Row],[Wartość netto
w złotych
(7) ]]+Tabela6[[#This Row],[Wartość podatku VAT
w złotych
(8)]]</f>
        <v>0</v>
      </c>
      <c r="J109" s="14"/>
      <c r="K109" s="14"/>
    </row>
    <row r="110" spans="1:11" ht="38.25" x14ac:dyDescent="0.25">
      <c r="A110" s="15">
        <v>104</v>
      </c>
      <c r="B110" s="43" t="s">
        <v>39</v>
      </c>
      <c r="C110" s="44" t="s">
        <v>0</v>
      </c>
      <c r="D110" s="48">
        <v>150</v>
      </c>
      <c r="E110" s="46">
        <v>0.08</v>
      </c>
      <c r="F110" s="16"/>
      <c r="G110" s="17">
        <f>Tabela6[[#This Row],[Ilość
(4)]]*Tabela6[[#This Row],[Cena jednostkowa netto
w złotych 
(6)]]</f>
        <v>0</v>
      </c>
      <c r="H110" s="17">
        <f>Tabela6[[#This Row],[Wartość netto
w złotych
(7) ]]*Tabela6[[#This Row],[Obowiązujaca stawka podatku od towarów i usług w %
(5)]]</f>
        <v>0</v>
      </c>
      <c r="I110" s="18">
        <f>Tabela6[[#This Row],[Wartość netto
w złotych
(7) ]]+Tabela6[[#This Row],[Wartość podatku VAT
w złotych
(8)]]</f>
        <v>0</v>
      </c>
      <c r="J110" s="14"/>
      <c r="K110" s="14"/>
    </row>
    <row r="111" spans="1:11" ht="38.25" x14ac:dyDescent="0.25">
      <c r="A111" s="15">
        <v>105</v>
      </c>
      <c r="B111" s="43" t="s">
        <v>40</v>
      </c>
      <c r="C111" s="44" t="s">
        <v>0</v>
      </c>
      <c r="D111" s="48">
        <v>50</v>
      </c>
      <c r="E111" s="46">
        <v>0.08</v>
      </c>
      <c r="F111" s="16"/>
      <c r="G111" s="17">
        <f>Tabela6[[#This Row],[Ilość
(4)]]*Tabela6[[#This Row],[Cena jednostkowa netto
w złotych 
(6)]]</f>
        <v>0</v>
      </c>
      <c r="H111" s="17">
        <f>Tabela6[[#This Row],[Wartość netto
w złotych
(7) ]]*Tabela6[[#This Row],[Obowiązujaca stawka podatku od towarów i usług w %
(5)]]</f>
        <v>0</v>
      </c>
      <c r="I111" s="18">
        <f>Tabela6[[#This Row],[Wartość netto
w złotych
(7) ]]+Tabela6[[#This Row],[Wartość podatku VAT
w złotych
(8)]]</f>
        <v>0</v>
      </c>
      <c r="J111" s="14"/>
      <c r="K111" s="14"/>
    </row>
    <row r="112" spans="1:11" ht="51" x14ac:dyDescent="0.25">
      <c r="A112" s="15">
        <v>106</v>
      </c>
      <c r="B112" s="53" t="s">
        <v>77</v>
      </c>
      <c r="C112" s="54" t="s">
        <v>1</v>
      </c>
      <c r="D112" s="48">
        <v>15</v>
      </c>
      <c r="E112" s="46">
        <v>0.05</v>
      </c>
      <c r="F112" s="16"/>
      <c r="G112" s="17">
        <f>Tabela6[[#This Row],[Ilość
(4)]]*Tabela6[[#This Row],[Cena jednostkowa netto
w złotych 
(6)]]</f>
        <v>0</v>
      </c>
      <c r="H112" s="17">
        <f>Tabela6[[#This Row],[Wartość netto
w złotych
(7) ]]*Tabela6[[#This Row],[Obowiązujaca stawka podatku od towarów i usług w %
(5)]]</f>
        <v>0</v>
      </c>
      <c r="I112" s="18">
        <f>Tabela6[[#This Row],[Wartość netto
w złotych
(7) ]]+Tabela6[[#This Row],[Wartość podatku VAT
w złotych
(8)]]</f>
        <v>0</v>
      </c>
      <c r="J112" s="14"/>
      <c r="K112" s="14"/>
    </row>
    <row r="113" spans="1:11" ht="30" customHeight="1" x14ac:dyDescent="0.25">
      <c r="A113" s="15">
        <v>107</v>
      </c>
      <c r="B113" s="43" t="s">
        <v>94</v>
      </c>
      <c r="C113" s="44" t="s">
        <v>0</v>
      </c>
      <c r="D113" s="48">
        <v>300</v>
      </c>
      <c r="E113" s="46">
        <v>0.05</v>
      </c>
      <c r="F113" s="16"/>
      <c r="G113" s="17">
        <f>Tabela6[[#This Row],[Ilość
(4)]]*Tabela6[[#This Row],[Cena jednostkowa netto
w złotych 
(6)]]</f>
        <v>0</v>
      </c>
      <c r="H113" s="17">
        <f>Tabela6[[#This Row],[Wartość netto
w złotych
(7) ]]*Tabela6[[#This Row],[Obowiązujaca stawka podatku od towarów i usług w %
(5)]]</f>
        <v>0</v>
      </c>
      <c r="I113" s="18">
        <f>Tabela6[[#This Row],[Wartość netto
w złotych
(7) ]]+Tabela6[[#This Row],[Wartość podatku VAT
w złotych
(8)]]</f>
        <v>0</v>
      </c>
      <c r="J113" s="14"/>
      <c r="K113" s="14"/>
    </row>
    <row r="114" spans="1:11" ht="25.5" x14ac:dyDescent="0.25">
      <c r="A114" s="15">
        <v>108</v>
      </c>
      <c r="B114" s="51" t="s">
        <v>95</v>
      </c>
      <c r="C114" s="52" t="s">
        <v>0</v>
      </c>
      <c r="D114" s="48">
        <v>100</v>
      </c>
      <c r="E114" s="46">
        <v>0.05</v>
      </c>
      <c r="F114" s="16"/>
      <c r="G114" s="17">
        <f>Tabela6[[#This Row],[Ilość
(4)]]*Tabela6[[#This Row],[Cena jednostkowa netto
w złotych 
(6)]]</f>
        <v>0</v>
      </c>
      <c r="H114" s="17">
        <f>Tabela6[[#This Row],[Wartość netto
w złotych
(7) ]]*Tabela6[[#This Row],[Obowiązujaca stawka podatku od towarów i usług w %
(5)]]</f>
        <v>0</v>
      </c>
      <c r="I114" s="18">
        <f>Tabela6[[#This Row],[Wartość netto
w złotych
(7) ]]+Tabela6[[#This Row],[Wartość podatku VAT
w złotych
(8)]]</f>
        <v>0</v>
      </c>
      <c r="J114" s="14"/>
      <c r="K114" s="14"/>
    </row>
    <row r="115" spans="1:11" ht="25.5" x14ac:dyDescent="0.25">
      <c r="A115" s="15">
        <v>109</v>
      </c>
      <c r="B115" s="47" t="s">
        <v>96</v>
      </c>
      <c r="C115" s="56" t="s">
        <v>0</v>
      </c>
      <c r="D115" s="48">
        <v>15</v>
      </c>
      <c r="E115" s="46">
        <v>0.05</v>
      </c>
      <c r="F115" s="16"/>
      <c r="G115" s="17">
        <f>Tabela6[[#This Row],[Ilość
(4)]]*Tabela6[[#This Row],[Cena jednostkowa netto
w złotych 
(6)]]</f>
        <v>0</v>
      </c>
      <c r="H115" s="17">
        <f>Tabela6[[#This Row],[Wartość netto
w złotych
(7) ]]*Tabela6[[#This Row],[Obowiązujaca stawka podatku od towarów i usług w %
(5)]]</f>
        <v>0</v>
      </c>
      <c r="I115" s="18">
        <f>Tabela6[[#This Row],[Wartość netto
w złotych
(7) ]]+Tabela6[[#This Row],[Wartość podatku VAT
w złotych
(8)]]</f>
        <v>0</v>
      </c>
      <c r="J115" s="14"/>
      <c r="K115" s="14"/>
    </row>
    <row r="116" spans="1:11" ht="25.5" x14ac:dyDescent="0.25">
      <c r="A116" s="15">
        <v>110</v>
      </c>
      <c r="B116" s="47" t="s">
        <v>97</v>
      </c>
      <c r="C116" s="56" t="s">
        <v>1</v>
      </c>
      <c r="D116" s="48">
        <v>80</v>
      </c>
      <c r="E116" s="46">
        <v>0.05</v>
      </c>
      <c r="F116" s="16"/>
      <c r="G116" s="17">
        <f>Tabela6[[#This Row],[Ilość
(4)]]*Tabela6[[#This Row],[Cena jednostkowa netto
w złotych 
(6)]]</f>
        <v>0</v>
      </c>
      <c r="H116" s="17">
        <f>Tabela6[[#This Row],[Wartość netto
w złotych
(7) ]]*Tabela6[[#This Row],[Obowiązujaca stawka podatku od towarów i usług w %
(5)]]</f>
        <v>0</v>
      </c>
      <c r="I116" s="18">
        <f>Tabela6[[#This Row],[Wartość netto
w złotych
(7) ]]+Tabela6[[#This Row],[Wartość podatku VAT
w złotych
(8)]]</f>
        <v>0</v>
      </c>
      <c r="J116" s="14"/>
      <c r="K116" s="14"/>
    </row>
    <row r="117" spans="1:11" ht="25.5" customHeight="1" x14ac:dyDescent="0.25">
      <c r="A117" s="15">
        <v>111</v>
      </c>
      <c r="B117" s="43" t="s">
        <v>41</v>
      </c>
      <c r="C117" s="56" t="s">
        <v>0</v>
      </c>
      <c r="D117" s="48">
        <v>80</v>
      </c>
      <c r="E117" s="46">
        <v>0.05</v>
      </c>
      <c r="F117" s="16"/>
      <c r="G117" s="17">
        <f>Tabela6[[#This Row],[Ilość
(4)]]*Tabela6[[#This Row],[Cena jednostkowa netto
w złotych 
(6)]]</f>
        <v>0</v>
      </c>
      <c r="H117" s="17">
        <f>Tabela6[[#This Row],[Wartość netto
w złotych
(7) ]]*Tabela6[[#This Row],[Obowiązujaca stawka podatku od towarów i usług w %
(5)]]</f>
        <v>0</v>
      </c>
      <c r="I117" s="18">
        <f>Tabela6[[#This Row],[Wartość netto
w złotych
(7) ]]+Tabela6[[#This Row],[Wartość podatku VAT
w złotych
(8)]]</f>
        <v>0</v>
      </c>
      <c r="J117" s="14"/>
      <c r="K117" s="14"/>
    </row>
    <row r="118" spans="1:11" ht="25.5" x14ac:dyDescent="0.25">
      <c r="A118" s="15">
        <v>112</v>
      </c>
      <c r="B118" s="47" t="s">
        <v>42</v>
      </c>
      <c r="C118" s="56" t="s">
        <v>0</v>
      </c>
      <c r="D118" s="48">
        <v>250</v>
      </c>
      <c r="E118" s="46">
        <v>0.05</v>
      </c>
      <c r="F118" s="16"/>
      <c r="G118" s="17">
        <f>Tabela6[[#This Row],[Ilość
(4)]]*Tabela6[[#This Row],[Cena jednostkowa netto
w złotych 
(6)]]</f>
        <v>0</v>
      </c>
      <c r="H118" s="17">
        <f>Tabela6[[#This Row],[Wartość netto
w złotych
(7) ]]*Tabela6[[#This Row],[Obowiązujaca stawka podatku od towarów i usług w %
(5)]]</f>
        <v>0</v>
      </c>
      <c r="I118" s="18">
        <f>Tabela6[[#This Row],[Wartość netto
w złotych
(7) ]]+Tabela6[[#This Row],[Wartość podatku VAT
w złotych
(8)]]</f>
        <v>0</v>
      </c>
      <c r="J118" s="14"/>
      <c r="K118" s="14"/>
    </row>
    <row r="119" spans="1:11" x14ac:dyDescent="0.25">
      <c r="A119" s="15">
        <v>113</v>
      </c>
      <c r="B119" s="57" t="s">
        <v>43</v>
      </c>
      <c r="C119" s="56" t="s">
        <v>2</v>
      </c>
      <c r="D119" s="48">
        <v>2</v>
      </c>
      <c r="E119" s="46">
        <v>0.05</v>
      </c>
      <c r="F119" s="16"/>
      <c r="G119" s="17">
        <f>Tabela6[[#This Row],[Ilość
(4)]]*Tabela6[[#This Row],[Cena jednostkowa netto
w złotych 
(6)]]</f>
        <v>0</v>
      </c>
      <c r="H119" s="17">
        <f>Tabela6[[#This Row],[Wartość netto
w złotych
(7) ]]*Tabela6[[#This Row],[Obowiązujaca stawka podatku od towarów i usług w %
(5)]]</f>
        <v>0</v>
      </c>
      <c r="I119" s="18">
        <f>Tabela6[[#This Row],[Wartość netto
w złotych
(7) ]]+Tabela6[[#This Row],[Wartość podatku VAT
w złotych
(8)]]</f>
        <v>0</v>
      </c>
      <c r="J119" s="14"/>
      <c r="K119" s="14"/>
    </row>
    <row r="120" spans="1:11" ht="24.75" customHeight="1" x14ac:dyDescent="0.25">
      <c r="A120" s="15">
        <v>114</v>
      </c>
      <c r="B120" s="58" t="s">
        <v>98</v>
      </c>
      <c r="C120" s="56" t="s">
        <v>0</v>
      </c>
      <c r="D120" s="48">
        <v>100</v>
      </c>
      <c r="E120" s="46">
        <v>0.05</v>
      </c>
      <c r="F120" s="16"/>
      <c r="G120" s="17">
        <f>Tabela6[[#This Row],[Ilość
(4)]]*Tabela6[[#This Row],[Cena jednostkowa netto
w złotych 
(6)]]</f>
        <v>0</v>
      </c>
      <c r="H120" s="17">
        <f>Tabela6[[#This Row],[Wartość netto
w złotych
(7) ]]*Tabela6[[#This Row],[Obowiązujaca stawka podatku od towarów i usług w %
(5)]]</f>
        <v>0</v>
      </c>
      <c r="I120" s="18">
        <f>Tabela6[[#This Row],[Wartość netto
w złotych
(7) ]]+Tabela6[[#This Row],[Wartość podatku VAT
w złotych
(8)]]</f>
        <v>0</v>
      </c>
      <c r="J120" s="14"/>
      <c r="K120" s="14"/>
    </row>
    <row r="121" spans="1:11" ht="24.75" customHeight="1" x14ac:dyDescent="0.25">
      <c r="A121" s="15">
        <v>115</v>
      </c>
      <c r="B121" s="47" t="s">
        <v>44</v>
      </c>
      <c r="C121" s="56" t="s">
        <v>1</v>
      </c>
      <c r="D121" s="48">
        <v>10</v>
      </c>
      <c r="E121" s="46">
        <v>0.05</v>
      </c>
      <c r="F121" s="16"/>
      <c r="G121" s="17">
        <f>Tabela6[[#This Row],[Ilość
(4)]]*Tabela6[[#This Row],[Cena jednostkowa netto
w złotych 
(6)]]</f>
        <v>0</v>
      </c>
      <c r="H121" s="17">
        <f>Tabela6[[#This Row],[Wartość netto
w złotych
(7) ]]*Tabela6[[#This Row],[Obowiązujaca stawka podatku od towarów i usług w %
(5)]]</f>
        <v>0</v>
      </c>
      <c r="I121" s="18">
        <f>Tabela6[[#This Row],[Wartość netto
w złotych
(7) ]]+Tabela6[[#This Row],[Wartość podatku VAT
w złotych
(8)]]</f>
        <v>0</v>
      </c>
      <c r="J121" s="14"/>
      <c r="K121" s="14"/>
    </row>
    <row r="122" spans="1:11" x14ac:dyDescent="0.25">
      <c r="A122" s="15">
        <v>116</v>
      </c>
      <c r="B122" s="57" t="s">
        <v>45</v>
      </c>
      <c r="C122" s="56" t="s">
        <v>1</v>
      </c>
      <c r="D122" s="48">
        <v>8</v>
      </c>
      <c r="E122" s="46">
        <v>0.23</v>
      </c>
      <c r="F122" s="16"/>
      <c r="G122" s="17">
        <f>Tabela6[[#This Row],[Ilość
(4)]]*Tabela6[[#This Row],[Cena jednostkowa netto
w złotych 
(6)]]</f>
        <v>0</v>
      </c>
      <c r="H122" s="17">
        <f>Tabela6[[#This Row],[Wartość netto
w złotych
(7) ]]*Tabela6[[#This Row],[Obowiązujaca stawka podatku od towarów i usług w %
(5)]]</f>
        <v>0</v>
      </c>
      <c r="I122" s="18">
        <f>Tabela6[[#This Row],[Wartość netto
w złotych
(7) ]]+Tabela6[[#This Row],[Wartość podatku VAT
w złotych
(8)]]</f>
        <v>0</v>
      </c>
      <c r="J122" s="14"/>
      <c r="K122" s="14"/>
    </row>
    <row r="123" spans="1:11" x14ac:dyDescent="0.25">
      <c r="A123" s="15">
        <v>117</v>
      </c>
      <c r="B123" s="57" t="s">
        <v>46</v>
      </c>
      <c r="C123" s="56" t="s">
        <v>0</v>
      </c>
      <c r="D123" s="48">
        <v>20</v>
      </c>
      <c r="E123" s="46">
        <v>0.05</v>
      </c>
      <c r="F123" s="16"/>
      <c r="G123" s="17">
        <f>Tabela6[[#This Row],[Ilość
(4)]]*Tabela6[[#This Row],[Cena jednostkowa netto
w złotych 
(6)]]</f>
        <v>0</v>
      </c>
      <c r="H123" s="17">
        <f>Tabela6[[#This Row],[Wartość netto
w złotych
(7) ]]*Tabela6[[#This Row],[Obowiązujaca stawka podatku od towarów i usług w %
(5)]]</f>
        <v>0</v>
      </c>
      <c r="I123" s="18">
        <f>Tabela6[[#This Row],[Wartość netto
w złotych
(7) ]]+Tabela6[[#This Row],[Wartość podatku VAT
w złotych
(8)]]</f>
        <v>0</v>
      </c>
      <c r="J123" s="14"/>
      <c r="K123" s="14"/>
    </row>
    <row r="124" spans="1:11" ht="25.5" x14ac:dyDescent="0.25">
      <c r="A124" s="15">
        <v>118</v>
      </c>
      <c r="B124" s="43" t="s">
        <v>47</v>
      </c>
      <c r="C124" s="56" t="s">
        <v>1</v>
      </c>
      <c r="D124" s="48">
        <v>15</v>
      </c>
      <c r="E124" s="46">
        <v>0.05</v>
      </c>
      <c r="F124" s="16"/>
      <c r="G124" s="17">
        <f>Tabela6[[#This Row],[Ilość
(4)]]*Tabela6[[#This Row],[Cena jednostkowa netto
w złotych 
(6)]]</f>
        <v>0</v>
      </c>
      <c r="H124" s="17">
        <f>Tabela6[[#This Row],[Wartość netto
w złotych
(7) ]]*Tabela6[[#This Row],[Obowiązujaca stawka podatku od towarów i usług w %
(5)]]</f>
        <v>0</v>
      </c>
      <c r="I124" s="18">
        <f>Tabela6[[#This Row],[Wartość netto
w złotych
(7) ]]+Tabela6[[#This Row],[Wartość podatku VAT
w złotych
(8)]]</f>
        <v>0</v>
      </c>
      <c r="J124" s="14"/>
      <c r="K124" s="14"/>
    </row>
    <row r="125" spans="1:11" ht="25.5" x14ac:dyDescent="0.25">
      <c r="A125" s="15">
        <v>119</v>
      </c>
      <c r="B125" s="47" t="s">
        <v>63</v>
      </c>
      <c r="C125" s="56" t="s">
        <v>1</v>
      </c>
      <c r="D125" s="48">
        <v>40</v>
      </c>
      <c r="E125" s="46">
        <v>0.05</v>
      </c>
      <c r="F125" s="16"/>
      <c r="G125" s="17">
        <f>Tabela6[[#This Row],[Ilość
(4)]]*Tabela6[[#This Row],[Cena jednostkowa netto
w złotych 
(6)]]</f>
        <v>0</v>
      </c>
      <c r="H125" s="17">
        <f>Tabela6[[#This Row],[Wartość netto
w złotych
(7) ]]*Tabela6[[#This Row],[Obowiązujaca stawka podatku od towarów i usług w %
(5)]]</f>
        <v>0</v>
      </c>
      <c r="I125" s="18">
        <f>Tabela6[[#This Row],[Wartość netto
w złotych
(7) ]]+Tabela6[[#This Row],[Wartość podatku VAT
w złotych
(8)]]</f>
        <v>0</v>
      </c>
      <c r="J125" s="14"/>
      <c r="K125" s="14"/>
    </row>
    <row r="126" spans="1:11" ht="40.5" customHeight="1" x14ac:dyDescent="0.25">
      <c r="A126" s="15">
        <v>120</v>
      </c>
      <c r="B126" s="47" t="s">
        <v>146</v>
      </c>
      <c r="C126" s="56" t="s">
        <v>4</v>
      </c>
      <c r="D126" s="48">
        <v>80</v>
      </c>
      <c r="E126" s="46">
        <v>0.05</v>
      </c>
      <c r="F126" s="16"/>
      <c r="G126" s="17">
        <f>Tabela6[[#This Row],[Ilość
(4)]]*Tabela6[[#This Row],[Cena jednostkowa netto
w złotych 
(6)]]</f>
        <v>0</v>
      </c>
      <c r="H126" s="17">
        <f>Tabela6[[#This Row],[Wartość netto
w złotych
(7) ]]*Tabela6[[#This Row],[Obowiązujaca stawka podatku od towarów i usług w %
(5)]]</f>
        <v>0</v>
      </c>
      <c r="I126" s="18">
        <f>Tabela6[[#This Row],[Wartość netto
w złotych
(7) ]]+Tabela6[[#This Row],[Wartość podatku VAT
w złotych
(8)]]</f>
        <v>0</v>
      </c>
      <c r="J126" s="14"/>
      <c r="K126" s="14"/>
    </row>
    <row r="127" spans="1:11" ht="57.75" customHeight="1" x14ac:dyDescent="0.25">
      <c r="A127" s="15">
        <v>121</v>
      </c>
      <c r="B127" s="47" t="s">
        <v>62</v>
      </c>
      <c r="C127" s="56" t="s">
        <v>1</v>
      </c>
      <c r="D127" s="48">
        <v>100</v>
      </c>
      <c r="E127" s="46">
        <v>0.05</v>
      </c>
      <c r="F127" s="16"/>
      <c r="G127" s="17">
        <f>Tabela6[[#This Row],[Ilość
(4)]]*Tabela6[[#This Row],[Cena jednostkowa netto
w złotych 
(6)]]</f>
        <v>0</v>
      </c>
      <c r="H127" s="17">
        <f>Tabela6[[#This Row],[Wartość netto
w złotych
(7) ]]*Tabela6[[#This Row],[Obowiązujaca stawka podatku od towarów i usług w %
(5)]]</f>
        <v>0</v>
      </c>
      <c r="I127" s="18">
        <f>Tabela6[[#This Row],[Wartość netto
w złotych
(7) ]]+Tabela6[[#This Row],[Wartość podatku VAT
w złotych
(8)]]</f>
        <v>0</v>
      </c>
      <c r="J127" s="14"/>
      <c r="K127" s="14"/>
    </row>
    <row r="128" spans="1:11" ht="25.5" x14ac:dyDescent="0.25">
      <c r="A128" s="15">
        <v>122</v>
      </c>
      <c r="B128" s="47" t="s">
        <v>99</v>
      </c>
      <c r="C128" s="56" t="s">
        <v>0</v>
      </c>
      <c r="D128" s="48">
        <v>2160</v>
      </c>
      <c r="E128" s="46">
        <v>0.05</v>
      </c>
      <c r="F128" s="16"/>
      <c r="G128" s="17">
        <f>Tabela6[[#This Row],[Ilość
(4)]]*Tabela6[[#This Row],[Cena jednostkowa netto
w złotych 
(6)]]</f>
        <v>0</v>
      </c>
      <c r="H128" s="17">
        <f>Tabela6[[#This Row],[Wartość netto
w złotych
(7) ]]*Tabela6[[#This Row],[Obowiązujaca stawka podatku od towarów i usług w %
(5)]]</f>
        <v>0</v>
      </c>
      <c r="I128" s="18">
        <f>Tabela6[[#This Row],[Wartość netto
w złotych
(7) ]]+Tabela6[[#This Row],[Wartość podatku VAT
w złotych
(8)]]</f>
        <v>0</v>
      </c>
      <c r="J128" s="14"/>
      <c r="K128" s="14"/>
    </row>
    <row r="129" spans="1:11" ht="25.5" x14ac:dyDescent="0.25">
      <c r="A129" s="15">
        <v>123</v>
      </c>
      <c r="B129" s="47" t="s">
        <v>48</v>
      </c>
      <c r="C129" s="56" t="s">
        <v>0</v>
      </c>
      <c r="D129" s="48">
        <v>2160</v>
      </c>
      <c r="E129" s="46">
        <v>0.05</v>
      </c>
      <c r="F129" s="16"/>
      <c r="G129" s="17">
        <f>Tabela6[[#This Row],[Ilość
(4)]]*Tabela6[[#This Row],[Cena jednostkowa netto
w złotych 
(6)]]</f>
        <v>0</v>
      </c>
      <c r="H129" s="17">
        <f>Tabela6[[#This Row],[Wartość netto
w złotych
(7) ]]*Tabela6[[#This Row],[Obowiązujaca stawka podatku od towarów i usług w %
(5)]]</f>
        <v>0</v>
      </c>
      <c r="I129" s="18">
        <f>Tabela6[[#This Row],[Wartość netto
w złotych
(7) ]]+Tabela6[[#This Row],[Wartość podatku VAT
w złotych
(8)]]</f>
        <v>0</v>
      </c>
      <c r="J129" s="14"/>
      <c r="K129" s="14"/>
    </row>
    <row r="130" spans="1:11" ht="25.5" x14ac:dyDescent="0.25">
      <c r="A130" s="15">
        <v>124</v>
      </c>
      <c r="B130" s="47" t="s">
        <v>49</v>
      </c>
      <c r="C130" s="56" t="s">
        <v>0</v>
      </c>
      <c r="D130" s="48">
        <v>1080</v>
      </c>
      <c r="E130" s="46">
        <v>0.05</v>
      </c>
      <c r="F130" s="16"/>
      <c r="G130" s="17">
        <f>Tabela6[[#This Row],[Ilość
(4)]]*Tabela6[[#This Row],[Cena jednostkowa netto
w złotych 
(6)]]</f>
        <v>0</v>
      </c>
      <c r="H130" s="17">
        <f>Tabela6[[#This Row],[Wartość netto
w złotych
(7) ]]*Tabela6[[#This Row],[Obowiązujaca stawka podatku od towarów i usług w %
(5)]]</f>
        <v>0</v>
      </c>
      <c r="I130" s="18">
        <f>Tabela6[[#This Row],[Wartość netto
w złotych
(7) ]]+Tabela6[[#This Row],[Wartość podatku VAT
w złotych
(8)]]</f>
        <v>0</v>
      </c>
      <c r="J130" s="14"/>
      <c r="K130" s="14"/>
    </row>
    <row r="131" spans="1:11" ht="25.5" x14ac:dyDescent="0.25">
      <c r="A131" s="15">
        <v>125</v>
      </c>
      <c r="B131" s="47" t="s">
        <v>50</v>
      </c>
      <c r="C131" s="56" t="s">
        <v>0</v>
      </c>
      <c r="D131" s="48">
        <v>2160</v>
      </c>
      <c r="E131" s="46">
        <v>0.05</v>
      </c>
      <c r="F131" s="16"/>
      <c r="G131" s="17">
        <f>Tabela6[[#This Row],[Ilość
(4)]]*Tabela6[[#This Row],[Cena jednostkowa netto
w złotych 
(6)]]</f>
        <v>0</v>
      </c>
      <c r="H131" s="17">
        <f>Tabela6[[#This Row],[Wartość netto
w złotych
(7) ]]*Tabela6[[#This Row],[Obowiązujaca stawka podatku od towarów i usług w %
(5)]]</f>
        <v>0</v>
      </c>
      <c r="I131" s="18">
        <f>Tabela6[[#This Row],[Wartość netto
w złotych
(7) ]]+Tabela6[[#This Row],[Wartość podatku VAT
w złotych
(8)]]</f>
        <v>0</v>
      </c>
      <c r="J131" s="14"/>
      <c r="K131" s="14"/>
    </row>
    <row r="132" spans="1:11" ht="66.75" customHeight="1" x14ac:dyDescent="0.25">
      <c r="A132" s="15">
        <v>126</v>
      </c>
      <c r="B132" s="59" t="s">
        <v>147</v>
      </c>
      <c r="C132" s="56" t="s">
        <v>3</v>
      </c>
      <c r="D132" s="48">
        <v>20</v>
      </c>
      <c r="E132" s="46">
        <v>0.08</v>
      </c>
      <c r="F132" s="16"/>
      <c r="G132" s="17">
        <f>Tabela6[[#This Row],[Ilość
(4)]]*Tabela6[[#This Row],[Cena jednostkowa netto
w złotych 
(6)]]</f>
        <v>0</v>
      </c>
      <c r="H132" s="17">
        <f>Tabela6[[#This Row],[Wartość netto
w złotych
(7) ]]*Tabela6[[#This Row],[Obowiązujaca stawka podatku od towarów i usług w %
(5)]]</f>
        <v>0</v>
      </c>
      <c r="I132" s="18">
        <f>Tabela6[[#This Row],[Wartość netto
w złotych
(7) ]]+Tabela6[[#This Row],[Wartość podatku VAT
w złotych
(8)]]</f>
        <v>0</v>
      </c>
      <c r="J132" s="14"/>
      <c r="K132" s="14"/>
    </row>
    <row r="133" spans="1:11" ht="66" customHeight="1" x14ac:dyDescent="0.25">
      <c r="A133" s="15">
        <v>127</v>
      </c>
      <c r="B133" s="59" t="s">
        <v>51</v>
      </c>
      <c r="C133" s="52" t="s">
        <v>0</v>
      </c>
      <c r="D133" s="48">
        <v>10</v>
      </c>
      <c r="E133" s="46">
        <v>0.08</v>
      </c>
      <c r="F133" s="16"/>
      <c r="G133" s="17">
        <f>Tabela6[[#This Row],[Ilość
(4)]]*Tabela6[[#This Row],[Cena jednostkowa netto
w złotych 
(6)]]</f>
        <v>0</v>
      </c>
      <c r="H133" s="17">
        <f>Tabela6[[#This Row],[Wartość netto
w złotych
(7) ]]*Tabela6[[#This Row],[Obowiązujaca stawka podatku od towarów i usług w %
(5)]]</f>
        <v>0</v>
      </c>
      <c r="I133" s="18">
        <f>Tabela6[[#This Row],[Wartość netto
w złotych
(7) ]]+Tabela6[[#This Row],[Wartość podatku VAT
w złotych
(8)]]</f>
        <v>0</v>
      </c>
      <c r="J133" s="14"/>
      <c r="K133" s="14"/>
    </row>
    <row r="134" spans="1:11" ht="58.5" customHeight="1" x14ac:dyDescent="0.25">
      <c r="A134" s="15">
        <v>128</v>
      </c>
      <c r="B134" s="1" t="s">
        <v>52</v>
      </c>
      <c r="C134" s="52" t="s">
        <v>3</v>
      </c>
      <c r="D134" s="48">
        <v>60</v>
      </c>
      <c r="E134" s="46">
        <v>0.05</v>
      </c>
      <c r="F134" s="16"/>
      <c r="G134" s="17">
        <f>Tabela6[[#This Row],[Ilość
(4)]]*Tabela6[[#This Row],[Cena jednostkowa netto
w złotych 
(6)]]</f>
        <v>0</v>
      </c>
      <c r="H134" s="17">
        <f>Tabela6[[#This Row],[Wartość netto
w złotych
(7) ]]*Tabela6[[#This Row],[Obowiązujaca stawka podatku od towarów i usług w %
(5)]]</f>
        <v>0</v>
      </c>
      <c r="I134" s="18">
        <f>Tabela6[[#This Row],[Wartość netto
w złotych
(7) ]]+Tabela6[[#This Row],[Wartość podatku VAT
w złotych
(8)]]</f>
        <v>0</v>
      </c>
      <c r="J134" s="14"/>
      <c r="K134" s="14"/>
    </row>
    <row r="135" spans="1:11" ht="46.5" customHeight="1" x14ac:dyDescent="0.25">
      <c r="A135" s="15">
        <v>129</v>
      </c>
      <c r="B135" s="1" t="s">
        <v>148</v>
      </c>
      <c r="C135" s="52" t="s">
        <v>3</v>
      </c>
      <c r="D135" s="48">
        <v>192</v>
      </c>
      <c r="E135" s="46">
        <v>0.23</v>
      </c>
      <c r="F135" s="16"/>
      <c r="G135" s="17">
        <f>Tabela6[[#This Row],[Ilość
(4)]]*Tabela6[[#This Row],[Cena jednostkowa netto
w złotych 
(6)]]</f>
        <v>0</v>
      </c>
      <c r="H135" s="17">
        <f>Tabela6[[#This Row],[Wartość netto
w złotych
(7) ]]*Tabela6[[#This Row],[Obowiązujaca stawka podatku od towarów i usług w %
(5)]]</f>
        <v>0</v>
      </c>
      <c r="I135" s="18">
        <f>Tabela6[[#This Row],[Wartość netto
w złotych
(7) ]]+Tabela6[[#This Row],[Wartość podatku VAT
w złotych
(8)]]</f>
        <v>0</v>
      </c>
      <c r="J135" s="14"/>
      <c r="K135" s="14"/>
    </row>
    <row r="136" spans="1:11" ht="46.5" customHeight="1" x14ac:dyDescent="0.25">
      <c r="A136" s="15">
        <v>130</v>
      </c>
      <c r="B136" s="1" t="s">
        <v>149</v>
      </c>
      <c r="C136" s="52" t="s">
        <v>0</v>
      </c>
      <c r="D136" s="48">
        <v>20</v>
      </c>
      <c r="E136" s="46">
        <v>0.05</v>
      </c>
      <c r="F136" s="16"/>
      <c r="G136" s="17">
        <f>Tabela6[[#This Row],[Ilość
(4)]]*Tabela6[[#This Row],[Cena jednostkowa netto
w złotych 
(6)]]</f>
        <v>0</v>
      </c>
      <c r="H136" s="17">
        <f>Tabela6[[#This Row],[Wartość netto
w złotych
(7) ]]*Tabela6[[#This Row],[Obowiązujaca stawka podatku od towarów i usług w %
(5)]]</f>
        <v>0</v>
      </c>
      <c r="I136" s="18">
        <f>Tabela6[[#This Row],[Wartość netto
w złotych
(7) ]]+Tabela6[[#This Row],[Wartość podatku VAT
w złotych
(8)]]</f>
        <v>0</v>
      </c>
      <c r="J136" s="14"/>
      <c r="K136" s="14"/>
    </row>
    <row r="137" spans="1:11" ht="46.5" customHeight="1" x14ac:dyDescent="0.25">
      <c r="A137" s="15">
        <v>131</v>
      </c>
      <c r="B137" s="1" t="s">
        <v>150</v>
      </c>
      <c r="C137" s="52" t="s">
        <v>0</v>
      </c>
      <c r="D137" s="48">
        <v>100</v>
      </c>
      <c r="E137" s="46">
        <v>0.23</v>
      </c>
      <c r="F137" s="16"/>
      <c r="G137" s="17">
        <f>Tabela6[[#This Row],[Ilość
(4)]]*Tabela6[[#This Row],[Cena jednostkowa netto
w złotych 
(6)]]</f>
        <v>0</v>
      </c>
      <c r="H137" s="17">
        <f>Tabela6[[#This Row],[Wartość netto
w złotych
(7) ]]*Tabela6[[#This Row],[Obowiązujaca stawka podatku od towarów i usług w %
(5)]]</f>
        <v>0</v>
      </c>
      <c r="I137" s="18">
        <f>Tabela6[[#This Row],[Wartość netto
w złotych
(7) ]]+Tabela6[[#This Row],[Wartość podatku VAT
w złotych
(8)]]</f>
        <v>0</v>
      </c>
      <c r="J137" s="14"/>
      <c r="K137" s="14"/>
    </row>
    <row r="138" spans="1:11" ht="46.5" customHeight="1" x14ac:dyDescent="0.25">
      <c r="A138" s="15">
        <v>132</v>
      </c>
      <c r="B138" s="1" t="s">
        <v>53</v>
      </c>
      <c r="C138" s="52" t="s">
        <v>3</v>
      </c>
      <c r="D138" s="48">
        <v>400</v>
      </c>
      <c r="E138" s="46">
        <v>0.23</v>
      </c>
      <c r="F138" s="16"/>
      <c r="G138" s="17">
        <f>Tabela6[[#This Row],[Ilość
(4)]]*Tabela6[[#This Row],[Cena jednostkowa netto
w złotych 
(6)]]</f>
        <v>0</v>
      </c>
      <c r="H138" s="17">
        <f>Tabela6[[#This Row],[Wartość netto
w złotych
(7) ]]*Tabela6[[#This Row],[Obowiązujaca stawka podatku od towarów i usług w %
(5)]]</f>
        <v>0</v>
      </c>
      <c r="I138" s="18">
        <f>Tabela6[[#This Row],[Wartość netto
w złotych
(7) ]]+Tabela6[[#This Row],[Wartość podatku VAT
w złotych
(8)]]</f>
        <v>0</v>
      </c>
      <c r="J138" s="14"/>
      <c r="K138" s="14"/>
    </row>
    <row r="139" spans="1:11" ht="46.5" customHeight="1" x14ac:dyDescent="0.25">
      <c r="A139" s="15">
        <v>133</v>
      </c>
      <c r="B139" s="1" t="s">
        <v>151</v>
      </c>
      <c r="C139" s="52" t="s">
        <v>1</v>
      </c>
      <c r="D139" s="48">
        <v>20</v>
      </c>
      <c r="E139" s="46">
        <v>0.05</v>
      </c>
      <c r="F139" s="16"/>
      <c r="G139" s="17">
        <f>Tabela6[[#This Row],[Ilość
(4)]]*Tabela6[[#This Row],[Cena jednostkowa netto
w złotych 
(6)]]</f>
        <v>0</v>
      </c>
      <c r="H139" s="17">
        <f>Tabela6[[#This Row],[Wartość netto
w złotych
(7) ]]*Tabela6[[#This Row],[Obowiązujaca stawka podatku od towarów i usług w %
(5)]]</f>
        <v>0</v>
      </c>
      <c r="I139" s="18">
        <f>Tabela6[[#This Row],[Wartość netto
w złotych
(7) ]]+Tabela6[[#This Row],[Wartość podatku VAT
w złotych
(8)]]</f>
        <v>0</v>
      </c>
      <c r="J139" s="14"/>
      <c r="K139" s="14"/>
    </row>
    <row r="140" spans="1:11" ht="46.5" customHeight="1" x14ac:dyDescent="0.25">
      <c r="A140" s="15">
        <v>134</v>
      </c>
      <c r="B140" s="1" t="s">
        <v>152</v>
      </c>
      <c r="C140" s="52" t="s">
        <v>1</v>
      </c>
      <c r="D140" s="48">
        <v>20</v>
      </c>
      <c r="E140" s="46">
        <v>0.05</v>
      </c>
      <c r="F140" s="16"/>
      <c r="G140" s="17">
        <f>Tabela6[[#This Row],[Ilość
(4)]]*Tabela6[[#This Row],[Cena jednostkowa netto
w złotych 
(6)]]</f>
        <v>0</v>
      </c>
      <c r="H140" s="17">
        <f>Tabela6[[#This Row],[Wartość netto
w złotych
(7) ]]*Tabela6[[#This Row],[Obowiązujaca stawka podatku od towarów i usług w %
(5)]]</f>
        <v>0</v>
      </c>
      <c r="I140" s="18">
        <f>Tabela6[[#This Row],[Wartość netto
w złotych
(7) ]]+Tabela6[[#This Row],[Wartość podatku VAT
w złotych
(8)]]</f>
        <v>0</v>
      </c>
      <c r="J140" s="14"/>
      <c r="K140" s="14"/>
    </row>
    <row r="141" spans="1:11" ht="46.5" customHeight="1" x14ac:dyDescent="0.25">
      <c r="A141" s="15">
        <v>135</v>
      </c>
      <c r="B141" s="1" t="s">
        <v>153</v>
      </c>
      <c r="C141" s="52" t="s">
        <v>1</v>
      </c>
      <c r="D141" s="48">
        <v>50</v>
      </c>
      <c r="E141" s="46">
        <v>0.05</v>
      </c>
      <c r="F141" s="16"/>
      <c r="G141" s="17">
        <f>Tabela6[[#This Row],[Ilość
(4)]]*Tabela6[[#This Row],[Cena jednostkowa netto
w złotych 
(6)]]</f>
        <v>0</v>
      </c>
      <c r="H141" s="17">
        <f>Tabela6[[#This Row],[Wartość netto
w złotych
(7) ]]*Tabela6[[#This Row],[Obowiązujaca stawka podatku od towarów i usług w %
(5)]]</f>
        <v>0</v>
      </c>
      <c r="I141" s="18">
        <f>Tabela6[[#This Row],[Wartość netto
w złotych
(7) ]]+Tabela6[[#This Row],[Wartość podatku VAT
w złotych
(8)]]</f>
        <v>0</v>
      </c>
      <c r="J141" s="14"/>
      <c r="K141" s="14"/>
    </row>
    <row r="142" spans="1:11" ht="58.5" customHeight="1" x14ac:dyDescent="0.25">
      <c r="A142" s="15">
        <v>136</v>
      </c>
      <c r="B142" s="1" t="s">
        <v>154</v>
      </c>
      <c r="C142" s="52" t="s">
        <v>1</v>
      </c>
      <c r="D142" s="48">
        <v>50</v>
      </c>
      <c r="E142" s="46">
        <v>0.05</v>
      </c>
      <c r="F142" s="16"/>
      <c r="G142" s="17">
        <f>Tabela6[[#This Row],[Ilość
(4)]]*Tabela6[[#This Row],[Cena jednostkowa netto
w złotych 
(6)]]</f>
        <v>0</v>
      </c>
      <c r="H142" s="17">
        <f>Tabela6[[#This Row],[Wartość netto
w złotych
(7) ]]*Tabela6[[#This Row],[Obowiązujaca stawka podatku od towarów i usług w %
(5)]]</f>
        <v>0</v>
      </c>
      <c r="I142" s="18">
        <f>Tabela6[[#This Row],[Wartość netto
w złotych
(7) ]]+Tabela6[[#This Row],[Wartość podatku VAT
w złotych
(8)]]</f>
        <v>0</v>
      </c>
      <c r="J142" s="14"/>
      <c r="K142" s="14"/>
    </row>
    <row r="143" spans="1:11" ht="46.5" customHeight="1" x14ac:dyDescent="0.25">
      <c r="A143" s="15">
        <v>137</v>
      </c>
      <c r="B143" s="1" t="s">
        <v>155</v>
      </c>
      <c r="C143" s="52" t="s">
        <v>1</v>
      </c>
      <c r="D143" s="48">
        <v>20</v>
      </c>
      <c r="E143" s="46">
        <v>0.05</v>
      </c>
      <c r="F143" s="16"/>
      <c r="G143" s="17">
        <f>Tabela6[[#This Row],[Ilość
(4)]]*Tabela6[[#This Row],[Cena jednostkowa netto
w złotych 
(6)]]</f>
        <v>0</v>
      </c>
      <c r="H143" s="17">
        <f>Tabela6[[#This Row],[Wartość netto
w złotych
(7) ]]*Tabela6[[#This Row],[Obowiązujaca stawka podatku od towarów i usług w %
(5)]]</f>
        <v>0</v>
      </c>
      <c r="I143" s="18">
        <f>Tabela6[[#This Row],[Wartość netto
w złotych
(7) ]]+Tabela6[[#This Row],[Wartość podatku VAT
w złotych
(8)]]</f>
        <v>0</v>
      </c>
      <c r="J143" s="14"/>
      <c r="K143" s="14"/>
    </row>
    <row r="144" spans="1:11" ht="46.5" customHeight="1" x14ac:dyDescent="0.25">
      <c r="A144" s="15">
        <v>138</v>
      </c>
      <c r="B144" s="1" t="s">
        <v>156</v>
      </c>
      <c r="C144" s="52" t="s">
        <v>0</v>
      </c>
      <c r="D144" s="48">
        <v>20</v>
      </c>
      <c r="E144" s="46">
        <v>0.05</v>
      </c>
      <c r="F144" s="16"/>
      <c r="G144" s="17">
        <f>Tabela6[[#This Row],[Ilość
(4)]]*Tabela6[[#This Row],[Cena jednostkowa netto
w złotych 
(6)]]</f>
        <v>0</v>
      </c>
      <c r="H144" s="17">
        <f>Tabela6[[#This Row],[Wartość netto
w złotych
(7) ]]*Tabela6[[#This Row],[Obowiązujaca stawka podatku od towarów i usług w %
(5)]]</f>
        <v>0</v>
      </c>
      <c r="I144" s="18">
        <f>Tabela6[[#This Row],[Wartość netto
w złotych
(7) ]]+Tabela6[[#This Row],[Wartość podatku VAT
w złotych
(8)]]</f>
        <v>0</v>
      </c>
      <c r="J144" s="14"/>
      <c r="K144" s="14"/>
    </row>
    <row r="145" spans="1:11" ht="46.5" customHeight="1" x14ac:dyDescent="0.25">
      <c r="A145" s="15">
        <v>139</v>
      </c>
      <c r="B145" s="1" t="s">
        <v>157</v>
      </c>
      <c r="C145" s="52" t="s">
        <v>0</v>
      </c>
      <c r="D145" s="48">
        <v>20</v>
      </c>
      <c r="E145" s="46">
        <v>0.05</v>
      </c>
      <c r="F145" s="16"/>
      <c r="G145" s="17">
        <f>Tabela6[[#This Row],[Ilość
(4)]]*Tabela6[[#This Row],[Cena jednostkowa netto
w złotych 
(6)]]</f>
        <v>0</v>
      </c>
      <c r="H145" s="17">
        <f>Tabela6[[#This Row],[Wartość netto
w złotych
(7) ]]*Tabela6[[#This Row],[Obowiązujaca stawka podatku od towarów i usług w %
(5)]]</f>
        <v>0</v>
      </c>
      <c r="I145" s="18">
        <f>Tabela6[[#This Row],[Wartość netto
w złotych
(7) ]]+Tabela6[[#This Row],[Wartość podatku VAT
w złotych
(8)]]</f>
        <v>0</v>
      </c>
      <c r="J145" s="14"/>
      <c r="K145" s="14"/>
    </row>
    <row r="146" spans="1:11" ht="46.5" customHeight="1" x14ac:dyDescent="0.25">
      <c r="A146" s="15">
        <v>140</v>
      </c>
      <c r="B146" s="1" t="s">
        <v>158</v>
      </c>
      <c r="C146" s="52" t="s">
        <v>0</v>
      </c>
      <c r="D146" s="48">
        <v>140</v>
      </c>
      <c r="E146" s="46">
        <v>0.05</v>
      </c>
      <c r="F146" s="16"/>
      <c r="G146" s="17">
        <f>Tabela6[[#This Row],[Ilość
(4)]]*Tabela6[[#This Row],[Cena jednostkowa netto
w złotych 
(6)]]</f>
        <v>0</v>
      </c>
      <c r="H146" s="17">
        <f>Tabela6[[#This Row],[Wartość netto
w złotych
(7) ]]*Tabela6[[#This Row],[Obowiązujaca stawka podatku od towarów i usług w %
(5)]]</f>
        <v>0</v>
      </c>
      <c r="I146" s="18">
        <f>Tabela6[[#This Row],[Wartość netto
w złotych
(7) ]]+Tabela6[[#This Row],[Wartość podatku VAT
w złotych
(8)]]</f>
        <v>0</v>
      </c>
      <c r="J146" s="14"/>
      <c r="K146" s="14"/>
    </row>
    <row r="147" spans="1:11" ht="46.5" customHeight="1" x14ac:dyDescent="0.25">
      <c r="A147" s="15">
        <v>141</v>
      </c>
      <c r="B147" s="1" t="s">
        <v>159</v>
      </c>
      <c r="C147" s="52" t="s">
        <v>0</v>
      </c>
      <c r="D147" s="48">
        <v>60</v>
      </c>
      <c r="E147" s="46">
        <v>0.05</v>
      </c>
      <c r="F147" s="16"/>
      <c r="G147" s="17">
        <f>Tabela6[[#This Row],[Ilość
(4)]]*Tabela6[[#This Row],[Cena jednostkowa netto
w złotych 
(6)]]</f>
        <v>0</v>
      </c>
      <c r="H147" s="17">
        <f>Tabela6[[#This Row],[Wartość netto
w złotych
(7) ]]*Tabela6[[#This Row],[Obowiązujaca stawka podatku od towarów i usług w %
(5)]]</f>
        <v>0</v>
      </c>
      <c r="I147" s="18">
        <f>Tabela6[[#This Row],[Wartość netto
w złotych
(7) ]]+Tabela6[[#This Row],[Wartość podatku VAT
w złotych
(8)]]</f>
        <v>0</v>
      </c>
      <c r="J147" s="14"/>
      <c r="K147" s="14"/>
    </row>
    <row r="148" spans="1:11" ht="61.5" customHeight="1" x14ac:dyDescent="0.25">
      <c r="A148" s="15">
        <v>142</v>
      </c>
      <c r="B148" s="1" t="s">
        <v>100</v>
      </c>
      <c r="C148" s="52" t="s">
        <v>0</v>
      </c>
      <c r="D148" s="48">
        <v>150</v>
      </c>
      <c r="E148" s="46">
        <v>0.05</v>
      </c>
      <c r="F148" s="16"/>
      <c r="G148" s="17">
        <f>Tabela6[[#This Row],[Ilość
(4)]]*Tabela6[[#This Row],[Cena jednostkowa netto
w złotych 
(6)]]</f>
        <v>0</v>
      </c>
      <c r="H148" s="17">
        <f>Tabela6[[#This Row],[Wartość netto
w złotych
(7) ]]*Tabela6[[#This Row],[Obowiązujaca stawka podatku od towarów i usług w %
(5)]]</f>
        <v>0</v>
      </c>
      <c r="I148" s="18">
        <f>Tabela6[[#This Row],[Wartość netto
w złotych
(7) ]]+Tabela6[[#This Row],[Wartość podatku VAT
w złotych
(8)]]</f>
        <v>0</v>
      </c>
      <c r="J148" s="14"/>
      <c r="K148" s="14"/>
    </row>
    <row r="149" spans="1:11" x14ac:dyDescent="0.25">
      <c r="A149" s="19"/>
      <c r="B149" s="60"/>
      <c r="C149" s="61"/>
      <c r="D149" s="62"/>
      <c r="E149" s="63"/>
      <c r="F149" s="20" t="s">
        <v>5</v>
      </c>
      <c r="G149" s="21">
        <f>SUM(G7:G148)</f>
        <v>0</v>
      </c>
      <c r="H149" s="21">
        <f>SUM(H7:H148)</f>
        <v>0</v>
      </c>
      <c r="I149" s="22">
        <f>Tabela6[[#This Row],[Wartość netto
w złotych
(7) ]]+Tabela6[[#This Row],[Wartość podatku VAT
w złotych
(8)]]</f>
        <v>0</v>
      </c>
    </row>
    <row r="150" spans="1:11" x14ac:dyDescent="0.25">
      <c r="A150" s="14"/>
      <c r="B150" s="64"/>
      <c r="C150" s="65"/>
      <c r="D150" s="66"/>
      <c r="E150" s="67"/>
      <c r="F150" s="23"/>
      <c r="G150" s="14"/>
      <c r="H150" s="14"/>
      <c r="I150" s="14"/>
      <c r="J150" s="14"/>
    </row>
    <row r="151" spans="1:11" ht="30" x14ac:dyDescent="0.25">
      <c r="B151" s="68" t="s">
        <v>101</v>
      </c>
      <c r="F151" s="2"/>
      <c r="I151" s="24"/>
    </row>
  </sheetData>
  <sheetProtection password="CE22" sheet="1"/>
  <pageMargins left="0.25" right="0.25" top="0.75" bottom="0.75" header="0.3" footer="0.3"/>
  <pageSetup paperSize="9" scale="7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Dostawa artykułów ogólnosp.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Wioletta Błaszczak</dc:creator>
  <cp:lastModifiedBy>Wioletta Błaszczak</cp:lastModifiedBy>
  <cp:lastPrinted>2024-10-01T11:54:43Z</cp:lastPrinted>
  <dcterms:created xsi:type="dcterms:W3CDTF">2024-08-30T11:18:45Z</dcterms:created>
  <dcterms:modified xsi:type="dcterms:W3CDTF">2024-10-01T11:55:23Z</dcterms:modified>
</cp:coreProperties>
</file>