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UM\Zamówienie Publiczne\2024\15. Dostawa artykułów ogólnospożywczych\"/>
    </mc:Choice>
  </mc:AlternateContent>
  <bookViews>
    <workbookView xWindow="0" yWindow="0" windowWidth="16380" windowHeight="8190" tabRatio="500"/>
  </bookViews>
  <sheets>
    <sheet name="Dostawy_art._ogólnospożywczych" sheetId="1" r:id="rId1"/>
  </sheets>
  <calcPr calcId="162913"/>
</workbook>
</file>

<file path=xl/calcChain.xml><?xml version="1.0" encoding="utf-8"?>
<calcChain xmlns="http://schemas.openxmlformats.org/spreadsheetml/2006/main">
  <c r="G8" i="1" l="1"/>
  <c r="H8" i="1" s="1"/>
  <c r="G9" i="1"/>
  <c r="H9" i="1" s="1"/>
  <c r="G10" i="1"/>
  <c r="G11" i="1"/>
  <c r="G12" i="1"/>
  <c r="G13" i="1"/>
  <c r="H13" i="1" s="1"/>
  <c r="G14" i="1"/>
  <c r="H14" i="1" s="1"/>
  <c r="G15" i="1"/>
  <c r="H15" i="1" s="1"/>
  <c r="G16" i="1"/>
  <c r="G17" i="1"/>
  <c r="G18" i="1"/>
  <c r="G19" i="1"/>
  <c r="G20" i="1"/>
  <c r="H20" i="1" s="1"/>
  <c r="G21" i="1"/>
  <c r="H21" i="1" s="1"/>
  <c r="G22" i="1"/>
  <c r="G23" i="1"/>
  <c r="H23" i="1" s="1"/>
  <c r="G24" i="1"/>
  <c r="H24" i="1" s="1"/>
  <c r="G25" i="1"/>
  <c r="H25" i="1" s="1"/>
  <c r="G26" i="1"/>
  <c r="H26" i="1" s="1"/>
  <c r="G27" i="1"/>
  <c r="G28" i="1"/>
  <c r="G29" i="1"/>
  <c r="G30" i="1"/>
  <c r="G31" i="1"/>
  <c r="G32" i="1"/>
  <c r="H32" i="1" s="1"/>
  <c r="G33" i="1"/>
  <c r="H33" i="1" s="1"/>
  <c r="G34" i="1"/>
  <c r="H34" i="1" s="1"/>
  <c r="G35" i="1"/>
  <c r="H35" i="1" s="1"/>
  <c r="G36" i="1"/>
  <c r="H36" i="1" s="1"/>
  <c r="G37" i="1"/>
  <c r="G38" i="1"/>
  <c r="G39" i="1"/>
  <c r="G40" i="1"/>
  <c r="G41" i="1"/>
  <c r="G42" i="1"/>
  <c r="G43" i="1"/>
  <c r="G44" i="1"/>
  <c r="H44" i="1" s="1"/>
  <c r="G45" i="1"/>
  <c r="G46" i="1"/>
  <c r="H46" i="1" s="1"/>
  <c r="G47" i="1"/>
  <c r="G48" i="1"/>
  <c r="G49" i="1"/>
  <c r="G50" i="1"/>
  <c r="G51" i="1"/>
  <c r="G52" i="1"/>
  <c r="H52" i="1" s="1"/>
  <c r="G53" i="1"/>
  <c r="G54" i="1"/>
  <c r="H54" i="1" s="1"/>
  <c r="G55" i="1"/>
  <c r="H55" i="1" s="1"/>
  <c r="G56" i="1"/>
  <c r="H56" i="1" s="1"/>
  <c r="G57" i="1"/>
  <c r="H57" i="1" s="1"/>
  <c r="G58" i="1"/>
  <c r="G59" i="1"/>
  <c r="G60" i="1"/>
  <c r="H60" i="1" s="1"/>
  <c r="G61" i="1"/>
  <c r="H61" i="1" s="1"/>
  <c r="G62" i="1"/>
  <c r="G63" i="1"/>
  <c r="G64" i="1"/>
  <c r="H64" i="1" s="1"/>
  <c r="G65" i="1"/>
  <c r="G66" i="1"/>
  <c r="G67" i="1"/>
  <c r="G68" i="1"/>
  <c r="H68" i="1" s="1"/>
  <c r="G69" i="1"/>
  <c r="H69" i="1" s="1"/>
  <c r="G70" i="1"/>
  <c r="G71" i="1"/>
  <c r="G72" i="1"/>
  <c r="G73" i="1"/>
  <c r="H73" i="1" s="1"/>
  <c r="G74" i="1"/>
  <c r="G75" i="1"/>
  <c r="G76" i="1"/>
  <c r="H76" i="1" s="1"/>
  <c r="G77" i="1"/>
  <c r="G78" i="1"/>
  <c r="H78" i="1" s="1"/>
  <c r="G79" i="1"/>
  <c r="H79" i="1" s="1"/>
  <c r="G80" i="1"/>
  <c r="H80" i="1" s="1"/>
  <c r="G81" i="1"/>
  <c r="H81" i="1" s="1"/>
  <c r="G82" i="1"/>
  <c r="H82" i="1" s="1"/>
  <c r="G83" i="1"/>
  <c r="G84" i="1"/>
  <c r="H84" i="1" s="1"/>
  <c r="G85" i="1"/>
  <c r="G86" i="1"/>
  <c r="G87" i="1"/>
  <c r="G88" i="1"/>
  <c r="G89" i="1"/>
  <c r="G90" i="1"/>
  <c r="H90" i="1" s="1"/>
  <c r="G91" i="1"/>
  <c r="G92" i="1"/>
  <c r="H92" i="1" s="1"/>
  <c r="G93" i="1"/>
  <c r="H93" i="1" s="1"/>
  <c r="G94" i="1"/>
  <c r="H94" i="1" s="1"/>
  <c r="G95" i="1"/>
  <c r="G96" i="1"/>
  <c r="H96" i="1" s="1"/>
  <c r="G97" i="1"/>
  <c r="G98" i="1"/>
  <c r="H98" i="1" s="1"/>
  <c r="G99" i="1"/>
  <c r="G100" i="1"/>
  <c r="H100" i="1" s="1"/>
  <c r="G101" i="1"/>
  <c r="G102" i="1"/>
  <c r="H102" i="1" s="1"/>
  <c r="G103" i="1"/>
  <c r="G104" i="1"/>
  <c r="H104" i="1" s="1"/>
  <c r="G105" i="1"/>
  <c r="H105" i="1" s="1"/>
  <c r="G106" i="1"/>
  <c r="G107" i="1"/>
  <c r="G108" i="1"/>
  <c r="H108" i="1" s="1"/>
  <c r="G109" i="1"/>
  <c r="H109" i="1" s="1"/>
  <c r="G110" i="1"/>
  <c r="G111" i="1"/>
  <c r="H111" i="1" s="1"/>
  <c r="G112" i="1"/>
  <c r="G113" i="1"/>
  <c r="G114" i="1"/>
  <c r="H114" i="1" s="1"/>
  <c r="G115" i="1"/>
  <c r="G116" i="1"/>
  <c r="H116" i="1" s="1"/>
  <c r="G117" i="1"/>
  <c r="G118" i="1"/>
  <c r="G119" i="1"/>
  <c r="H119" i="1" s="1"/>
  <c r="G120" i="1"/>
  <c r="G121" i="1"/>
  <c r="H121" i="1" s="1"/>
  <c r="G122" i="1"/>
  <c r="H122" i="1" s="1"/>
  <c r="G123" i="1"/>
  <c r="H123" i="1" s="1"/>
  <c r="G124" i="1"/>
  <c r="G125" i="1"/>
  <c r="G126" i="1"/>
  <c r="G127" i="1"/>
  <c r="H127" i="1" s="1"/>
  <c r="G128" i="1"/>
  <c r="H128" i="1" s="1"/>
  <c r="G129" i="1"/>
  <c r="H129" i="1" s="1"/>
  <c r="G130" i="1"/>
  <c r="H130" i="1" s="1"/>
  <c r="G131" i="1"/>
  <c r="H131" i="1" s="1"/>
  <c r="G132" i="1"/>
  <c r="H132" i="1" s="1"/>
  <c r="G133" i="1"/>
  <c r="G134" i="1"/>
  <c r="G135" i="1"/>
  <c r="G136" i="1"/>
  <c r="H136" i="1" s="1"/>
  <c r="G137" i="1"/>
  <c r="G138" i="1"/>
  <c r="H138" i="1" s="1"/>
  <c r="G139" i="1"/>
  <c r="G140" i="1"/>
  <c r="H140" i="1" s="1"/>
  <c r="G141" i="1"/>
  <c r="H141" i="1" s="1"/>
  <c r="G142" i="1"/>
  <c r="H142" i="1" s="1"/>
  <c r="G143" i="1"/>
  <c r="H143" i="1" s="1"/>
  <c r="G144" i="1"/>
  <c r="H144" i="1" s="1"/>
  <c r="G145" i="1"/>
  <c r="G146" i="1"/>
  <c r="G147" i="1"/>
  <c r="G148" i="1"/>
  <c r="G149" i="1"/>
  <c r="G150" i="1"/>
  <c r="H150" i="1" s="1"/>
  <c r="G151" i="1"/>
  <c r="G152" i="1"/>
  <c r="H152" i="1" s="1"/>
  <c r="G153" i="1"/>
  <c r="H153" i="1" s="1"/>
  <c r="G154" i="1"/>
  <c r="G155" i="1"/>
  <c r="G156" i="1"/>
  <c r="H156" i="1" s="1"/>
  <c r="G157" i="1"/>
  <c r="H157" i="1" s="1"/>
  <c r="G158" i="1"/>
  <c r="G159" i="1"/>
  <c r="G160" i="1"/>
  <c r="H160" i="1" s="1"/>
  <c r="G161" i="1"/>
  <c r="G162" i="1"/>
  <c r="H162" i="1" s="1"/>
  <c r="G163" i="1"/>
  <c r="H163" i="1" s="1"/>
  <c r="G164" i="1"/>
  <c r="H164" i="1" s="1"/>
  <c r="G165" i="1"/>
  <c r="H165" i="1" s="1"/>
  <c r="G166" i="1"/>
  <c r="G167" i="1"/>
  <c r="G168" i="1"/>
  <c r="G169" i="1"/>
  <c r="H169" i="1" s="1"/>
  <c r="G170" i="1"/>
  <c r="G171" i="1"/>
  <c r="H171" i="1" s="1"/>
  <c r="G172" i="1"/>
  <c r="G173" i="1"/>
  <c r="G174" i="1"/>
  <c r="H174" i="1" s="1"/>
  <c r="G175" i="1"/>
  <c r="H175" i="1" s="1"/>
  <c r="G176" i="1"/>
  <c r="H176" i="1" s="1"/>
  <c r="G177" i="1"/>
  <c r="G178" i="1"/>
  <c r="H178" i="1" s="1"/>
  <c r="G179" i="1"/>
  <c r="H179" i="1" s="1"/>
  <c r="G180" i="1"/>
  <c r="H180" i="1" s="1"/>
  <c r="G7" i="1"/>
  <c r="H126" i="1" l="1"/>
  <c r="I126" i="1" s="1"/>
  <c r="H30" i="1"/>
  <c r="I30" i="1" s="1"/>
  <c r="I77" i="1"/>
  <c r="I53" i="1"/>
  <c r="I29" i="1"/>
  <c r="I17" i="1"/>
  <c r="H173" i="1"/>
  <c r="I173" i="1" s="1"/>
  <c r="H149" i="1"/>
  <c r="I149" i="1" s="1"/>
  <c r="H125" i="1"/>
  <c r="I125" i="1" s="1"/>
  <c r="H101" i="1"/>
  <c r="I101" i="1" s="1"/>
  <c r="H77" i="1"/>
  <c r="H53" i="1"/>
  <c r="H29" i="1"/>
  <c r="I150" i="1"/>
  <c r="I78" i="1"/>
  <c r="I148" i="1"/>
  <c r="H43" i="1"/>
  <c r="I43" i="1" s="1"/>
  <c r="H66" i="1"/>
  <c r="I66" i="1" s="1"/>
  <c r="H42" i="1"/>
  <c r="I42" i="1" s="1"/>
  <c r="H18" i="1"/>
  <c r="I18" i="1" s="1"/>
  <c r="I174" i="1"/>
  <c r="I54" i="1"/>
  <c r="H147" i="1"/>
  <c r="I147" i="1" s="1"/>
  <c r="H170" i="1"/>
  <c r="I170" i="1" s="1"/>
  <c r="H91" i="1"/>
  <c r="I91" i="1" s="1"/>
  <c r="H161" i="1"/>
  <c r="I161" i="1" s="1"/>
  <c r="H137" i="1"/>
  <c r="I137" i="1" s="1"/>
  <c r="H113" i="1"/>
  <c r="I113" i="1" s="1"/>
  <c r="H89" i="1"/>
  <c r="I89" i="1" s="1"/>
  <c r="H65" i="1"/>
  <c r="I65" i="1" s="1"/>
  <c r="H41" i="1"/>
  <c r="I41" i="1" s="1"/>
  <c r="H17" i="1"/>
  <c r="I163" i="1"/>
  <c r="H151" i="1"/>
  <c r="I151" i="1" s="1"/>
  <c r="I162" i="1"/>
  <c r="I114" i="1"/>
  <c r="I76" i="1"/>
  <c r="H172" i="1"/>
  <c r="I172" i="1" s="1"/>
  <c r="H99" i="1"/>
  <c r="I99" i="1" s="1"/>
  <c r="H27" i="1"/>
  <c r="I27" i="1" s="1"/>
  <c r="H146" i="1"/>
  <c r="I146" i="1" s="1"/>
  <c r="H74" i="1"/>
  <c r="I74" i="1" s="1"/>
  <c r="H139" i="1"/>
  <c r="I139" i="1" s="1"/>
  <c r="H115" i="1"/>
  <c r="I115" i="1" s="1"/>
  <c r="H67" i="1"/>
  <c r="I67" i="1" s="1"/>
  <c r="H112" i="1"/>
  <c r="I112" i="1" s="1"/>
  <c r="H88" i="1"/>
  <c r="I88" i="1" s="1"/>
  <c r="H40" i="1"/>
  <c r="I40" i="1" s="1"/>
  <c r="H16" i="1"/>
  <c r="I16" i="1" s="1"/>
  <c r="I127" i="1"/>
  <c r="I55" i="1"/>
  <c r="H103" i="1"/>
  <c r="I103" i="1" s="1"/>
  <c r="I138" i="1"/>
  <c r="I102" i="1"/>
  <c r="I160" i="1"/>
  <c r="I100" i="1"/>
  <c r="I52" i="1"/>
  <c r="H148" i="1"/>
  <c r="H28" i="1"/>
  <c r="I28" i="1" s="1"/>
  <c r="I123" i="1"/>
  <c r="I39" i="1"/>
  <c r="H75" i="1"/>
  <c r="I75" i="1" s="1"/>
  <c r="I122" i="1"/>
  <c r="G181" i="1"/>
  <c r="H19" i="1"/>
  <c r="I19" i="1" s="1"/>
  <c r="H159" i="1"/>
  <c r="I159" i="1" s="1"/>
  <c r="H135" i="1"/>
  <c r="I135" i="1" s="1"/>
  <c r="H87" i="1"/>
  <c r="I87" i="1" s="1"/>
  <c r="H63" i="1"/>
  <c r="I63" i="1" s="1"/>
  <c r="H39" i="1"/>
  <c r="I175" i="1"/>
  <c r="I79" i="1"/>
  <c r="H31" i="1"/>
  <c r="I31" i="1" s="1"/>
  <c r="I90" i="1"/>
  <c r="I136" i="1"/>
  <c r="I64" i="1"/>
  <c r="H124" i="1"/>
  <c r="I124" i="1" s="1"/>
  <c r="I171" i="1"/>
  <c r="I111" i="1"/>
  <c r="I15" i="1"/>
  <c r="H51" i="1"/>
  <c r="I51" i="1" s="1"/>
  <c r="I98" i="1"/>
  <c r="I26" i="1"/>
  <c r="H50" i="1"/>
  <c r="I50" i="1" s="1"/>
  <c r="H158" i="1"/>
  <c r="I158" i="1" s="1"/>
  <c r="H134" i="1"/>
  <c r="I134" i="1" s="1"/>
  <c r="H110" i="1"/>
  <c r="I110" i="1" s="1"/>
  <c r="H86" i="1"/>
  <c r="I86" i="1" s="1"/>
  <c r="H62" i="1"/>
  <c r="I62" i="1" s="1"/>
  <c r="H38" i="1"/>
  <c r="I38" i="1" s="1"/>
  <c r="I14" i="1"/>
  <c r="I157" i="1"/>
  <c r="I121" i="1"/>
  <c r="I73" i="1"/>
  <c r="I13" i="1"/>
  <c r="I144" i="1"/>
  <c r="I96" i="1"/>
  <c r="I24" i="1"/>
  <c r="I179" i="1"/>
  <c r="I131" i="1"/>
  <c r="I23" i="1"/>
  <c r="I178" i="1"/>
  <c r="I130" i="1"/>
  <c r="I94" i="1"/>
  <c r="I46" i="1"/>
  <c r="I153" i="1"/>
  <c r="I105" i="1"/>
  <c r="I81" i="1"/>
  <c r="I57" i="1"/>
  <c r="I33" i="1"/>
  <c r="I164" i="1"/>
  <c r="I104" i="1"/>
  <c r="I56" i="1"/>
  <c r="I20" i="1"/>
  <c r="H7" i="1"/>
  <c r="I7" i="1" s="1"/>
  <c r="H133" i="1"/>
  <c r="I133" i="1" s="1"/>
  <c r="H85" i="1"/>
  <c r="I85" i="1" s="1"/>
  <c r="H37" i="1"/>
  <c r="I37" i="1" s="1"/>
  <c r="H12" i="1"/>
  <c r="I12" i="1" s="1"/>
  <c r="H155" i="1"/>
  <c r="I155" i="1" s="1"/>
  <c r="H95" i="1"/>
  <c r="I95" i="1" s="1"/>
  <c r="H71" i="1"/>
  <c r="I71" i="1" s="1"/>
  <c r="H47" i="1"/>
  <c r="I47" i="1" s="1"/>
  <c r="H11" i="1"/>
  <c r="I11" i="1" s="1"/>
  <c r="I169" i="1"/>
  <c r="I109" i="1"/>
  <c r="I61" i="1"/>
  <c r="I25" i="1"/>
  <c r="I180" i="1"/>
  <c r="I132" i="1"/>
  <c r="I84" i="1"/>
  <c r="I36" i="1"/>
  <c r="I143" i="1"/>
  <c r="I35" i="1"/>
  <c r="I142" i="1"/>
  <c r="I82" i="1"/>
  <c r="I34" i="1"/>
  <c r="I165" i="1"/>
  <c r="I129" i="1"/>
  <c r="I93" i="1"/>
  <c r="I69" i="1"/>
  <c r="I21" i="1"/>
  <c r="I152" i="1"/>
  <c r="I116" i="1"/>
  <c r="I68" i="1"/>
  <c r="I8" i="1"/>
  <c r="H145" i="1"/>
  <c r="I145" i="1" s="1"/>
  <c r="H97" i="1"/>
  <c r="I97" i="1" s="1"/>
  <c r="H49" i="1"/>
  <c r="I49" i="1" s="1"/>
  <c r="H120" i="1"/>
  <c r="I120" i="1" s="1"/>
  <c r="H72" i="1"/>
  <c r="I72" i="1" s="1"/>
  <c r="H167" i="1"/>
  <c r="I167" i="1" s="1"/>
  <c r="H107" i="1"/>
  <c r="I107" i="1" s="1"/>
  <c r="H83" i="1"/>
  <c r="I83" i="1" s="1"/>
  <c r="H59" i="1"/>
  <c r="I59" i="1" s="1"/>
  <c r="H166" i="1"/>
  <c r="I166" i="1" s="1"/>
  <c r="H154" i="1"/>
  <c r="I154" i="1" s="1"/>
  <c r="H118" i="1"/>
  <c r="I118" i="1" s="1"/>
  <c r="H106" i="1"/>
  <c r="I106" i="1" s="1"/>
  <c r="H70" i="1"/>
  <c r="I70" i="1" s="1"/>
  <c r="H58" i="1"/>
  <c r="I58" i="1" s="1"/>
  <c r="H22" i="1"/>
  <c r="I22" i="1" s="1"/>
  <c r="H10" i="1"/>
  <c r="I10" i="1" s="1"/>
  <c r="I156" i="1"/>
  <c r="I108" i="1"/>
  <c r="I60" i="1"/>
  <c r="I119" i="1"/>
  <c r="I141" i="1"/>
  <c r="I9" i="1"/>
  <c r="I140" i="1"/>
  <c r="I92" i="1"/>
  <c r="I32" i="1"/>
  <c r="H168" i="1"/>
  <c r="I168" i="1" s="1"/>
  <c r="H48" i="1"/>
  <c r="I48" i="1" s="1"/>
  <c r="H177" i="1"/>
  <c r="I177" i="1" s="1"/>
  <c r="H117" i="1"/>
  <c r="I117" i="1" s="1"/>
  <c r="H45" i="1"/>
  <c r="I45" i="1" s="1"/>
  <c r="I176" i="1"/>
  <c r="I128" i="1"/>
  <c r="I80" i="1"/>
  <c r="I44" i="1"/>
  <c r="H181" i="1" l="1"/>
  <c r="I181" i="1" s="1"/>
</calcChain>
</file>

<file path=xl/sharedStrings.xml><?xml version="1.0" encoding="utf-8"?>
<sst xmlns="http://schemas.openxmlformats.org/spreadsheetml/2006/main" count="363" uniqueCount="195">
  <si>
    <t>szt</t>
  </si>
  <si>
    <t>opakowanie 6x50 g</t>
  </si>
  <si>
    <t>kg</t>
  </si>
  <si>
    <t>szt.</t>
  </si>
  <si>
    <t>Nazwa jednostki oświatowej: Przedszkole Miejskie nr 3 w Mińsku Mazowieckim</t>
  </si>
  <si>
    <t>Wszyskie produkty muszą spełniać warunki zawarte w rozporządzeniu ministra zdrowia z dnia  26.07.2016r. w sprawie grup środków spożywczych przeznaczonych do sprzedaży dzieciom i młodzieży w jednostkach systemu oświaty oraz wymagań, jakie muszą spełniac środki spożywcze stosowane w ramach żywienia zbiorowego dzieci i młodzieży w tych jednostkach systemu oświaty.</t>
  </si>
  <si>
    <t>Okres realizacji od 01.01.2025 r.  do 31.12.2025 r.</t>
  </si>
  <si>
    <t>Lp.
(1)</t>
  </si>
  <si>
    <t>Jednostka miary
(3)</t>
  </si>
  <si>
    <t>Ilość
(4)</t>
  </si>
  <si>
    <t>Obowiązujaca stawka podatku od towarów i usług w %
(5)</t>
  </si>
  <si>
    <t>Cena jednostkowa netto
w złotych
(6)</t>
  </si>
  <si>
    <t xml:space="preserve">Wartość netto
w złotych
(7) </t>
  </si>
  <si>
    <t>Wartość podatku VAT
w złotych
(8)</t>
  </si>
  <si>
    <t xml:space="preserve">Wartość brutto
w złotych
(9) </t>
  </si>
  <si>
    <t>Opis przedmiotu zamówienia
Artykuły ogólnospożywcze
(2)</t>
  </si>
  <si>
    <r>
      <t>Mus z owoców 100% z dodatkiem witaminy C.</t>
    </r>
    <r>
      <rPr>
        <sz val="11"/>
        <color indexed="8"/>
        <rFont val="Times New Roman"/>
        <family val="1"/>
        <charset val="238"/>
      </rPr>
      <t xml:space="preserve"> Przecierowy, pasteryzowany. Bez dodatku cukru. Zawiera naturalnie występujące cukry. Wysoka zawartość witaminy C. Masa netto 100 g.</t>
    </r>
  </si>
  <si>
    <r>
      <t>Ananas plastry w puszce</t>
    </r>
    <r>
      <rPr>
        <sz val="11"/>
        <color indexed="8"/>
        <rFont val="Times New Roman"/>
        <family val="1"/>
        <charset val="238"/>
      </rPr>
      <t>, w lekkim syropie, 565-580g (po odsączeniu 340g bez dodatku chemicznych substancji dodatkowych do żywności  (głównie substancji konserwujących, regulatorów kwasowości, bez sztucznych barwników oraz zagęstników), puszka bez zarysowań oraz wgnieceń.</t>
    </r>
  </si>
  <si>
    <r>
      <t>Herbata czarna liściasta</t>
    </r>
    <r>
      <rPr>
        <sz val="11"/>
        <color indexed="8"/>
        <rFont val="Times New Roman"/>
        <family val="1"/>
        <charset val="238"/>
      </rPr>
      <t xml:space="preserve"> 100 g, Skład: herbata czarna (99%), naturalny aromat (1%), napar o bursztynowym kolorze i intensywnym smaku.  Klasyczna, czarna sypka herbata, susz z liści bez zanieczyszczeń,wysokiej jakości, zamknięta próżniowo  w hermetyczne opakowanie chroniące świeżość, bez żadnych substancji dodatkowych i  chemicznych</t>
    </r>
  </si>
  <si>
    <r>
      <t xml:space="preserve">Jabłka prażone z cynamonem, </t>
    </r>
    <r>
      <rPr>
        <sz val="11"/>
        <color indexed="8"/>
        <rFont val="Times New Roman"/>
        <family val="1"/>
        <charset val="238"/>
      </rPr>
      <t>opakowanie słoik 790-900 g, min. 95% jabłek</t>
    </r>
  </si>
  <si>
    <r>
      <t>Keczup</t>
    </r>
    <r>
      <rPr>
        <sz val="11"/>
        <color indexed="8"/>
        <rFont val="Times New Roman"/>
        <family val="1"/>
        <charset val="238"/>
      </rPr>
      <t xml:space="preserve"> opakowanie 450-465 g, bez konserwantów, zagęstników,  polepszaczy, zawartość pomidorów min. 190g na 100g produktu gotowego. bez dodatku chemicznych substancji dodatkowych do żywności. Bez dodatku skrobi modyfikowanej, octu spirytusowego, sztucznych aromatów i barwników.</t>
    </r>
  </si>
  <si>
    <r>
      <t>Koncentrat pomidorowy</t>
    </r>
    <r>
      <rPr>
        <sz val="11"/>
        <color indexed="8"/>
        <rFont val="Times New Roman"/>
        <family val="1"/>
        <charset val="238"/>
      </rPr>
      <t>, zawartość ekstraktu min. 30%. Skład: pomidory min. 99,5%, sól. Słoik 190-200 g, bez sztucznych barwników i konserwantów.</t>
    </r>
  </si>
  <si>
    <r>
      <t xml:space="preserve">Majonez bez substancji konserwujących op. 260-310 g. </t>
    </r>
    <r>
      <rPr>
        <sz val="11"/>
        <color indexed="8"/>
        <rFont val="Times New Roman"/>
        <family val="1"/>
        <charset val="238"/>
      </rPr>
      <t>Naturalny skład: olej rzepakowy, musztarda, woda, żółtka jaj kurzych min. 7%, bez dodatku chemicznych substancji dodatkowych do żywności.</t>
    </r>
  </si>
  <si>
    <r>
      <t xml:space="preserve">Majonez bez substancji konserwujących op. 700-750 g . </t>
    </r>
    <r>
      <rPr>
        <sz val="11"/>
        <color indexed="8"/>
        <rFont val="Times New Roman"/>
        <family val="1"/>
        <charset val="238"/>
      </rPr>
      <t>Naturalny skład: olej rzepakowy, musztarda, woda, żółtka jaj kurzych min. 7%. bez dodatku chemicznych substancji dodatkowych do żywności.</t>
    </r>
  </si>
  <si>
    <r>
      <t>Miód płynny nektarowy wielokwiatowy, pszczeli naturalny</t>
    </r>
    <r>
      <rPr>
        <sz val="11"/>
        <color indexed="8"/>
        <rFont val="Times New Roman"/>
        <family val="1"/>
        <charset val="238"/>
      </rPr>
      <t xml:space="preserve"> słoik masa netto 900-950g</t>
    </r>
  </si>
  <si>
    <r>
      <t>Oliwa z oliwek</t>
    </r>
    <r>
      <rPr>
        <sz val="11"/>
        <color indexed="8"/>
        <rFont val="Times New Roman"/>
        <family val="1"/>
        <charset val="238"/>
      </rPr>
      <t xml:space="preserve"> ekstra virgin, tłoczona na zimno, w ciemnej szklanej butelce 1 litr.</t>
    </r>
  </si>
  <si>
    <r>
      <t xml:space="preserve">Papryka słodka w proszku </t>
    </r>
    <r>
      <rPr>
        <sz val="11"/>
        <color indexed="8"/>
        <rFont val="Times New Roman"/>
        <family val="1"/>
        <charset val="238"/>
      </rPr>
      <t>op. masa netto 16-20 g system utrzymania aromatu, specjalne wielowarstwowe szczelne opakowania.</t>
    </r>
  </si>
  <si>
    <r>
      <t>Płatki śniadaniowe czekoladowe</t>
    </r>
    <r>
      <rPr>
        <sz val="11"/>
        <color indexed="8"/>
        <rFont val="Times New Roman"/>
        <family val="1"/>
        <charset val="238"/>
      </rPr>
      <t xml:space="preserve"> w kształcie kulek, opakowanie 250g bez dodatku chemicznych substancji dodatkowych do żywności</t>
    </r>
  </si>
  <si>
    <r>
      <t>Płatki śniadaniowe miodowe</t>
    </r>
    <r>
      <rPr>
        <sz val="11"/>
        <color indexed="8"/>
        <rFont val="Times New Roman"/>
        <family val="1"/>
        <charset val="238"/>
      </rPr>
      <t>, w kształcie ziaren pszenicy zawartość pszenicy min. 68%, opakowanie 250g, bez dodatku chemicznych substancji dodatkowych do żywności</t>
    </r>
  </si>
  <si>
    <r>
      <t xml:space="preserve">Soczewica czerwona, zielona </t>
    </r>
    <r>
      <rPr>
        <sz val="11"/>
        <color indexed="8"/>
        <rFont val="Times New Roman"/>
        <family val="1"/>
        <charset val="238"/>
      </rPr>
      <t>sucha nie połamana</t>
    </r>
  </si>
  <si>
    <r>
      <t>Sok  jabłkowy 100%</t>
    </r>
    <r>
      <rPr>
        <sz val="11"/>
        <color indexed="8"/>
        <rFont val="Times New Roman"/>
        <family val="1"/>
        <charset val="238"/>
      </rPr>
      <t>, z zagęszczonego soku jabłkowego, bez cukru, w kartonikach 200ml</t>
    </r>
  </si>
  <si>
    <r>
      <t>Sok pomarańczowy 100 %</t>
    </r>
    <r>
      <rPr>
        <sz val="11"/>
        <color indexed="8"/>
        <rFont val="Times New Roman"/>
        <family val="1"/>
        <charset val="238"/>
      </rPr>
      <t>, z zagęszczonego soku, bez cukru,  w kartonikach 200ml</t>
    </r>
  </si>
  <si>
    <r>
      <t xml:space="preserve">Sól  jodowana </t>
    </r>
    <r>
      <rPr>
        <sz val="11"/>
        <color indexed="8"/>
        <rFont val="Times New Roman"/>
        <family val="1"/>
        <charset val="238"/>
      </rPr>
      <t xml:space="preserve">drobna, sodowo-potasowa, bez dodatku substancji przeciwzbrylajacych.                                      </t>
    </r>
  </si>
  <si>
    <r>
      <t xml:space="preserve">Woda mineralna - </t>
    </r>
    <r>
      <rPr>
        <sz val="11"/>
        <color indexed="8"/>
        <rFont val="Times New Roman"/>
        <family val="1"/>
        <charset val="238"/>
      </rPr>
      <t>niegazowana 500 ml. Zawartość składników  mineralnych min. 316,22 mg/l. Butelka plastikowa</t>
    </r>
  </si>
  <si>
    <r>
      <t>Woda naturalna mineralna nisko- lub średniomineralizowana</t>
    </r>
    <r>
      <rPr>
        <sz val="11"/>
        <color indexed="8"/>
        <rFont val="Times New Roman"/>
        <family val="1"/>
        <charset val="238"/>
      </rPr>
      <t xml:space="preserve"> butelka plastikowa 1,5 l</t>
    </r>
  </si>
  <si>
    <r>
      <t>Owoc - porzeczka czarna mrożona paczka 450</t>
    </r>
    <r>
      <rPr>
        <sz val="11"/>
        <color indexed="8"/>
        <rFont val="Times New Roman"/>
        <family val="1"/>
        <charset val="238"/>
      </rPr>
      <t>g. Wysokiej jakości, pełnowartościowe, głęboko mrożone owoce.</t>
    </r>
  </si>
  <si>
    <r>
      <t>Owoc -malina extra mrożona,</t>
    </r>
    <r>
      <rPr>
        <sz val="11"/>
        <color indexed="8"/>
        <rFont val="Times New Roman"/>
        <family val="1"/>
        <charset val="238"/>
      </rPr>
      <t xml:space="preserve"> paczka 450 g. Wysokiej jakości, pełnowartościowe, głęboko mrożone owoce.</t>
    </r>
  </si>
  <si>
    <r>
      <t xml:space="preserve">Owoc - śliwka połówki bez pestki mrożona, paczka 450g. </t>
    </r>
    <r>
      <rPr>
        <sz val="11"/>
        <color indexed="8"/>
        <rFont val="Times New Roman"/>
        <family val="1"/>
        <charset val="238"/>
      </rPr>
      <t>Wysokiej jakości, pełnowartościowe, głęboko mrożone owoce.</t>
    </r>
  </si>
  <si>
    <r>
      <t>Owoc - wiśnia bez pestki, klasa I, mrożona,</t>
    </r>
    <r>
      <rPr>
        <sz val="11"/>
        <color indexed="8"/>
        <rFont val="Times New Roman"/>
        <family val="1"/>
        <charset val="238"/>
      </rPr>
      <t xml:space="preserve"> paczka 450g. Wiśnia klasy pierwszej mrożona. Najwyższej jakości, pełnowartościowe, głęboko mrożone owoce.</t>
    </r>
  </si>
  <si>
    <r>
      <t xml:space="preserve">Zupa jarzynowa mrożona, paczka 450 g. </t>
    </r>
    <r>
      <rPr>
        <sz val="11"/>
        <color indexed="8"/>
        <rFont val="Times New Roman"/>
        <family val="1"/>
        <charset val="238"/>
      </rPr>
      <t>Warzywa w zmiennych proporcjach: ziemniaki, marchew, kalafior, kapusta brukselska, cebula, pietruszka</t>
    </r>
  </si>
  <si>
    <r>
      <t>Ser mozarella blok</t>
    </r>
    <r>
      <rPr>
        <sz val="11"/>
        <color indexed="8"/>
        <rFont val="Times New Roman"/>
        <family val="1"/>
        <charset val="238"/>
      </rPr>
      <t xml:space="preserve"> – ser podpuszczkowy parzony niedojrzewający, z mleka krowiego, pasteryzowany.</t>
    </r>
  </si>
  <si>
    <r>
      <t>Napój ryżowo - kokosowy</t>
    </r>
    <r>
      <rPr>
        <sz val="11"/>
        <rFont val="Times New Roman"/>
        <family val="1"/>
        <charset val="238"/>
      </rPr>
      <t xml:space="preserve"> bez dodatku cukru w 100% pochodzenia roślinnego op. 1litr</t>
    </r>
  </si>
  <si>
    <r>
      <t xml:space="preserve">Napój sojowy smakowy </t>
    </r>
    <r>
      <rPr>
        <sz val="11"/>
        <rFont val="Times New Roman"/>
        <family val="1"/>
        <charset val="238"/>
      </rPr>
      <t>np. waniliowy, w 100% z naturalnego pochodzenia op. 250 ml</t>
    </r>
  </si>
  <si>
    <t>SUMA:</t>
  </si>
  <si>
    <r>
      <t xml:space="preserve">Barszcz biały na zakwasie w szklanej butelce </t>
    </r>
    <r>
      <rPr>
        <sz val="11"/>
        <color indexed="8"/>
        <rFont val="Times New Roman"/>
        <family val="1"/>
        <charset val="238"/>
      </rPr>
      <t>480- 500 ml  bez dodatku chemicznych substancji dodatkowych do żywności  (głównie substancji wzmacniających smak i zapach typu: glutaminian sodu, 5’rybonukleotydy disodowe), sztucznych aromatów i barwników, termin ważności nie może być krótszy niż 2 miesiące od dnia dostawy.</t>
    </r>
  </si>
  <si>
    <r>
      <t>Bazylia suszona op</t>
    </r>
    <r>
      <rPr>
        <sz val="11"/>
        <color indexed="8"/>
        <rFont val="Times New Roman"/>
        <family val="1"/>
        <charset val="238"/>
      </rPr>
      <t>. 8-10g zioła wysokiej jakości, system utrzymania aromatu, specjalne wielowarstwowe szczelne opakowania, termin ważności nie może być krótszy niż 2 miesiące od dnia dostawy.</t>
    </r>
  </si>
  <si>
    <r>
      <t>Budyń w proszku</t>
    </r>
    <r>
      <rPr>
        <sz val="11"/>
        <color indexed="8"/>
        <rFont val="Times New Roman"/>
        <family val="1"/>
        <charset val="238"/>
      </rPr>
      <t>, bez dodatku koncentratów, z naturalnych składników, opakowanie  40g, różne smaki, bez dodatku chemicznych substancji dodatkowych do żywności, sztucznych aromatów i barwników, termin ważności nie może być krótszy niż 2 miesiące od dnia dostawy.</t>
    </r>
  </si>
  <si>
    <r>
      <t xml:space="preserve">Cukier puder opakowanie 400g, sypki,  </t>
    </r>
    <r>
      <rPr>
        <sz val="11"/>
        <color indexed="8"/>
        <rFont val="Times New Roman"/>
        <family val="1"/>
        <charset val="238"/>
      </rPr>
      <t>przechowywany w suchym miejscu, pakowany w polietylenową torebkę</t>
    </r>
    <r>
      <rPr>
        <b/>
        <sz val="11"/>
        <color indexed="8"/>
        <rFont val="Times New Roman"/>
        <family val="1"/>
        <charset val="238"/>
      </rPr>
      <t xml:space="preserve">,  </t>
    </r>
    <r>
      <rPr>
        <sz val="11"/>
        <color indexed="8"/>
        <rFont val="Times New Roman"/>
        <family val="1"/>
        <charset val="238"/>
      </rPr>
      <t>termin ważności nie może być krótszy niż 2 miesiące  od dnia dostawy.</t>
    </r>
  </si>
  <si>
    <r>
      <t>Fasola biała Jaś karłowy</t>
    </r>
    <r>
      <rPr>
        <sz val="11"/>
        <color indexed="8"/>
        <rFont val="Times New Roman"/>
        <family val="1"/>
        <charset val="238"/>
      </rPr>
      <t>, niepołamana , nasiona suche bez przebarwień i zanieczyszczeń, termin ważności nie może być krótszy niż 2 miesiące od dnia dostawy.</t>
    </r>
  </si>
  <si>
    <r>
      <t>Gałka muszkatołowa mielona</t>
    </r>
    <r>
      <rPr>
        <sz val="11"/>
        <color indexed="8"/>
        <rFont val="Times New Roman"/>
        <family val="1"/>
        <charset val="238"/>
      </rPr>
      <t xml:space="preserve"> op. 8-10g  system utrzymania aromatów,specjalne wielowarstwowe szczelne opakowania, termin ważności nie może być krótszy niż 2 miesiące od dnia dostawy.</t>
    </r>
  </si>
  <si>
    <r>
      <t>Groch łuskany połówki</t>
    </r>
    <r>
      <rPr>
        <sz val="11"/>
        <color indexed="8"/>
        <rFont val="Times New Roman"/>
        <family val="1"/>
        <charset val="238"/>
      </rPr>
      <t>, nasiona suche bez przebarwień i zanieczyszczeń, termin ważności nie może być krótszy niż 2 miesiące od dnia dostawy.</t>
    </r>
  </si>
  <si>
    <r>
      <t>Kasza bulgur</t>
    </r>
    <r>
      <rPr>
        <sz val="11"/>
        <color indexed="8"/>
        <rFont val="Times New Roman"/>
        <family val="1"/>
        <charset val="238"/>
      </rPr>
      <t xml:space="preserve"> (uzyskana z pszenicy durum), termin ważności nie może być krótszy niż 2 miesiące od dnia dostawy.</t>
    </r>
  </si>
  <si>
    <r>
      <t xml:space="preserve">Kasza jaglana </t>
    </r>
    <r>
      <rPr>
        <sz val="11"/>
        <color indexed="8"/>
        <rFont val="Times New Roman"/>
        <family val="1"/>
        <charset val="238"/>
      </rPr>
      <t>(kasza z łuskanego ziarna prosa), termin ważności nie może być krótszy niż 2 miesiące od dnia dostawy.</t>
    </r>
  </si>
  <si>
    <r>
      <t xml:space="preserve">Liść laurowy suszony </t>
    </r>
    <r>
      <rPr>
        <sz val="11"/>
        <color indexed="8"/>
        <rFont val="Times New Roman"/>
        <family val="1"/>
        <charset val="238"/>
      </rPr>
      <t>op. masa netto 6-8 g zioła wysokiej jakości, system utrzymania aromatu, specjalne wielowarstwowe szczelne opakowania, termin ważności nie może być krótszy niż 2 miesiące od dnia dostawy.</t>
    </r>
  </si>
  <si>
    <r>
      <t xml:space="preserve">Majeranek suszony otarty </t>
    </r>
    <r>
      <rPr>
        <sz val="11"/>
        <color indexed="8"/>
        <rFont val="Times New Roman"/>
        <family val="1"/>
        <charset val="238"/>
      </rPr>
      <t xml:space="preserve">op. masa netto 8-10g </t>
    </r>
    <r>
      <rPr>
        <b/>
        <sz val="11"/>
        <color indexed="8"/>
        <rFont val="Times New Roman"/>
        <family val="1"/>
        <charset val="238"/>
      </rPr>
      <t xml:space="preserve">, </t>
    </r>
    <r>
      <rPr>
        <sz val="11"/>
        <color indexed="8"/>
        <rFont val="Times New Roman"/>
        <family val="1"/>
        <charset val="238"/>
      </rPr>
      <t>zioła wysokiej jakości, system utrzymania aromatu, specjalne wielowarstwowe szczelne opakowania,termin ważności nie może być krótszy niż 2 miesiące od dnia dostawy.</t>
    </r>
  </si>
  <si>
    <r>
      <t xml:space="preserve">Makaron 5-jajeczny jajeczny muszelki 250 g </t>
    </r>
    <r>
      <rPr>
        <sz val="11"/>
        <color indexed="8"/>
        <rFont val="Times New Roman"/>
        <family val="1"/>
        <charset val="238"/>
      </rPr>
      <t>Skład: kaszka z pszenna, kaszka z pszenicy durum, jaja 5 sztuk na 1 kg mąki, kurkuma. Termin ważności nie może być krótszy niż 2 miesiące od dnia dostawy.</t>
    </r>
  </si>
  <si>
    <r>
      <t xml:space="preserve">Oregano suszone </t>
    </r>
    <r>
      <rPr>
        <sz val="11"/>
        <color indexed="8"/>
        <rFont val="Times New Roman"/>
        <family val="1"/>
        <charset val="238"/>
      </rPr>
      <t>op.8-10g zioła wysokiej jakości, system utrzymania aromatu, specjalne wielowarstwowe szczelne opakowania, termin ważności nie może być krótszy niż 2 miesiące od dnia dostawy.</t>
    </r>
  </si>
  <si>
    <r>
      <t xml:space="preserve">Pieprz czarny mielony </t>
    </r>
    <r>
      <rPr>
        <sz val="11"/>
        <color indexed="8"/>
        <rFont val="Times New Roman"/>
        <family val="1"/>
        <charset val="238"/>
      </rPr>
      <t>op. masa netto 16-20g system utrzymania aromatu, specjalne wielowarstwowe szczelne opakowania, termin ważności nie może być krótszy niż 2 miesiące od dnia dostawy.</t>
    </r>
  </si>
  <si>
    <r>
      <t xml:space="preserve">Pieprz czarny ziarnisty masa netto </t>
    </r>
    <r>
      <rPr>
        <sz val="11"/>
        <color indexed="8"/>
        <rFont val="Times New Roman"/>
        <family val="1"/>
        <charset val="238"/>
      </rPr>
      <t xml:space="preserve"> 16-20 g system utrzymania aromatu,specjalne wielowarstwowe szczelne opakowania, termin ważności nie może być krótszy niż 2 miesiące od dnia dostawy.</t>
    </r>
  </si>
  <si>
    <r>
      <t xml:space="preserve">Pieprz ziołowy mielony </t>
    </r>
    <r>
      <rPr>
        <sz val="11"/>
        <color indexed="8"/>
        <rFont val="Times New Roman"/>
        <family val="1"/>
        <charset val="238"/>
      </rPr>
      <t>op. 16-20g system utrzymania aromatu, specjalne wielowarstwowe szczelne opakowania, termin ważności nie może być krótszy niż 2 miesiące od dnia dostawy.</t>
    </r>
  </si>
  <si>
    <r>
      <t xml:space="preserve">Płatki jaglane masa netto </t>
    </r>
    <r>
      <rPr>
        <sz val="11"/>
        <color indexed="8"/>
        <rFont val="Times New Roman"/>
        <family val="1"/>
        <charset val="238"/>
      </rPr>
      <t>300-400 g,termin ważności nie może być krótszy niż 2 miesiące od dnia dostawy.</t>
    </r>
  </si>
  <si>
    <r>
      <t xml:space="preserve">Płatki jęczmienne </t>
    </r>
    <r>
      <rPr>
        <sz val="11"/>
        <color indexed="8"/>
        <rFont val="Times New Roman"/>
        <family val="1"/>
        <charset val="238"/>
      </rPr>
      <t xml:space="preserve"> masa netto 500 g , termin ważności nie może być krótszy niż 2 miesiące od dnia dostawy.</t>
    </r>
  </si>
  <si>
    <r>
      <t>Płatki kukurydziane bezglutenowe 250 g</t>
    </r>
    <r>
      <rPr>
        <sz val="11"/>
        <color indexed="8"/>
        <rFont val="Times New Roman"/>
        <family val="1"/>
        <charset val="238"/>
      </rPr>
      <t>,wyraźnie oznakowane informacją, że nie zawiera glutenu, termin ważności nie może być krótszy niż 2 miesiące od dnia dostawy.</t>
    </r>
  </si>
  <si>
    <r>
      <t>Płatki kukurydziane</t>
    </r>
    <r>
      <rPr>
        <sz val="11"/>
        <color indexed="8"/>
        <rFont val="Times New Roman"/>
        <family val="1"/>
        <charset val="238"/>
      </rPr>
      <t>, śniadaniowe, opakowanie masa netto 250 g bez dodatku cukru, z obniżoną zawartością soli, bez dodatku chemicznych substancji dodatkowych do żywności, termin ważności nie może być krótszy niż 2 miesiące od dnia dostawy.</t>
    </r>
  </si>
  <si>
    <r>
      <t xml:space="preserve">Płatki ryżowe masa netto </t>
    </r>
    <r>
      <rPr>
        <sz val="11"/>
        <color indexed="8"/>
        <rFont val="Times New Roman"/>
        <family val="1"/>
        <charset val="238"/>
      </rPr>
      <t>500 g, termin ważności nie może być krótszy niż 2 miesiące od dnia dostawy.</t>
    </r>
  </si>
  <si>
    <r>
      <t xml:space="preserve">Przyprawa curry orientalna </t>
    </r>
    <r>
      <rPr>
        <sz val="11"/>
        <color indexed="8"/>
        <rFont val="Times New Roman"/>
        <family val="1"/>
        <charset val="238"/>
      </rPr>
      <t xml:space="preserve"> op. masa netto  16-20g  zioła wysokiej jakości, system utrzymania aromatu, specjalne wielowarstwowe szczelne opakowania, bez dodatku glutaminianu sodu, konserwantów i sztucznych barwników, termin ważności nie może być krótszy niż 2 miesiące od dnia dostawy.</t>
    </r>
  </si>
  <si>
    <r>
      <t>Rozmaryn suszony</t>
    </r>
    <r>
      <rPr>
        <sz val="11"/>
        <color indexed="8"/>
        <rFont val="Times New Roman"/>
        <family val="1"/>
        <charset val="238"/>
      </rPr>
      <t xml:space="preserve"> 15-20 g,  zioła wysokiej jakości, system utrzymania aromatu, specjalne wielowarstwowe szczelne opakowania, termin ważności nie może być krótszy niż 2 miesiące od dnia dostawy.</t>
    </r>
  </si>
  <si>
    <r>
      <t>Ryż biały długoziarnisty paraboliczny</t>
    </r>
    <r>
      <rPr>
        <sz val="11"/>
        <color indexed="8"/>
        <rFont val="Times New Roman"/>
        <family val="1"/>
        <charset val="238"/>
      </rPr>
      <t>, opakowanie z oznaczeniem - nie zawiera glutenu, termin ważności nie może być krótszy niż 2 miesiące od dnia dostawy.</t>
    </r>
  </si>
  <si>
    <r>
      <t>Ryż brązowy długoziarnisty</t>
    </r>
    <r>
      <rPr>
        <sz val="11"/>
        <color indexed="8"/>
        <rFont val="Times New Roman"/>
        <family val="1"/>
        <charset val="238"/>
      </rPr>
      <t>, termin ważności nie może być krótszy niż 2 miesiące od dnia dostawy.</t>
    </r>
  </si>
  <si>
    <r>
      <t xml:space="preserve">Tymianek suszony </t>
    </r>
    <r>
      <rPr>
        <sz val="11"/>
        <color indexed="8"/>
        <rFont val="Times New Roman"/>
        <family val="1"/>
        <charset val="238"/>
      </rPr>
      <t xml:space="preserve"> masa netto 8-10 g. zioła wysokiej jakości, system utrzymania aromatu, specjalne wielowarstwowe szczelne opakowania,termin ważności nie może być krótszy niż 2 miesiące od dnia dostawy.</t>
    </r>
  </si>
  <si>
    <r>
      <t>Ciasteczka owsiane z żurawiną op. 135- 140g</t>
    </r>
    <r>
      <rPr>
        <sz val="11"/>
        <color indexed="8"/>
        <rFont val="Times New Roman"/>
        <family val="1"/>
        <charset val="238"/>
      </rPr>
      <t>. Skład: Produkty pochodzące z pełnoziarnistego owsa min. 61% (płatki owsiane, mąka owsiana), cukier trzcinowy, żurawina słodzona suszona min. 6,4%. Termin ważności nie może być krótszy niż 2 miesiące od dnia dostawy.</t>
    </r>
  </si>
  <si>
    <r>
      <t xml:space="preserve">Brzoskwinie połówki w syropie </t>
    </r>
    <r>
      <rPr>
        <sz val="11"/>
        <color indexed="8"/>
        <rFont val="Times New Roman"/>
        <family val="1"/>
        <charset val="238"/>
      </rPr>
      <t>- puszka masa netto 820 g (po odsączeniu 470- 480 g) bez dodatku chemicznych substancji dodatkowych do żywności  (głównie substancji konserwujących, regulatorów kwasowości), puszka bez zarysowań oraz wgnieceń, termin ważności nie może być krótszy niż 2 miesiące od dnia dostawy.</t>
    </r>
  </si>
  <si>
    <r>
      <t xml:space="preserve">Chleb  bezglutenowy </t>
    </r>
    <r>
      <rPr>
        <sz val="11"/>
        <color indexed="8"/>
        <rFont val="Times New Roman"/>
        <family val="1"/>
        <charset val="238"/>
      </rPr>
      <t>op. 250g. Produkt pakowany próżniowo z wyraźnie oznakowane informacją, że nie zawiera glutenu.</t>
    </r>
  </si>
  <si>
    <r>
      <t xml:space="preserve">Chleb wieloziarnisty bezglutenowy </t>
    </r>
    <r>
      <rPr>
        <sz val="11"/>
        <color indexed="8"/>
        <rFont val="Times New Roman"/>
        <family val="1"/>
        <charset val="238"/>
      </rPr>
      <t>op. 250g. Produkt pakowany próżniowo z wyraźnie oznakowane informacją, że nie zawiera glutenu.</t>
    </r>
  </si>
  <si>
    <r>
      <t xml:space="preserve">Chrupki kukurydziane bananowe opakowanie 15 g. </t>
    </r>
    <r>
      <rPr>
        <sz val="11"/>
        <color indexed="8"/>
        <rFont val="Times New Roman"/>
        <family val="1"/>
        <charset val="238"/>
      </rPr>
      <t>Skład: Kasza kukurydziana 73%, nierafinowany cukier trzcinowy, olej słonecznikowy, puree bananowe , sól morska, aromat naturalny, emulgator: lecytyna słonecznikowa. Termin ważności nie może być krótszy niż 2 miesiące od dnia dostawy.</t>
    </r>
  </si>
  <si>
    <r>
      <t xml:space="preserve">Chrupki kukurydziane czekoladowe opakowanie op. 15 g. </t>
    </r>
    <r>
      <rPr>
        <sz val="11"/>
        <color indexed="8"/>
        <rFont val="Times New Roman"/>
        <family val="1"/>
        <charset val="238"/>
      </rPr>
      <t>Skład: Kasza kukurydziana 73%, czekolada w proszku 12,5% (nierafinowany cukier trzcinowy, proszek kakaowy), olej słonecznikowy, nierafinowany cukier trzcinowy, sól morska, aromat naturalny, emulgator: lecytyna słonecznikowa. Termin ważności nie może być krótszy niż 2 miesiące</t>
    </r>
  </si>
  <si>
    <r>
      <t xml:space="preserve">Chrupki kukurydziane naturalne. </t>
    </r>
    <r>
      <rPr>
        <sz val="11"/>
        <color indexed="8"/>
        <rFont val="Times New Roman"/>
        <family val="1"/>
        <charset val="238"/>
      </rPr>
      <t>Masa netto 100-120 g</t>
    </r>
    <r>
      <rPr>
        <b/>
        <sz val="11"/>
        <color indexed="8"/>
        <rFont val="Times New Roman"/>
        <family val="1"/>
        <charset val="238"/>
      </rPr>
      <t xml:space="preserve">. </t>
    </r>
    <r>
      <rPr>
        <sz val="11"/>
        <color indexed="8"/>
        <rFont val="Times New Roman"/>
        <family val="1"/>
        <charset val="238"/>
      </rPr>
      <t>Składniki</t>
    </r>
    <r>
      <rPr>
        <b/>
        <sz val="11"/>
        <color indexed="8"/>
        <rFont val="Times New Roman"/>
        <family val="1"/>
        <charset val="238"/>
      </rPr>
      <t xml:space="preserve">: </t>
    </r>
    <r>
      <rPr>
        <sz val="11"/>
        <color indexed="8"/>
        <rFont val="Times New Roman"/>
        <family val="1"/>
        <charset val="238"/>
      </rPr>
      <t>Grys kukurydziany 100%</t>
    </r>
    <r>
      <rPr>
        <b/>
        <sz val="11"/>
        <color indexed="8"/>
        <rFont val="Times New Roman"/>
        <family val="1"/>
        <charset val="238"/>
      </rPr>
      <t xml:space="preserve">. </t>
    </r>
    <r>
      <rPr>
        <sz val="11"/>
        <color indexed="8"/>
        <rFont val="Times New Roman"/>
        <family val="1"/>
        <charset val="238"/>
      </rPr>
      <t>termin ważności nie może być krótszy niż 2 miesiące od dnia dostawy.</t>
    </r>
  </si>
  <si>
    <r>
      <t xml:space="preserve">Chrzan tarty ostry. </t>
    </r>
    <r>
      <rPr>
        <sz val="11"/>
        <color indexed="8"/>
        <rFont val="Times New Roman"/>
        <family val="1"/>
        <charset val="238"/>
      </rPr>
      <t>Słoiczek 180-190 ml. Skład: chrzan tarty min. 80%, cukier, sól, kwas mlekowy. Bez sztucznych barwników i konserwantów</t>
    </r>
  </si>
  <si>
    <r>
      <t>Ciecierzyca  konserwowa</t>
    </r>
    <r>
      <rPr>
        <sz val="11"/>
        <color indexed="8"/>
        <rFont val="Times New Roman"/>
        <family val="1"/>
        <charset val="238"/>
      </rPr>
      <t>, masa netto 400 g, po odsączeniu zalewy min. 240g, bez dodatku chemicznych substancji dodatkowych do żywności  (głównie substancji konserwujących, regulatorów kwasowości, bez sztucznych barwników oraz zagęstników), puszka bez zarysowań oraz wgnieceń.</t>
    </r>
  </si>
  <si>
    <r>
      <t>Cukier waniliowy</t>
    </r>
    <r>
      <rPr>
        <sz val="11"/>
        <color indexed="8"/>
        <rFont val="Times New Roman"/>
        <family val="1"/>
        <charset val="238"/>
      </rPr>
      <t>, opakowanie 16 g, termin ważności nie może być krótszy niż 2 miesiące  od dnia dostawy.</t>
    </r>
  </si>
  <si>
    <r>
      <t>Cynamon mielony op.</t>
    </r>
    <r>
      <rPr>
        <sz val="11"/>
        <color indexed="8"/>
        <rFont val="Times New Roman"/>
        <family val="1"/>
        <charset val="238"/>
      </rPr>
      <t xml:space="preserve"> masa netto 15-18 g  wysokiej jakości, system utrzymania aromatu,specjalne wielowarstwowe szczelne opakowania,termin ważności nie może być krótszy niż 2 miesiące  od dnia dostawy.</t>
    </r>
  </si>
  <si>
    <r>
      <t>Czekolada  mocno gorzka, masa kakaowa min. 80 %</t>
    </r>
    <r>
      <rPr>
        <sz val="11"/>
        <color indexed="8"/>
        <rFont val="Times New Roman"/>
        <family val="1"/>
        <charset val="238"/>
      </rPr>
      <t>, masa netto 80- 90 g. Skład: miazga kakaowa, kakao o obniżonej zawartości tłuszczu, cukier, tłuszcz kakaowy, aromat, lecytyny sojowe. Bez sztucznych barwników i konserwantów.</t>
    </r>
  </si>
  <si>
    <r>
      <t>Drożdże piekarskie</t>
    </r>
    <r>
      <rPr>
        <sz val="11"/>
        <color indexed="8"/>
        <rFont val="Times New Roman"/>
        <family val="1"/>
        <charset val="238"/>
      </rPr>
      <t>, świeże, opakowanie 100 g</t>
    </r>
  </si>
  <si>
    <r>
      <t xml:space="preserve">Dżem 100% owoców, </t>
    </r>
    <r>
      <rPr>
        <sz val="11"/>
        <color indexed="8"/>
        <rFont val="Times New Roman"/>
        <family val="1"/>
        <charset val="238"/>
      </rPr>
      <t>minimum 100g owoców na 100g produktu, o różnych smakach truskawkowy, wiśniowy lub porzeczkowy, słoik 280- 290g, bez dodatku substancji słodzących, syropu glukozowego lub syropu glukozowo - fruktozowego. Bez dodatku substancji chemicznych dodatkowych do żywności (głównie substancji żelujących, zagęszczających, regulatorów kwasowości i przeciwutleniaczy)</t>
    </r>
  </si>
  <si>
    <r>
      <t>Estragon - masa netto</t>
    </r>
    <r>
      <rPr>
        <sz val="11"/>
        <color indexed="8"/>
        <rFont val="Times New Roman"/>
        <family val="1"/>
        <charset val="238"/>
      </rPr>
      <t xml:space="preserve"> 8-10g  system utrzymania aromatu, specjalne wielowarstwowe szczelne opakowania, termin ważności nie może być krótszy niż 2 miesiące  od dnia dostawy.</t>
    </r>
  </si>
  <si>
    <r>
      <t>Fasola biała konserwowa</t>
    </r>
    <r>
      <rPr>
        <sz val="11"/>
        <color indexed="8"/>
        <rFont val="Times New Roman"/>
        <family val="1"/>
        <charset val="238"/>
      </rPr>
      <t>, masa netto 400 g, po odsączeniu zalewy min. 240g, bez dodatku chemicznych substancji dodatkowych do żywności  (głównie substancji konserwujących, regulatorów kwasowości, bez sztucznych barwników oraz zagęstników), puszka bez zarysowań oraz wgnieceń</t>
    </r>
  </si>
  <si>
    <r>
      <t xml:space="preserve">Fasolka szparagowa cięta zielona konserwowa </t>
    </r>
    <r>
      <rPr>
        <sz val="11"/>
        <color indexed="8"/>
        <rFont val="Times New Roman"/>
        <family val="1"/>
        <charset val="238"/>
      </rPr>
      <t>słoik 700 g, po odsączeniu minimum 380 g.  Termin ważności nie może być krótszy niż 2 miesiące od dnia dostawy.</t>
    </r>
  </si>
  <si>
    <r>
      <t xml:space="preserve">Galaretka owocowa  </t>
    </r>
    <r>
      <rPr>
        <sz val="11"/>
        <color indexed="8"/>
        <rFont val="Times New Roman"/>
        <family val="1"/>
        <charset val="238"/>
      </rPr>
      <t>(różne smaki) op. 75g, bez dodatku chemicznych substancji dodatkowych,termin ważności nie może być krótszy niż 2 miesiące od dnia dostawy.</t>
    </r>
  </si>
  <si>
    <r>
      <t>Groszek zielony konserwowy</t>
    </r>
    <r>
      <rPr>
        <sz val="11"/>
        <color indexed="8"/>
        <rFont val="Times New Roman"/>
        <family val="1"/>
        <charset val="238"/>
      </rPr>
      <t xml:space="preserve"> w zalewie przeźroczystej - puszka, masa netto 400 g po odsączeniu zalewy min. 240 g, termin ważności nie może być krótszy niż 2 miesiące  od dnia dostawy. Puszka bez zarysowań oraz wgnieceń</t>
    </r>
  </si>
  <si>
    <r>
      <t>Herbata czarna ekspresowa,</t>
    </r>
    <r>
      <rPr>
        <sz val="11"/>
        <color indexed="8"/>
        <rFont val="Times New Roman"/>
        <family val="1"/>
        <charset val="238"/>
      </rPr>
      <t xml:space="preserve"> 100 torebek, op. 200 g,  Skład: herbata czarna (99%), naturalny aromat (1%).  Klasyczna, czarna sypka herbata, susz z liści bez zanieczyszczeń,wysokiej jakości, zamknięta próżniowo  w hermetyczne opakowanie chroniące świeżość, pakowana w  torebki ekspresowe, napar o bursztynowym kolorze i intensywnym smaku. Bez żadnych substancji dodatkowych i chemicznych.</t>
    </r>
  </si>
  <si>
    <r>
      <t>Herbata z suszu owocowego op. 100 g</t>
    </r>
    <r>
      <rPr>
        <sz val="11"/>
        <color indexed="8"/>
        <rFont val="Times New Roman"/>
        <family val="1"/>
        <charset val="238"/>
      </rPr>
      <t xml:space="preserve"> - mix ususzonych owoców zmieszanych  (owoce leśne, wiśnia, malina, hibiskus, żurawina), wysokiej jakości, bez domieszek substancji dodatkowych i chemicznych, zamknięta próżniowo  w hermetyczne opakowanie chroniące świeżość.</t>
    </r>
  </si>
  <si>
    <r>
      <t>Herbatniki bezglutenowe</t>
    </r>
    <r>
      <rPr>
        <sz val="11"/>
        <color indexed="8"/>
        <rFont val="Times New Roman"/>
        <family val="1"/>
        <charset val="238"/>
      </rPr>
      <t xml:space="preserve"> op. 165g, </t>
    </r>
    <r>
      <rPr>
        <b/>
        <sz val="11"/>
        <color indexed="8"/>
        <rFont val="Times New Roman"/>
        <family val="1"/>
        <charset val="238"/>
      </rPr>
      <t>wyraźnie oznakowane informacją, że nie zawiera glutenu</t>
    </r>
    <r>
      <rPr>
        <sz val="11"/>
        <color indexed="8"/>
        <rFont val="Times New Roman"/>
        <family val="1"/>
        <charset val="238"/>
      </rPr>
      <t>, termin ważności nie może być krótszy niż 6 mięsięcy od dnia dostawy.</t>
    </r>
  </si>
  <si>
    <r>
      <t>Herbatniki zwykłe</t>
    </r>
    <r>
      <rPr>
        <sz val="11"/>
        <color indexed="8"/>
        <rFont val="Times New Roman"/>
        <family val="1"/>
        <charset val="238"/>
      </rPr>
      <t>,  opakowanie 100 g, bez dodatku substancji chemicznych dodatkowych do żywności, sztucznych aromatów i barwników, syropu glukozowo- fruktozowego, przechowywane w suchym i chłodnym miejscu, termin ważności nie może być krótszy niż 2 miesiące od dnia dostawy.</t>
    </r>
  </si>
  <si>
    <r>
      <t>Imbir mielony</t>
    </r>
    <r>
      <rPr>
        <sz val="11"/>
        <color indexed="8"/>
        <rFont val="Times New Roman"/>
        <family val="1"/>
        <charset val="238"/>
      </rPr>
      <t xml:space="preserve"> op. 15 g, system utrzymania aromatu,specjalne wielowarstwowe szczelne opakowania, termin ważności nie może być krótszy niż 2 miesiące</t>
    </r>
  </si>
  <si>
    <r>
      <t xml:space="preserve">Kakao naturalne extra ciemne o obniżonej zawartości tłuszczu (zawartość tłuszczu kakaowego 10-12%) </t>
    </r>
    <r>
      <rPr>
        <sz val="11"/>
        <color indexed="8"/>
        <rFont val="Times New Roman"/>
        <family val="1"/>
        <charset val="238"/>
      </rPr>
      <t>op. masa netto 80-100g termin ważności nie może być krótszy niż 2 miesiące od dnia dostawy.</t>
    </r>
  </si>
  <si>
    <r>
      <t xml:space="preserve">Kasza gryczana prażona cała </t>
    </r>
    <r>
      <rPr>
        <sz val="11"/>
        <color indexed="8"/>
        <rFont val="Times New Roman"/>
        <family val="1"/>
        <charset val="238"/>
      </rPr>
      <t>(nasiona gryki poddane prażeniu), termin ważności nie może być krótszy niż 2 miesiące od dnia dostawy.</t>
    </r>
  </si>
  <si>
    <r>
      <t xml:space="preserve">Kasza kuskus </t>
    </r>
    <r>
      <rPr>
        <sz val="11"/>
        <color indexed="8"/>
        <rFont val="Times New Roman"/>
        <family val="1"/>
        <charset val="238"/>
      </rPr>
      <t>(z twardej pszenicy durum),</t>
    </r>
    <r>
      <rPr>
        <b/>
        <sz val="11"/>
        <color indexed="8"/>
        <rFont val="Times New Roman"/>
        <family val="1"/>
        <charset val="238"/>
      </rPr>
      <t xml:space="preserve"> </t>
    </r>
    <r>
      <rPr>
        <sz val="11"/>
        <color indexed="8"/>
        <rFont val="Times New Roman"/>
        <family val="1"/>
        <charset val="238"/>
      </rPr>
      <t>termin ważności nie może być krótszy niż 2 miesiące od dnia dostawy.</t>
    </r>
  </si>
  <si>
    <r>
      <t>Kasza manna błyskawiczna (z ziaren pszenicy zwyczajnej)</t>
    </r>
    <r>
      <rPr>
        <sz val="11"/>
        <color indexed="8"/>
        <rFont val="Times New Roman"/>
        <family val="1"/>
        <charset val="238"/>
      </rPr>
      <t xml:space="preserve"> termin ważności nie może być krótszy niż 2 miesiące od dnia dostawy.</t>
    </r>
  </si>
  <si>
    <r>
      <t>Kasza manna tradycyjna (z ziaren pszenicy zwyczajnej)</t>
    </r>
    <r>
      <rPr>
        <sz val="11"/>
        <color indexed="8"/>
        <rFont val="Times New Roman"/>
        <family val="1"/>
        <charset val="238"/>
      </rPr>
      <t xml:space="preserve"> termin ważności nie może być krótszy niż 2 miesiące od dnia dostawy.</t>
    </r>
  </si>
  <si>
    <r>
      <t xml:space="preserve">Kawa rozpuszczalna  bezglutenowa,  </t>
    </r>
    <r>
      <rPr>
        <sz val="11"/>
        <color indexed="8"/>
        <rFont val="Times New Roman"/>
        <family val="1"/>
        <charset val="238"/>
      </rPr>
      <t>rozpuszczalna 100 g, w</t>
    </r>
    <r>
      <rPr>
        <b/>
        <sz val="11"/>
        <color indexed="8"/>
        <rFont val="Times New Roman"/>
        <family val="1"/>
        <charset val="238"/>
      </rPr>
      <t>yraźnie oznakowane informacją, że nie zawiera glutenu</t>
    </r>
    <r>
      <rPr>
        <sz val="11"/>
        <color indexed="8"/>
        <rFont val="Times New Roman"/>
        <family val="1"/>
        <charset val="238"/>
      </rPr>
      <t>, termin ważności nie może być krótszy niż 2 miesiące od dnia dostawy.</t>
    </r>
  </si>
  <si>
    <r>
      <t xml:space="preserve">Kawa zbożowa rozpuszczalna </t>
    </r>
    <r>
      <rPr>
        <sz val="11"/>
        <color indexed="8"/>
        <rFont val="Times New Roman"/>
        <family val="1"/>
        <charset val="238"/>
      </rPr>
      <t>(min. 78% zboża, cykoria) op. 150g  termin ważności nie może być krótszy niż 2 miesiące od dnia dostawy</t>
    </r>
    <r>
      <rPr>
        <b/>
        <sz val="11"/>
        <color indexed="8"/>
        <rFont val="Times New Roman"/>
        <family val="1"/>
        <charset val="238"/>
      </rPr>
      <t>.</t>
    </r>
  </si>
  <si>
    <r>
      <t xml:space="preserve">Kwasek cytrynowy opakowanie </t>
    </r>
    <r>
      <rPr>
        <sz val="11"/>
        <color indexed="8"/>
        <rFont val="Times New Roman"/>
        <family val="1"/>
        <charset val="238"/>
      </rPr>
      <t>20g</t>
    </r>
  </si>
  <si>
    <r>
      <t>Kompoty owocowe</t>
    </r>
    <r>
      <rPr>
        <sz val="11"/>
        <color indexed="8"/>
        <rFont val="Times New Roman"/>
        <family val="1"/>
        <charset val="238"/>
      </rPr>
      <t xml:space="preserve"> (o zawartości masy netto surowych owoców 40-50%) słoik o pojemności 900-1000 ml. Bez dodatku syropu glukozowego lub syropu glukozowo - fruktozowego, sztucznych barwników i aromatów.</t>
    </r>
  </si>
  <si>
    <r>
      <t xml:space="preserve">Lubczyk suszony </t>
    </r>
    <r>
      <rPr>
        <sz val="11"/>
        <color indexed="8"/>
        <rFont val="Times New Roman"/>
        <family val="1"/>
        <charset val="238"/>
      </rPr>
      <t>op. 10g, system utrzymania aromatu, specjalne wielowarstwowe szczelne opakowania, termin ważności nie może być krótszy niż 2 miesiące  od dnia dostawy.</t>
    </r>
  </si>
  <si>
    <r>
      <t xml:space="preserve">Makaron 4-jajeczny nitki, krajanka, wstążki. </t>
    </r>
    <r>
      <rPr>
        <sz val="11"/>
        <color indexed="8"/>
        <rFont val="Times New Roman"/>
        <family val="1"/>
        <charset val="238"/>
      </rPr>
      <t>Skład mąka z pszenicy zwyczajnej, mąka z pszenicy twardej, masa jajowa (4szt.jaj/1kg mąki). Termin ważności nie może być krótszy niż 2 miesiące od dnia dostawy.</t>
    </r>
  </si>
  <si>
    <r>
      <t xml:space="preserve">Makaron 4-jajeczny świderki, rurki, kokardki, muszelki. </t>
    </r>
    <r>
      <rPr>
        <sz val="11"/>
        <color indexed="8"/>
        <rFont val="Times New Roman"/>
        <family val="1"/>
        <charset val="238"/>
      </rPr>
      <t>Skład mąka z pszenicy zwyczajnej, mąka z pszenicy twardej, masa jajowa (4szt.jaj/1kg mąki). Termin ważności nie może być krótszy niż 2 miesiące  od dnia dostawy.</t>
    </r>
  </si>
  <si>
    <r>
      <t>Mąka pszenna</t>
    </r>
    <r>
      <rPr>
        <sz val="11"/>
        <color indexed="8"/>
        <rFont val="Times New Roman"/>
        <family val="1"/>
        <charset val="238"/>
      </rPr>
      <t xml:space="preserve">  typ  od 480 do 550, op. nie większe niż 1kg termin ważności nie może być krótszy niż 2 miesiące  od dnia dostawy.</t>
    </r>
  </si>
  <si>
    <r>
      <t xml:space="preserve">Musztarda miodowa </t>
    </r>
    <r>
      <rPr>
        <sz val="11"/>
        <color indexed="8"/>
        <rFont val="Times New Roman"/>
        <family val="1"/>
        <charset val="238"/>
      </rPr>
      <t>słoik masa netto 175-185g,  bez dodatku chemicznych substancji dodatkowych do żywności,głównie substancji konserwujących, regulatorów kwasowości.</t>
    </r>
  </si>
  <si>
    <r>
      <t xml:space="preserve">Musztarda sarepska </t>
    </r>
    <r>
      <rPr>
        <sz val="11"/>
        <color indexed="8"/>
        <rFont val="Times New Roman"/>
        <family val="1"/>
        <charset val="238"/>
      </rPr>
      <t>słoik masa netto 175-185g,  bez dodatku chemicznych substancji dodatkowych do żywności,głównie substancji konserwujących, regulatorów kwasowości.</t>
    </r>
  </si>
  <si>
    <r>
      <t>Olej rzepakowy</t>
    </r>
    <r>
      <rPr>
        <sz val="11"/>
        <color indexed="8"/>
        <rFont val="Times New Roman"/>
        <family val="1"/>
        <charset val="238"/>
      </rPr>
      <t xml:space="preserve"> 100% (1 litr) rafinowany z pierwszego tłoczenia, filtrowany na zimno  z pierwszego tłoczenia o zawartości kwasów jednonienasyconych powyżej 50% i wielonienasyconych poniżej 40%.</t>
    </r>
  </si>
  <si>
    <r>
      <t>Oliwki  czarne -</t>
    </r>
    <r>
      <rPr>
        <sz val="11"/>
        <color indexed="8"/>
        <rFont val="Times New Roman"/>
        <family val="1"/>
        <charset val="238"/>
      </rPr>
      <t xml:space="preserve"> drylowane, bez pestek, w całości,słoik masa netto 935-950 g, masa netto po odsączeniu min. 450 g.</t>
    </r>
  </si>
  <si>
    <r>
      <t xml:space="preserve">Baton zbożowy masa netto 40 g. </t>
    </r>
    <r>
      <rPr>
        <sz val="11"/>
        <color indexed="8"/>
        <rFont val="Times New Roman"/>
        <family val="1"/>
        <charset val="238"/>
      </rPr>
      <t>Połączenie zbóż, nasion, ziaren i owoców w skondensowanej  formie. Produkt bez dodatku: substancji konserwujących, wzmacniaczy smaku (w tym: glutaminianów) sztucznych aromatów i barwników, emulgatorów i substancji spulchniających,termin ważności nie może być krótszy niż 2 miesiące  od dnia dostawy.</t>
    </r>
  </si>
  <si>
    <r>
      <t>Biszkopty bezglutenowe</t>
    </r>
    <r>
      <rPr>
        <sz val="11"/>
        <color indexed="8"/>
        <rFont val="Times New Roman"/>
        <family val="1"/>
        <charset val="238"/>
      </rPr>
      <t>, opakowanie 100g , wyraźnie oznakowane informacją, że nie zawiera glutenu, termin ważności nie może być krótszy niż 6 miesięcy  od dnia dostawy.</t>
    </r>
  </si>
  <si>
    <r>
      <t>Biszkopty</t>
    </r>
    <r>
      <rPr>
        <sz val="11"/>
        <color indexed="8"/>
        <rFont val="Times New Roman"/>
        <family val="1"/>
        <charset val="238"/>
      </rPr>
      <t>, opakowanie 120g, bez dodatku chemicznych substancji dodatkowych do żywności  (głównie substancji słodzących, emulgatorów, substancji spulchniających tj. węglan amonu, węglan sodu ), sztucznych aromatów i barwników, syropu glukozowo-fruktozowego, termin ważności nie może być krótszy niż 2 miesiące  od dnia dostawy.</t>
    </r>
  </si>
  <si>
    <r>
      <t>Bułka tarta bezglutenowa</t>
    </r>
    <r>
      <rPr>
        <sz val="11"/>
        <color indexed="8"/>
        <rFont val="Times New Roman"/>
        <family val="1"/>
        <charset val="238"/>
      </rPr>
      <t xml:space="preserve"> opakowanie 300 g wyraźnie oznakowane informacją, że nie zawiera glutenu, termin ważności nie może być krótszy niż 6 miesięcy od dnia dostawy.</t>
    </r>
  </si>
  <si>
    <r>
      <t>Fasola czerwona konserwowa</t>
    </r>
    <r>
      <rPr>
        <sz val="11"/>
        <color indexed="8"/>
        <rFont val="Times New Roman"/>
        <family val="1"/>
        <charset val="238"/>
      </rPr>
      <t>, masa netto 400 g, po odsączeniu zalewy min. 240g, bez dodatku chemicznych substancji dodatkowych do żywności  (głównie substancji konserwujących, regulatorów kwasowości, bez sztucznych barwników oraz zagęstników), puszka bez zarysowań oraz wgnieceń</t>
    </r>
  </si>
  <si>
    <r>
      <t xml:space="preserve">Passata pomidorowa- przecier pomidorowy. </t>
    </r>
    <r>
      <rPr>
        <sz val="11"/>
        <color indexed="8"/>
        <rFont val="Times New Roman"/>
        <family val="1"/>
        <charset val="238"/>
      </rPr>
      <t>Słoik 680-700 g. Skład: przecier pomidorowy, sól, bez sztucznych barwników i konserwantów</t>
    </r>
  </si>
  <si>
    <r>
      <t>Powidła śliwkowe</t>
    </r>
    <r>
      <rPr>
        <sz val="11"/>
        <color indexed="8"/>
        <rFont val="Times New Roman"/>
        <family val="1"/>
        <charset val="238"/>
      </rPr>
      <t xml:space="preserve"> 250 g Skład; śliwka min. 83 %, cukier min. 17%, produkt pasteryzowany. Bez dodatku substancji słodzących, syropu glukozowego lub syropu glukozowo-fruktozowego, bez dodatku chemicznych substancji  dodatkowych do żywności (głównie substancji żelujących,  zagęszczających, regulatorów kwasowości i przeciwutleniaczy)</t>
    </r>
  </si>
  <si>
    <r>
      <t xml:space="preserve">Przecier pomidorowy z polskimi ziołami (lubczyk, natka pietruszki). </t>
    </r>
    <r>
      <rPr>
        <sz val="11"/>
        <color indexed="8"/>
        <rFont val="Times New Roman"/>
        <family val="1"/>
        <charset val="238"/>
      </rPr>
      <t>Produkt pasteryzowany, kartonik</t>
    </r>
    <r>
      <rPr>
        <b/>
        <sz val="11"/>
        <color indexed="8"/>
        <rFont val="Times New Roman"/>
        <family val="1"/>
        <charset val="238"/>
      </rPr>
      <t xml:space="preserve"> </t>
    </r>
    <r>
      <rPr>
        <sz val="11"/>
        <color indexed="8"/>
        <rFont val="Times New Roman"/>
        <family val="1"/>
        <charset val="238"/>
      </rPr>
      <t>500g. Skład: przecier pomidorowy, zioła, sól, bez sztucznych barwników i konserwantów</t>
    </r>
  </si>
  <si>
    <r>
      <t xml:space="preserve">Przecier pomidorowy. Produkt pasteryzowany, kartonik </t>
    </r>
    <r>
      <rPr>
        <sz val="11"/>
        <color indexed="8"/>
        <rFont val="Times New Roman"/>
        <family val="1"/>
        <charset val="238"/>
      </rPr>
      <t>500g. Skład: przecier pomidorowy min. 99,5 %, sól, bez sztucznych barwników i konserwantów</t>
    </r>
  </si>
  <si>
    <r>
      <t>Przyprawa warzywna</t>
    </r>
    <r>
      <rPr>
        <sz val="11"/>
        <color indexed="8"/>
        <rFont val="Times New Roman"/>
        <family val="1"/>
        <charset val="238"/>
      </rPr>
      <t xml:space="preserve"> do potraw 300g,Skład: sól morska, suszone warzywa min. 32% (marchew, pasternak, cebula, ziemniaki, seler, pomidory, por, papryka, natka pietruszki), cukier, lubczyk, pieprz czarny, kurkuma, czosnek, koper. Nie zawiera glutenu, bez konserwantów i glutaminianu sodu. Termin ważności nie może być krótszy niż 2 miesiące od dnia dostawy.</t>
    </r>
  </si>
  <si>
    <r>
      <t>Rodzynki sułtańskie</t>
    </r>
    <r>
      <rPr>
        <sz val="11"/>
        <color indexed="8"/>
        <rFont val="Times New Roman"/>
        <family val="1"/>
        <charset val="238"/>
      </rPr>
      <t xml:space="preserve"> opakowanie 200 g praktyczne opakowanie  ze struną, dla zachowania świeżości produktu i łatwości użytkowania.  Bez dodatku dwutlenku siarki, bez dodatku olejów roślinnych i cukru.</t>
    </r>
  </si>
  <si>
    <r>
      <t xml:space="preserve">Sos do spaghetti słoik 500g. </t>
    </r>
    <r>
      <rPr>
        <sz val="11"/>
        <color indexed="8"/>
        <rFont val="Times New Roman"/>
        <family val="1"/>
        <charset val="238"/>
      </rPr>
      <t>Skład: pomidory, cebula, cukier, sól, pomidory suszone, czosnek, olej rzepakowy, zioła, przyprawy sporządzono z min. 158g pomidorów na 100 g produktu.  Bez dodatku regulatorów kwasowości</t>
    </r>
  </si>
  <si>
    <r>
      <t xml:space="preserve">Zioła prowansalskie suszone </t>
    </r>
    <r>
      <rPr>
        <sz val="11"/>
        <color indexed="8"/>
        <rFont val="Times New Roman"/>
        <family val="1"/>
        <charset val="238"/>
      </rPr>
      <t>op. masa netto 10g  zioła wysokiej jakości, system utrzymania aromatu, specjalne wielowarstwowe szczelne opakowania, termin ważności nie może być krótszy niż 2 miesiące od dnia dostawy.</t>
    </r>
  </si>
  <si>
    <r>
      <t xml:space="preserve">Żur  na zakwasie w szklanej butelce </t>
    </r>
    <r>
      <rPr>
        <sz val="11"/>
        <color indexed="8"/>
        <rFont val="Times New Roman"/>
        <family val="1"/>
        <charset val="238"/>
      </rPr>
      <t>480-500ml bez dodatku chemicznych substancji dodatkowych do żywności  (głównie substancji wzmacniających smak i zapach typu: glutaminian sodu, 5’rybonukleotydy disodowe), sztucznych aromatów i barwników, termin ważności nie może być krótszy niż 2 miesiące od dnia dostawy.</t>
    </r>
  </si>
  <si>
    <r>
      <t>Pasztet drobiowy,</t>
    </r>
    <r>
      <rPr>
        <sz val="11"/>
        <color indexed="8"/>
        <rFont val="Times New Roman"/>
        <family val="1"/>
        <charset val="238"/>
      </rPr>
      <t xml:space="preserve"> konserwa sterylizowana, zawartość surowców z kurcząt min. 40,7% opak. Masa netto 195g</t>
    </r>
  </si>
  <si>
    <r>
      <t xml:space="preserve">Czekoladowe jajko z niespodzianką </t>
    </r>
    <r>
      <rPr>
        <sz val="11"/>
        <color indexed="8"/>
        <rFont val="Times New Roman"/>
        <family val="1"/>
        <charset val="238"/>
      </rPr>
      <t>opakowanie 20g. Opakowanie bez wgnieceń. Termin ważności nie może być krótszy niż 2 miesiące od dnia dostawy.</t>
    </r>
  </si>
  <si>
    <r>
      <t>Biszkopt z mlecznym nadzieniem (min. 65% nadzienia) mleczna kanapka op 28g.</t>
    </r>
    <r>
      <rPr>
        <sz val="11"/>
        <color indexed="8"/>
        <rFont val="Times New Roman"/>
        <family val="1"/>
        <charset val="238"/>
      </rPr>
      <t xml:space="preserve"> Skład: Pasteryzowane mleko (min. 40%),  cukier, mąka pszenna, mleko odtłuszczone w proszku, miód. Termin ważności nie może być krótszy niż 2 miesiące od dnia dostawy.</t>
    </r>
  </si>
  <si>
    <r>
      <t>Baton granola (z miodem, żurawiną i czekoladą)</t>
    </r>
    <r>
      <rPr>
        <sz val="11"/>
        <color indexed="8"/>
        <rFont val="Times New Roman"/>
        <family val="1"/>
        <charset val="238"/>
      </rPr>
      <t>, masa netto 40 g. Chrupiący. W opakowaniu 2 batony. Skład w zależności od smaku np:Pełnoziarniste płatki owsiane 62%, nierafinowany cukier trzcinowy, olej słonecznikowy, miód 4%, sól morska, aromat naturalny. Produkt bez dodatku: substancji konserwujących, wzmacniaczy smaku (w tym: glutaminianów) sztucznych aromatów i barwników, emulgatorów i substancji spulchniających,termin ważności nie może być krótszy niż 2 miesiące  od dnia dostawy.</t>
    </r>
  </si>
  <si>
    <r>
      <t xml:space="preserve">Ciasteczka bez dodatku cukru, </t>
    </r>
    <r>
      <rPr>
        <sz val="11"/>
        <color indexed="8"/>
        <rFont val="Times New Roman"/>
        <family val="1"/>
        <charset val="238"/>
      </rPr>
      <t>opakowanie</t>
    </r>
    <r>
      <rPr>
        <b/>
        <sz val="11"/>
        <color indexed="8"/>
        <rFont val="Times New Roman"/>
        <family val="1"/>
        <charset val="238"/>
      </rPr>
      <t xml:space="preserve"> </t>
    </r>
    <r>
      <rPr>
        <sz val="11"/>
        <color indexed="8"/>
        <rFont val="Times New Roman"/>
        <family val="1"/>
        <charset val="238"/>
      </rPr>
      <t>20g, z wiśnią lub z maliną, bez dodatku chemicznych substancji dodatkowych do żywności, sztucznych aromatów i barwników, syropu glukozowo-fruktozowego, termin ważności nie może być krótszy niż 2 miesiące  od dnia dostawy.</t>
    </r>
  </si>
  <si>
    <r>
      <t xml:space="preserve">Ciasteczka  zbożowe (śniadaniowe)  </t>
    </r>
    <r>
      <rPr>
        <sz val="11"/>
        <color indexed="8"/>
        <rFont val="Times New Roman"/>
        <family val="1"/>
        <charset val="238"/>
      </rPr>
      <t>opakowanie</t>
    </r>
    <r>
      <rPr>
        <b/>
        <sz val="11"/>
        <color indexed="8"/>
        <rFont val="Times New Roman"/>
        <family val="1"/>
        <charset val="238"/>
      </rPr>
      <t xml:space="preserve"> </t>
    </r>
    <r>
      <rPr>
        <sz val="11"/>
        <color indexed="8"/>
        <rFont val="Times New Roman"/>
        <family val="1"/>
        <charset val="238"/>
      </rPr>
      <t>300g. W opakowaniu zbiorczym 6 małych opakowań (6 x 50g), każda zawierająca  po 4 ciastka. Różne rodzaje: musli z owocami, o smaku maślanym, z czekoladą, bez dodatku chemicznych substancji dodatkowych do żywności, sztucznych aromatów i barwników, syropu glukozowo- fruktozowego, termin ważności nie może być krótszy niż 2 miesiące  od dnia dostawy.</t>
    </r>
  </si>
  <si>
    <r>
      <t>Ciasteczka owsiane</t>
    </r>
    <r>
      <rPr>
        <sz val="11"/>
        <color indexed="8"/>
        <rFont val="Times New Roman"/>
        <family val="1"/>
        <charset val="238"/>
      </rPr>
      <t xml:space="preserve"> z żurawiną 2 ciasteczka w opakowaniu, masa netto 30 g.  Ciasteczka owsiane to produkt zbożowy (bez dodatku pszenicy), składający się aż z min. 61% pełnego ziarna owsa, z dodatkiem suszonej żurawiny. Bez dodatku chemicznych substancji dodatkowych do żywności, sztucznych aromatów i barwników, syropu glukozowo -fruktozowego, termin ważności nie może być krótszy niż 2 miesiące  od dnia dostawy.</t>
    </r>
  </si>
  <si>
    <r>
      <t>Ciasteczka zbożowe</t>
    </r>
    <r>
      <rPr>
        <sz val="11"/>
        <color indexed="8"/>
        <rFont val="Times New Roman"/>
        <family val="1"/>
        <charset val="238"/>
      </rPr>
      <t>, bez cukru 4 ciasteczka w opakowaniu, opakowanie 50 g z morelą i żurawiną, bez dodatku chemicznych substancji dodatkowych do żywności, sztucznych aromatów i barwników, syropu glukozowo-fruktozowego, termin ważności nie może być krótszy niż 2 miesiące  od dnia dostawy.</t>
    </r>
  </si>
  <si>
    <r>
      <t xml:space="preserve">Cukier biały kryształ, pakowany w torebce papierowej opakowanie maksymane 1kg, </t>
    </r>
    <r>
      <rPr>
        <sz val="11"/>
        <color indexed="8"/>
        <rFont val="Times New Roman"/>
        <family val="1"/>
        <charset val="238"/>
      </rPr>
      <t>przechowywany w suchym miejscu, termin ważności nie może być krótszy niż 2 miesiące od dnia dostawy.</t>
    </r>
  </si>
  <si>
    <r>
      <t>Herbatniki maślane</t>
    </r>
    <r>
      <rPr>
        <sz val="11"/>
        <color indexed="8"/>
        <rFont val="Times New Roman"/>
        <family val="1"/>
        <charset val="238"/>
      </rPr>
      <t xml:space="preserve"> op. 100-110 g, bez dodatku chemicznych substancji dodatkowych do żywności   (głównie substancji spulchniających: węglan amonu, węglan sodu, Substancji konserwujących), sztucznych aromatów i barwników, Syropu glukozowo-fruktozowego, termin ważności nie może być krótszy niż 2 miesiące  od dnia dostawy.</t>
    </r>
  </si>
  <si>
    <r>
      <t>Herbaty owocowe w saszetkach</t>
    </r>
    <r>
      <rPr>
        <sz val="11"/>
        <color indexed="8"/>
        <rFont val="Times New Roman"/>
        <family val="1"/>
        <charset val="238"/>
      </rPr>
      <t>, różne rodzaje - malina, dzika róża itp, opakowanie 20 saszetek, zamknięte próżniowo  w hermetyczne opakowanie chroniące świeżość bez domieszek substancji dodatkowych i chemicznych, wzmacniaczy smaku i substancji konserwujących.</t>
    </r>
  </si>
  <si>
    <r>
      <t xml:space="preserve">Kasza jęczmienna perłowa drobna </t>
    </r>
    <r>
      <rPr>
        <sz val="11"/>
        <color indexed="8"/>
        <rFont val="Times New Roman"/>
        <family val="1"/>
        <charset val="238"/>
      </rPr>
      <t>(kasza jęczmienna łamana poddana polerowaniu)z ziarna jęczmienia zwyczajnego, termin ważności nie może być krótszy niż 2 miesiące od dnia dostawy.</t>
    </r>
  </si>
  <si>
    <r>
      <t xml:space="preserve">Kasza jęczmienna perłowa gruba, średnia, </t>
    </r>
    <r>
      <rPr>
        <sz val="11"/>
        <color indexed="8"/>
        <rFont val="Times New Roman"/>
        <family val="1"/>
        <charset val="238"/>
      </rPr>
      <t>(kasza jęczmienna łamana poddana polerowaniu)z ziarna jęczmienia zwyczajnego, termin ważności nie może być krótszy niż 2 miesiące od dnia dostawy.</t>
    </r>
  </si>
  <si>
    <r>
      <t>Kasza pęczak (z ziaren jęczmienia zwyczajnego)</t>
    </r>
    <r>
      <rPr>
        <sz val="11"/>
        <color indexed="8"/>
        <rFont val="Times New Roman"/>
        <family val="1"/>
        <charset val="238"/>
      </rPr>
      <t>, termin ważności nie może być krótszy niż 2 miesiące od dnia dostawy.</t>
    </r>
  </si>
  <si>
    <r>
      <t>Kisiel w proszku</t>
    </r>
    <r>
      <rPr>
        <sz val="11"/>
        <color indexed="8"/>
        <rFont val="Times New Roman"/>
        <family val="1"/>
        <charset val="238"/>
      </rPr>
      <t xml:space="preserve">, </t>
    </r>
    <r>
      <rPr>
        <b/>
        <sz val="11"/>
        <color indexed="8"/>
        <rFont val="Times New Roman"/>
        <family val="1"/>
        <charset val="238"/>
      </rPr>
      <t>z dodatkiem soku owocowego,</t>
    </r>
    <r>
      <rPr>
        <sz val="11"/>
        <color indexed="8"/>
        <rFont val="Times New Roman"/>
        <family val="1"/>
        <charset val="238"/>
      </rPr>
      <t xml:space="preserve"> opakowanie 38 g, różne smaki, bez dodatku chemicznych substancji dodatkowych do żywności (głównie regulatorów kwasowości, sztucznych aromatów i barwników), termin ważności nie może być krótszy niż 2 miesiące  od dnia dostawy.</t>
    </r>
  </si>
  <si>
    <r>
      <t xml:space="preserve">Kurkuma mielona </t>
    </r>
    <r>
      <rPr>
        <sz val="11"/>
        <color indexed="8"/>
        <rFont val="Times New Roman"/>
        <family val="1"/>
        <charset val="238"/>
      </rPr>
      <t>op. masa netto 6-10g system utrzymania aromatu, specjalne wielowarstwowe szczelne opakowania, termin ważności nie może być krótszy niż 2 miesiące  od dnia dostawy.</t>
    </r>
  </si>
  <si>
    <r>
      <t>Makaron</t>
    </r>
    <r>
      <rPr>
        <b/>
        <sz val="11"/>
        <color indexed="8"/>
        <rFont val="Times New Roman"/>
        <family val="1"/>
        <charset val="238"/>
      </rPr>
      <t xml:space="preserve"> nitki, krajanka</t>
    </r>
    <r>
      <rPr>
        <sz val="11"/>
        <color indexed="8"/>
        <rFont val="Times New Roman"/>
        <family val="1"/>
        <charset val="238"/>
      </rPr>
      <t>, 100 % pszenicy Durum,   termin ważności nie może być krótszy niż 2 miesiące  od dnia dostawy.</t>
    </r>
  </si>
  <si>
    <r>
      <t xml:space="preserve">Makaron pióra, </t>
    </r>
    <r>
      <rPr>
        <sz val="11"/>
        <color indexed="8"/>
        <rFont val="Times New Roman"/>
        <family val="1"/>
        <charset val="238"/>
      </rPr>
      <t xml:space="preserve"> 100% pszenicy Durum, termin ważności nie może być krótszy niż 2 miesiące  od dnia dostawy.</t>
    </r>
  </si>
  <si>
    <r>
      <t>Makaron spaghetti</t>
    </r>
    <r>
      <rPr>
        <sz val="11"/>
        <color indexed="8"/>
        <rFont val="Times New Roman"/>
        <family val="1"/>
        <charset val="238"/>
      </rPr>
      <t xml:space="preserve"> 100% pszenicy Durum,  termin ważności nie może być krótszy niż 2 miesiące od dnia dostawy.</t>
    </r>
  </si>
  <si>
    <r>
      <t>Makaron bezglutenowy nitka, wyraźnie oznakowane informacją, że nie zawiera glutenu.</t>
    </r>
    <r>
      <rPr>
        <sz val="11"/>
        <color indexed="8"/>
        <rFont val="Times New Roman"/>
        <family val="1"/>
        <charset val="238"/>
      </rPr>
      <t xml:space="preserve"> Termin ważności nie może być krótszy niż 2 miesiące od dnia dostawy.</t>
    </r>
  </si>
  <si>
    <r>
      <t>Makaron bezglutenowy spaghetti, wyraźnie oznakowane informacją, że nie zawiera glutenu.</t>
    </r>
    <r>
      <rPr>
        <sz val="11"/>
        <color indexed="8"/>
        <rFont val="Times New Roman"/>
        <family val="1"/>
        <charset val="238"/>
      </rPr>
      <t xml:space="preserve"> Termin ważności nie może być krótszy niż 2 miesiące od dnia dostawy.</t>
    </r>
  </si>
  <si>
    <r>
      <t>Makaron pełnoziarnisty</t>
    </r>
    <r>
      <rPr>
        <sz val="11"/>
        <color indexed="8"/>
        <rFont val="Times New Roman"/>
        <family val="1"/>
        <charset val="238"/>
      </rPr>
      <t>, 100 % pszenicy Durum,  świderki, kokardki, rurki, muszelki, termin ważności nie może być krótszy niż 2 miesiące  od dnia dostawy.</t>
    </r>
  </si>
  <si>
    <r>
      <t>Mąka bezglutenowa (</t>
    </r>
    <r>
      <rPr>
        <sz val="11"/>
        <color indexed="8"/>
        <rFont val="Times New Roman"/>
        <family val="1"/>
        <charset val="238"/>
      </rPr>
      <t>mieszanka mąk do wypieku), wyraźnie oznakowane informacją, że nie zawiera glutenu. op. nie większe niż 1kg, termin ważności nie może być krótszy niż 6 miesięcy od dnia dostawy.</t>
    </r>
  </si>
  <si>
    <r>
      <t xml:space="preserve">Ocet jabłkowy BIO, </t>
    </r>
    <r>
      <rPr>
        <sz val="11"/>
        <color indexed="8"/>
        <rFont val="Times New Roman"/>
        <family val="1"/>
        <charset val="238"/>
      </rPr>
      <t>kwasowość 6% butelka 250 ml. Skład: ocet jabłkowy 6 % kwasowości, bez dodatku dwutlenku siarki.</t>
    </r>
  </si>
  <si>
    <r>
      <t>Oliwki  zielone -</t>
    </r>
    <r>
      <rPr>
        <sz val="11"/>
        <color indexed="8"/>
        <rFont val="Times New Roman"/>
        <family val="1"/>
        <charset val="238"/>
      </rPr>
      <t xml:space="preserve"> drylowane, bez pestek, w całości,słoik masa netto 935-950 g, masa netto po odsączeniu min. 450 g.</t>
    </r>
  </si>
  <si>
    <r>
      <t xml:space="preserve">Płatki owsiane </t>
    </r>
    <r>
      <rPr>
        <sz val="11"/>
        <color indexed="8"/>
        <rFont val="Times New Roman"/>
        <family val="1"/>
        <charset val="238"/>
      </rPr>
      <t>po masa netto 500 g, termin ważności nie może być krótszy niż 2 miesiące od dnia dostawy.</t>
    </r>
  </si>
  <si>
    <r>
      <t xml:space="preserve">Pomidory </t>
    </r>
    <r>
      <rPr>
        <sz val="11"/>
        <color indexed="8"/>
        <rFont val="Times New Roman"/>
        <family val="1"/>
        <charset val="238"/>
      </rPr>
      <t xml:space="preserve"> całe bez skórki  w puszce 400 g, po odsączeniu min. 240g, bez dodatku chemicznych substancji dodatkowych do żywności  (głównie substancji konserwujących, regulatorów kwasowości, bez sztucznych barwników oraz zagęstników), puszka bez zarysowań oraz wgnieceń</t>
    </r>
  </si>
  <si>
    <r>
      <t xml:space="preserve">Pomidory </t>
    </r>
    <r>
      <rPr>
        <sz val="11"/>
        <color indexed="8"/>
        <rFont val="Times New Roman"/>
        <family val="1"/>
        <charset val="238"/>
      </rPr>
      <t xml:space="preserve"> krojone bez skórki  w puszce masa netto 400 g po odsączeniu min. 240 g, bez dodatku chemicznych substancji dodatkowych do żywności  (głównie substancji konserwujących, regulatorów kwasowości, bez sztucznych barwników oraz zagęstników), puszka bez zarysowań oraz wgnieceń</t>
    </r>
  </si>
  <si>
    <r>
      <t xml:space="preserve">Pomidory suszone </t>
    </r>
    <r>
      <rPr>
        <sz val="11"/>
        <color indexed="8"/>
        <rFont val="Times New Roman"/>
        <family val="1"/>
        <charset val="238"/>
      </rPr>
      <t>w oleju słonecznikowym słoik masa netto 900 g, masa netto po odcieku min. 430 g,</t>
    </r>
  </si>
  <si>
    <r>
      <t>Przyprawa do kurczaka i dań z drobiu</t>
    </r>
    <r>
      <rPr>
        <sz val="11"/>
        <color indexed="8"/>
        <rFont val="Times New Roman"/>
        <family val="1"/>
        <charset val="238"/>
      </rPr>
      <t xml:space="preserve">  30g z przypraw ziołowych i korzennych, Skład: sól, imbir, curry, majeranek, pieprz czarny, papryka słodka i ostra, czosnek, kolendra, kminek, goździki oraz ziele angielskie, bez dodatku glutaminianu sodu, konserwantów i sztucznych barwników,  termin ważności nie może być krótszy niż 2 miesiące  od dnia dostawy.</t>
    </r>
  </si>
  <si>
    <r>
      <t xml:space="preserve">Skrobia ziemniaczana, </t>
    </r>
    <r>
      <rPr>
        <sz val="11"/>
        <color indexed="8"/>
        <rFont val="Times New Roman"/>
        <family val="1"/>
        <charset val="238"/>
      </rPr>
      <t>termin ważności nie może być krótszy niż 2 miesiące od dnia dostawy.</t>
    </r>
  </si>
  <si>
    <r>
      <t>Sok multiwitamina 100 %</t>
    </r>
    <r>
      <rPr>
        <sz val="11"/>
        <color indexed="8"/>
        <rFont val="Times New Roman"/>
        <family val="1"/>
        <charset val="238"/>
      </rPr>
      <t>, z  zagęszczonych soków, przecierów,  z dodatkiem witamin, bez cukru, w kartonikach 200ml</t>
    </r>
  </si>
  <si>
    <r>
      <t xml:space="preserve">Sok z warzyw i owoców 100 % częściowo z soku zagęszczonego z dodatkiem witaminy C, </t>
    </r>
    <r>
      <rPr>
        <sz val="11"/>
        <color indexed="8"/>
        <rFont val="Times New Roman"/>
        <family val="1"/>
        <charset val="238"/>
      </rPr>
      <t>bez dodatku cukru, różne smaki(np. jabłko, marchew banan w składzie sok jabłkowy z zagęszczonego soku min. 56%, przecier z marchwi min. 30% i bananów min. 14%, witamina C), w butelce plastikowej 300 ml</t>
    </r>
  </si>
  <si>
    <r>
      <t>Szczaw konserwowy</t>
    </r>
    <r>
      <rPr>
        <sz val="11"/>
        <color indexed="8"/>
        <rFont val="Times New Roman"/>
        <family val="1"/>
        <charset val="238"/>
      </rPr>
      <t xml:space="preserve"> słoik 300 ml masa netto min. 270 g, skład: pokrojone liście szczawiu min. 97%, sól.</t>
    </r>
  </si>
  <si>
    <r>
      <t xml:space="preserve">Ziele angielskie całe (suszone)  </t>
    </r>
    <r>
      <rPr>
        <sz val="11"/>
        <color indexed="8"/>
        <rFont val="Times New Roman"/>
        <family val="1"/>
        <charset val="238"/>
      </rPr>
      <t>op. masa netto. 15g system utrzymania aromatu, specjalne wielowarstwowe szczelne opakowania</t>
    </r>
  </si>
  <si>
    <r>
      <t xml:space="preserve">Fasolka szparagowa mrożona żółta. Opakowanie masa netto 2,5kg. </t>
    </r>
    <r>
      <rPr>
        <sz val="11"/>
        <color indexed="8"/>
        <rFont val="Times New Roman"/>
        <family val="1"/>
        <charset val="238"/>
      </rPr>
      <t>Warzywa młode świeże zamrożone, bez znaków przebarwień - zbrązowienia. Warzywa niepołamane.</t>
    </r>
  </si>
  <si>
    <r>
      <t xml:space="preserve">Bukiet warzyw kwiatowy 3 - składnikowy (brokuł, kalafior, marchew) mrożony. </t>
    </r>
    <r>
      <rPr>
        <sz val="11"/>
        <color indexed="8"/>
        <rFont val="Times New Roman"/>
        <family val="1"/>
        <charset val="238"/>
      </rPr>
      <t>Warzywa młode świeże zamrożone, bez znaków kwitnienia i zbrązowienia. Warzywa niepołamane i niepokruszone. Opakowanie, masa netto 2,5 kg.</t>
    </r>
  </si>
  <si>
    <r>
      <t xml:space="preserve">Fasolka szparagowa cięta mrożona zielona. </t>
    </r>
    <r>
      <rPr>
        <sz val="11"/>
        <color indexed="8"/>
        <rFont val="Times New Roman"/>
        <family val="1"/>
        <charset val="238"/>
      </rPr>
      <t>Opakowanie masa netto 2,5 kg. Warzywa młode, świeże, zamrożone, bez znaków przebarwień - zbrązowienia. Warzywa niepołamane.</t>
    </r>
  </si>
  <si>
    <r>
      <t>Groszek zielony mrożony</t>
    </r>
    <r>
      <rPr>
        <sz val="11"/>
        <color indexed="8"/>
        <rFont val="Times New Roman"/>
        <family val="1"/>
        <charset val="238"/>
      </rPr>
      <t xml:space="preserve"> opakowanie, masa netto 2,5 kg. Warzywa młode, świeże, zamrożone, bez znaków przebarwień, niepopękany- połamany.</t>
    </r>
  </si>
  <si>
    <r>
      <t xml:space="preserve">Kalafior różyczki mrożony, opakowanie masa netto 2,5kg. </t>
    </r>
    <r>
      <rPr>
        <sz val="11"/>
        <color indexed="8"/>
        <rFont val="Times New Roman"/>
        <family val="1"/>
        <charset val="238"/>
      </rPr>
      <t>Młody i świeży kalafior zamrożony. Różyczki kalafiora  powinny być zwarte, jędrne, bez znaków kwitnienia, nie mogą być zbrązowiałe, bez żadnych przebarwień .</t>
    </r>
  </si>
  <si>
    <r>
      <t xml:space="preserve">Marchew mini  mrożona, słodsza odmiana tradycyjnej marchewki. </t>
    </r>
    <r>
      <rPr>
        <sz val="11"/>
        <color indexed="8"/>
        <rFont val="Times New Roman"/>
        <family val="1"/>
        <charset val="238"/>
      </rPr>
      <t>Młode i świeże marchewki  zamrożone,  powinny być jędrne, bez znaków przebarwień. Warzywa niepołamane.  Zamknięta w szczelnym opakowaniu, masa netto 2,5 kg.</t>
    </r>
  </si>
  <si>
    <r>
      <t xml:space="preserve">Mieszanka owocowa kompotowa 7-składnikowa </t>
    </r>
    <r>
      <rPr>
        <sz val="11"/>
        <color indexed="8"/>
        <rFont val="Times New Roman"/>
        <family val="1"/>
        <charset val="238"/>
      </rPr>
      <t>(np. śliwki bez pestek, wiśnie bez pestek, truskawki, czarne porzeczki, agrest, aronia, czerwone porzeczki) op. 2,5 kg</t>
    </r>
  </si>
  <si>
    <r>
      <t xml:space="preserve">Owoc - truskawka klasy pierwszej mrożona (bez szypułek), paczka 450g. </t>
    </r>
    <r>
      <rPr>
        <sz val="11"/>
        <color indexed="8"/>
        <rFont val="Times New Roman"/>
        <family val="1"/>
        <charset val="238"/>
      </rPr>
      <t>Wysokiej jakości, pełnowartościowe, głęboko mrożone owoce.</t>
    </r>
  </si>
  <si>
    <r>
      <t xml:space="preserve">Owoc - truskawka klasy pierwszej mrożona (bez szypułek). </t>
    </r>
    <r>
      <rPr>
        <sz val="11"/>
        <color indexed="8"/>
        <rFont val="Times New Roman"/>
        <family val="1"/>
        <charset val="238"/>
      </rPr>
      <t>Wysokiej jakości, pełnowartościowe, głęboko mrożone owoce. Opakowanie masa netto 2,5 kg.</t>
    </r>
  </si>
  <si>
    <r>
      <t xml:space="preserve">Ciecierzyca </t>
    </r>
    <r>
      <rPr>
        <sz val="11"/>
        <rFont val="Times New Roman"/>
        <family val="1"/>
        <charset val="238"/>
      </rPr>
      <t>– roślina strączkowa. Opakowanie max. 1 kg</t>
    </r>
  </si>
  <si>
    <r>
      <t>Kukurydza konserwowa,</t>
    </r>
    <r>
      <rPr>
        <sz val="11"/>
        <color indexed="8"/>
        <rFont val="Times New Roman"/>
        <family val="1"/>
        <charset val="238"/>
      </rPr>
      <t xml:space="preserve"> puszka 400g, masa netto po odsączeniu min. 220 g, puszka bez zarysowań i wgnieceń</t>
    </r>
  </si>
  <si>
    <r>
      <t xml:space="preserve">Ser mascarpone, </t>
    </r>
    <r>
      <rPr>
        <sz val="11"/>
        <color indexed="8"/>
        <rFont val="Times New Roman"/>
        <family val="1"/>
        <charset val="238"/>
      </rPr>
      <t>ser śmietankowo- kremowy typu włoskiego, opakowanie 200g. Bez syropu glukozowo-fruktozowego, sztucznych aromatów, barwników i konserwantów</t>
    </r>
  </si>
  <si>
    <r>
      <t>Ser mozzarella kulki (mini)</t>
    </r>
    <r>
      <rPr>
        <sz val="11"/>
        <color indexed="8"/>
        <rFont val="Times New Roman"/>
        <family val="1"/>
        <charset val="238"/>
      </rPr>
      <t>, ser sałatkowy w zalewie o łagodnym kremowym smaku oraz miękkiej i gładkiej konsystencji, masa netto 150 g</t>
    </r>
  </si>
  <si>
    <r>
      <t>Ser typu</t>
    </r>
    <r>
      <rPr>
        <sz val="11"/>
        <color indexed="8"/>
        <rFont val="Times New Roman"/>
        <family val="1"/>
        <charset val="238"/>
      </rPr>
      <t xml:space="preserve"> „feta”, z mleka krowiego min. 12% tłuszczu, ser miękki solankowo półtłusty, sałatkowo- kanapkowy, masa netto 270-280 g.</t>
    </r>
  </si>
  <si>
    <r>
      <t>Batoniki z mlecznej czekolady z nadzieniem mlecznym (min. 60%). Kinder czekolada op. 50g (+-1%).</t>
    </r>
    <r>
      <rPr>
        <sz val="11"/>
        <color indexed="8"/>
        <rFont val="Times New Roman"/>
        <family val="1"/>
        <charset val="238"/>
      </rPr>
      <t xml:space="preserve"> Skład: Czekolada mleczna min. 40% (cukier, mleko pełne w proszku, tłuszcz kakaowy). Składniki: mleko min. 33%, kakao min. 13%. Termin ważności nie może być krótszy niż 2 miesiące od dnia dostawy.</t>
    </r>
  </si>
  <si>
    <r>
      <t xml:space="preserve">Napój owsiany </t>
    </r>
    <r>
      <rPr>
        <sz val="11"/>
        <rFont val="Times New Roman"/>
        <family val="1"/>
        <charset val="238"/>
      </rPr>
      <t>bez dodatku cukru  w 100% z pochodzenia roślinnego op. 1l</t>
    </r>
  </si>
  <si>
    <r>
      <t xml:space="preserve">Napój ryżowy </t>
    </r>
    <r>
      <rPr>
        <sz val="11"/>
        <rFont val="Times New Roman"/>
        <family val="1"/>
        <charset val="238"/>
      </rPr>
      <t>bez dodatku cukru w 100% pochodzenia roślinnego op. 1l</t>
    </r>
  </si>
  <si>
    <r>
      <t xml:space="preserve">Napój sojowy z wapniem w 100% z pochodzenia roślinnego, op. </t>
    </r>
    <r>
      <rPr>
        <sz val="11"/>
        <rFont val="Times New Roman"/>
        <family val="1"/>
        <charset val="238"/>
      </rPr>
      <t>1l</t>
    </r>
  </si>
  <si>
    <r>
      <rPr>
        <b/>
        <sz val="11"/>
        <rFont val="Times New Roman"/>
        <family val="1"/>
        <charset val="238"/>
      </rPr>
      <t>Masło roślinne</t>
    </r>
    <r>
      <rPr>
        <sz val="11"/>
        <rFont val="Times New Roman"/>
        <family val="1"/>
        <charset val="238"/>
      </rPr>
      <t>. Nie dopuszczalne używanie syropu glukozowo-fruktozowego, sztucznych aromatów, barwników i konserwantów. Opakowanie w pudełku prostokątnym  450-500 g</t>
    </r>
  </si>
  <si>
    <r>
      <rPr>
        <b/>
        <sz val="11"/>
        <rFont val="Times New Roman"/>
        <family val="1"/>
        <charset val="238"/>
      </rPr>
      <t>Masło Extra  bez laktozy</t>
    </r>
    <r>
      <rPr>
        <sz val="11"/>
        <rFont val="Times New Roman"/>
        <family val="1"/>
        <charset val="238"/>
      </rPr>
      <t>, o zawartości tłuszczu mleka 82-85% bez domieszek tłuszczów roślinnych oraz bez dodatków i konserwantów. Opakowanie kostka 200 g</t>
    </r>
  </si>
  <si>
    <r>
      <rPr>
        <b/>
        <sz val="11"/>
        <rFont val="Times New Roman"/>
        <family val="1"/>
        <charset val="238"/>
      </rPr>
      <t>Pasztet sojowy</t>
    </r>
    <r>
      <rPr>
        <sz val="11"/>
        <rFont val="Times New Roman"/>
        <family val="1"/>
        <charset val="238"/>
      </rPr>
      <t xml:space="preserve"> –  w 100% z pochodzenia roślinnego w składzie woda, olej rzepakowy, białko sojowe, cebula, aromaty naturalne, skrobia kukurydziana, koncentrat pomidorowy, przyprawy, opakowanie 113-120 g</t>
    </r>
    <r>
      <rPr>
        <sz val="11"/>
        <color indexed="8"/>
        <rFont val="Times New Roman"/>
        <family val="1"/>
        <charset val="238"/>
      </rPr>
      <t>,</t>
    </r>
  </si>
  <si>
    <r>
      <rPr>
        <b/>
        <sz val="11"/>
        <rFont val="Times New Roman"/>
        <family val="1"/>
        <charset val="238"/>
      </rPr>
      <t>Pasztet sojowy z pomidorami</t>
    </r>
    <r>
      <rPr>
        <sz val="11"/>
        <rFont val="Times New Roman"/>
        <family val="1"/>
        <charset val="238"/>
      </rPr>
      <t xml:space="preserve"> w 100% z pochodzenia roślinnego w składzie woda, olej rzepakowy (bez GMO), warzywa (cebula, pietruszka, marchew), białko sojowe (bez GMO), koncentrat pomidorowy, aromaty naturalne, przyprawy. Opakowanie ok 113-120 g</t>
    </r>
    <r>
      <rPr>
        <sz val="11"/>
        <color indexed="8"/>
        <rFont val="Times New Roman"/>
        <family val="1"/>
        <charset val="238"/>
      </rPr>
      <t>.</t>
    </r>
  </si>
  <si>
    <r>
      <rPr>
        <b/>
        <sz val="11"/>
        <rFont val="Times New Roman"/>
        <family val="1"/>
        <charset val="238"/>
      </rPr>
      <t>Produkt sojowy w stylu skyr</t>
    </r>
    <r>
      <rPr>
        <sz val="11"/>
        <rFont val="Times New Roman"/>
        <family val="1"/>
        <charset val="238"/>
      </rPr>
      <t xml:space="preserve"> w różnych smakach. 100% pochodzenia roślinnego Opakowanie ok 150 g</t>
    </r>
  </si>
  <si>
    <r>
      <rPr>
        <b/>
        <sz val="11"/>
        <rFont val="Times New Roman"/>
        <family val="1"/>
        <charset val="238"/>
      </rPr>
      <t>Produkt wegański na bazie kremu kokosowego</t>
    </r>
    <r>
      <rPr>
        <sz val="11"/>
        <rFont val="Times New Roman"/>
        <family val="1"/>
        <charset val="238"/>
      </rPr>
      <t>, w 100% pochodzenia roślinnego w składzie krem kokosowy min. 20%, opakowanie 125 g.</t>
    </r>
  </si>
  <si>
    <r>
      <rPr>
        <b/>
        <sz val="11"/>
        <rFont val="Times New Roman"/>
        <family val="1"/>
        <charset val="238"/>
      </rPr>
      <t>Produkt sojowy typu jogurt na bazie napoju sojowego</t>
    </r>
    <r>
      <rPr>
        <sz val="11"/>
        <rFont val="Times New Roman"/>
        <family val="1"/>
        <charset val="238"/>
      </rPr>
      <t xml:space="preserve"> min. 80% w różnych smakach. Produkt w 100% pochodzenia roślinnego. Opakowanie 150g. </t>
    </r>
  </si>
  <si>
    <r>
      <rPr>
        <b/>
        <sz val="11"/>
        <color indexed="8"/>
        <rFont val="Times New Roman"/>
        <family val="1"/>
        <charset val="238"/>
      </rPr>
      <t>Płatki orkiszowe</t>
    </r>
    <r>
      <rPr>
        <sz val="11"/>
        <color indexed="8"/>
        <rFont val="Times New Roman"/>
        <family val="1"/>
        <charset val="238"/>
      </rPr>
      <t xml:space="preserve"> w 100% z orkiszu. Opakowanie 500 g.</t>
    </r>
  </si>
  <si>
    <r>
      <rPr>
        <b/>
        <sz val="11"/>
        <color indexed="8"/>
        <rFont val="Times New Roman"/>
        <family val="1"/>
        <charset val="238"/>
      </rPr>
      <t>Mąka Orkiszowa</t>
    </r>
    <r>
      <rPr>
        <sz val="11"/>
        <color indexed="8"/>
        <rFont val="Times New Roman"/>
        <family val="1"/>
        <charset val="238"/>
      </rPr>
      <t xml:space="preserve"> w 100%  z ziaren pszenicy orkisz. Opakowanie 1 kg</t>
    </r>
  </si>
  <si>
    <r>
      <rPr>
        <b/>
        <sz val="11"/>
        <rFont val="Times New Roman"/>
        <family val="1"/>
        <charset val="238"/>
      </rPr>
      <t xml:space="preserve">Sok owocowy </t>
    </r>
    <r>
      <rPr>
        <sz val="11"/>
        <rFont val="Times New Roman"/>
        <family val="1"/>
        <charset val="238"/>
      </rPr>
      <t>w kartonie w 100% z soku zagęszczonego. Różne smaki. Opakowanie 1l.</t>
    </r>
  </si>
  <si>
    <r>
      <t xml:space="preserve">Chipsy naturalne owocowe </t>
    </r>
    <r>
      <rPr>
        <sz val="11"/>
        <color indexed="8"/>
        <rFont val="Times New Roman"/>
        <family val="1"/>
        <charset val="238"/>
      </rPr>
      <t>np. jabłkowe, bananowe, opakowanie masa netto 12-15 g bez dodatku glazury cukrowej, termin ważności nie może być krótszy niż 2 miesiące od dnia dostawy.</t>
    </r>
  </si>
  <si>
    <t xml:space="preserve">opakowanie </t>
  </si>
  <si>
    <t>opakowanie</t>
  </si>
  <si>
    <r>
      <rPr>
        <b/>
        <sz val="11"/>
        <rFont val="Times New Roman"/>
        <family val="1"/>
        <charset val="238"/>
      </rPr>
      <t>Szpinak rozdrobniony mrożony, opakowanie 2,5 kg.</t>
    </r>
    <r>
      <rPr>
        <sz val="11"/>
        <rFont val="Times New Roman"/>
        <family val="1"/>
        <charset val="238"/>
      </rPr>
      <t xml:space="preserve"> </t>
    </r>
    <r>
      <rPr>
        <sz val="11"/>
        <color indexed="8"/>
        <rFont val="Times New Roman"/>
        <family val="1"/>
        <charset val="238"/>
      </rPr>
      <t>Produkt głęboko mrożony. Doskonałej jakości młode, świeżo zebrane liście szpinaku, które po rozmrożeniu zachowują pełnię smaku, naturalną barwę i aromat. Bez żadnych sztucznych dodatków ani przypraw,</t>
    </r>
  </si>
  <si>
    <r>
      <t>Brokuły różyczki mrożone</t>
    </r>
    <r>
      <rPr>
        <sz val="11"/>
        <color indexed="8"/>
        <rFont val="Times New Roman"/>
        <family val="1"/>
        <charset val="238"/>
      </rPr>
      <t>, młode i świeże brokuły zamrożone zaraz po zebraniu. Brokuły zamrożone powinny być zwarte, bez znaków kwitnienia czyli bez zażółceń. Łodyżki nie mogą być zbrązowiałe, bez żadnych przebarwień. Brokuły niepokruszone, ich smak i zapach musi być delikatny. Opakowanie masa netto 2,5 kg</t>
    </r>
  </si>
  <si>
    <t>Nr postępowania: WI.271.15.2024</t>
  </si>
  <si>
    <t>Formularz asortymentowo-cenowy stanowiący Załącznik nr 4.2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</si>
</sst>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z_ł_-;\-* #,##0.00\ _z_ł_-;_-* &quot;-&quot;??\ _z_ł_-;_-@_-"/>
    <numFmt numFmtId="165" formatCode="[$-415]General"/>
    <numFmt numFmtId="166" formatCode="#,##0.00\ [$zł-415];[Red]\-#,##0.00\ [$zł-415]"/>
    <numFmt numFmtId="167" formatCode="[$-415]0%"/>
    <numFmt numFmtId="168" formatCode="[$-415]0.00"/>
  </numFmts>
  <fonts count="12">
    <font>
      <sz val="11"/>
      <color indexed="8"/>
      <name val="Arial1"/>
      <charset val="238"/>
    </font>
    <font>
      <sz val="10"/>
      <name val="Arial"/>
      <charset val="238"/>
    </font>
    <font>
      <b/>
      <i/>
      <sz val="16"/>
      <color indexed="8"/>
      <name val="Arial1"/>
      <charset val="238"/>
    </font>
    <font>
      <sz val="10"/>
      <color indexed="8"/>
      <name val="Arial1"/>
      <charset val="238"/>
    </font>
    <font>
      <b/>
      <i/>
      <u/>
      <sz val="11"/>
      <color indexed="8"/>
      <name val="Arial1"/>
      <charset val="238"/>
    </font>
    <font>
      <sz val="11"/>
      <color indexed="8"/>
      <name val="Calibri"/>
      <family val="2"/>
      <charset val="238"/>
    </font>
    <font>
      <sz val="8"/>
      <name val="Arial1"/>
      <charset val="238"/>
    </font>
    <font>
      <sz val="11"/>
      <name val="Times New Roman"/>
      <family val="1"/>
      <charset val="238"/>
    </font>
    <font>
      <b/>
      <sz val="11"/>
      <color indexed="8"/>
      <name val="Times New Roman"/>
      <family val="1"/>
      <charset val="238"/>
    </font>
    <font>
      <b/>
      <sz val="11"/>
      <name val="Times New Roman"/>
      <family val="1"/>
      <charset val="238"/>
    </font>
    <font>
      <sz val="11"/>
      <color indexed="8"/>
      <name val="Times New Roman"/>
      <family val="1"/>
      <charset val="238"/>
    </font>
    <font>
      <sz val="11"/>
      <color theme="1"/>
      <name val="Times New Roman"/>
      <family val="1"/>
      <charset val="238"/>
    </font>
  </fonts>
  <fills count="9">
    <fill>
      <patternFill patternType="none"/>
    </fill>
    <fill>
      <patternFill patternType="gray125"/>
    </fill>
    <fill>
      <patternFill patternType="solid">
        <fgColor indexed="9"/>
        <bgColor indexed="26"/>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bgColor indexed="41"/>
      </patternFill>
    </fill>
    <fill>
      <patternFill patternType="solid">
        <fgColor theme="6" tint="0.79998168889431442"/>
        <bgColor indexed="64"/>
      </patternFill>
    </fill>
    <fill>
      <patternFill patternType="solid">
        <fgColor theme="4" tint="0.79998168889431442"/>
        <bgColor indexed="41"/>
      </patternFill>
    </fill>
  </fills>
  <borders count="12">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8"/>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thin">
        <color indexed="8"/>
      </left>
      <right/>
      <top style="thin">
        <color indexed="8"/>
      </top>
      <bottom/>
      <diagonal/>
    </border>
  </borders>
  <cellStyleXfs count="10">
    <xf numFmtId="0" fontId="0" fillId="0" borderId="0"/>
    <xf numFmtId="164" fontId="1" fillId="0" borderId="0" applyFill="0" applyBorder="0" applyAlignment="0" applyProtection="0"/>
    <xf numFmtId="165" fontId="5" fillId="0" borderId="0" applyBorder="0" applyProtection="0"/>
    <xf numFmtId="0" fontId="5" fillId="0" borderId="0"/>
    <xf numFmtId="0" fontId="2" fillId="0" borderId="0" applyNumberFormat="0" applyBorder="0" applyProtection="0">
      <alignment horizontal="center"/>
    </xf>
    <xf numFmtId="0" fontId="2" fillId="0" borderId="0" applyNumberFormat="0" applyBorder="0" applyProtection="0">
      <alignment horizontal="center" textRotation="90"/>
    </xf>
    <xf numFmtId="165" fontId="3" fillId="0" borderId="0" applyBorder="0" applyProtection="0"/>
    <xf numFmtId="165" fontId="3" fillId="0" borderId="0" applyBorder="0" applyProtection="0"/>
    <xf numFmtId="0" fontId="4" fillId="0" borderId="0" applyNumberFormat="0" applyBorder="0" applyProtection="0"/>
    <xf numFmtId="166" fontId="4" fillId="0" borderId="0" applyBorder="0" applyProtection="0"/>
  </cellStyleXfs>
  <cellXfs count="56">
    <xf numFmtId="0" fontId="0" fillId="0" borderId="0" xfId="0"/>
    <xf numFmtId="165" fontId="10" fillId="0" borderId="0" xfId="2" applyFont="1" applyFill="1" applyBorder="1" applyAlignment="1" applyProtection="1"/>
    <xf numFmtId="165" fontId="10" fillId="0" borderId="0" xfId="2" applyFont="1" applyFill="1" applyBorder="1" applyAlignment="1" applyProtection="1">
      <alignment wrapText="1"/>
    </xf>
    <xf numFmtId="165" fontId="10" fillId="0" borderId="0" xfId="2" applyFont="1" applyFill="1" applyBorder="1" applyAlignment="1" applyProtection="1">
      <alignment vertical="top" wrapText="1"/>
    </xf>
    <xf numFmtId="167" fontId="10" fillId="3" borderId="1" xfId="2" applyNumberFormat="1" applyFont="1" applyFill="1" applyBorder="1" applyAlignment="1" applyProtection="1">
      <alignment horizontal="center" vertical="center"/>
    </xf>
    <xf numFmtId="167" fontId="10" fillId="3" borderId="2" xfId="2" applyNumberFormat="1" applyFont="1" applyFill="1" applyBorder="1" applyAlignment="1" applyProtection="1">
      <alignment horizontal="center" vertical="center"/>
    </xf>
    <xf numFmtId="165" fontId="10" fillId="0" borderId="1" xfId="2" applyFont="1" applyFill="1" applyBorder="1" applyAlignment="1" applyProtection="1">
      <alignment horizontal="center" vertical="center"/>
    </xf>
    <xf numFmtId="165" fontId="10" fillId="0" borderId="0" xfId="2" applyFont="1" applyFill="1" applyBorder="1" applyAlignment="1" applyProtection="1">
      <protection locked="0"/>
    </xf>
    <xf numFmtId="165" fontId="10" fillId="0" borderId="0" xfId="2" applyFont="1" applyFill="1" applyBorder="1" applyAlignment="1" applyProtection="1">
      <alignment vertical="top" wrapText="1"/>
      <protection locked="0"/>
    </xf>
    <xf numFmtId="165" fontId="10" fillId="0" borderId="0" xfId="2" applyFont="1" applyFill="1" applyBorder="1" applyAlignment="1" applyProtection="1">
      <alignment wrapText="1"/>
      <protection locked="0"/>
    </xf>
    <xf numFmtId="164" fontId="9" fillId="4" borderId="3" xfId="1" applyNumberFormat="1"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168" fontId="10" fillId="0" borderId="5" xfId="2" applyNumberFormat="1" applyFont="1" applyFill="1" applyBorder="1" applyAlignment="1" applyProtection="1">
      <alignment horizontal="center" vertical="center"/>
      <protection locked="0"/>
    </xf>
    <xf numFmtId="168" fontId="10" fillId="0" borderId="6" xfId="2" applyNumberFormat="1" applyFont="1" applyFill="1" applyBorder="1" applyAlignment="1" applyProtection="1">
      <alignment horizontal="center" vertical="center"/>
      <protection locked="0"/>
    </xf>
    <xf numFmtId="168" fontId="10" fillId="0" borderId="7" xfId="2" applyNumberFormat="1" applyFont="1" applyFill="1" applyBorder="1" applyAlignment="1" applyProtection="1">
      <alignment horizontal="center" vertical="center"/>
      <protection locked="0"/>
    </xf>
    <xf numFmtId="0" fontId="9" fillId="4" borderId="3" xfId="0" applyFont="1" applyFill="1" applyBorder="1" applyAlignment="1" applyProtection="1">
      <alignment horizontal="center" vertical="center" wrapText="1"/>
    </xf>
    <xf numFmtId="165" fontId="10" fillId="0" borderId="0" xfId="2" applyFont="1" applyFill="1" applyBorder="1" applyAlignment="1" applyProtection="1">
      <alignment horizontal="center" vertical="center"/>
      <protection locked="0"/>
    </xf>
    <xf numFmtId="0" fontId="10" fillId="0" borderId="0" xfId="0" applyFont="1" applyProtection="1">
      <protection locked="0"/>
    </xf>
    <xf numFmtId="0" fontId="9" fillId="5" borderId="3" xfId="0" applyFont="1" applyFill="1" applyBorder="1" applyAlignment="1" applyProtection="1">
      <alignment horizontal="center" vertical="center" wrapText="1"/>
      <protection locked="0"/>
    </xf>
    <xf numFmtId="165" fontId="10" fillId="6" borderId="1" xfId="2" applyFont="1" applyFill="1" applyBorder="1" applyAlignment="1" applyProtection="1">
      <alignment horizontal="center" vertical="center"/>
      <protection locked="0"/>
    </xf>
    <xf numFmtId="165" fontId="10" fillId="2" borderId="1" xfId="2" applyFont="1" applyFill="1" applyBorder="1" applyAlignment="1" applyProtection="1">
      <alignment horizontal="center" vertical="center"/>
      <protection locked="0"/>
    </xf>
    <xf numFmtId="2" fontId="10" fillId="0" borderId="0" xfId="2" applyNumberFormat="1" applyFont="1" applyFill="1" applyBorder="1" applyAlignment="1" applyProtection="1">
      <protection locked="0"/>
    </xf>
    <xf numFmtId="2" fontId="10" fillId="0" borderId="0" xfId="2" applyNumberFormat="1" applyFont="1" applyFill="1" applyBorder="1" applyAlignment="1" applyProtection="1">
      <alignment vertical="top" wrapText="1"/>
      <protection locked="0"/>
    </xf>
    <xf numFmtId="2" fontId="10" fillId="0" borderId="0" xfId="2" applyNumberFormat="1" applyFont="1" applyFill="1" applyBorder="1" applyAlignment="1" applyProtection="1">
      <alignment wrapText="1"/>
      <protection locked="0"/>
    </xf>
    <xf numFmtId="2" fontId="9" fillId="4" borderId="3" xfId="1" applyNumberFormat="1" applyFont="1" applyFill="1" applyBorder="1" applyAlignment="1" applyProtection="1">
      <alignment horizontal="center" vertical="center" wrapText="1"/>
      <protection locked="0"/>
    </xf>
    <xf numFmtId="2" fontId="10" fillId="2" borderId="1" xfId="2" applyNumberFormat="1" applyFont="1" applyFill="1" applyBorder="1" applyAlignment="1" applyProtection="1">
      <alignment horizontal="center" vertical="center"/>
      <protection locked="0"/>
    </xf>
    <xf numFmtId="2" fontId="10" fillId="0" borderId="1" xfId="2" applyNumberFormat="1" applyFont="1" applyFill="1" applyBorder="1" applyAlignment="1" applyProtection="1">
      <alignment horizontal="center" vertical="center"/>
      <protection locked="0"/>
    </xf>
    <xf numFmtId="2" fontId="10" fillId="0" borderId="2" xfId="2" applyNumberFormat="1" applyFont="1" applyFill="1" applyBorder="1" applyAlignment="1" applyProtection="1">
      <alignment horizontal="center" vertical="center"/>
      <protection locked="0"/>
    </xf>
    <xf numFmtId="2" fontId="8" fillId="0" borderId="1" xfId="2" applyNumberFormat="1" applyFont="1" applyFill="1" applyBorder="1" applyAlignment="1" applyProtection="1">
      <alignment horizontal="center" vertical="center"/>
      <protection locked="0"/>
    </xf>
    <xf numFmtId="0" fontId="7" fillId="0" borderId="0" xfId="0" applyFont="1" applyBorder="1" applyAlignment="1" applyProtection="1">
      <alignment horizontal="left"/>
    </xf>
    <xf numFmtId="0" fontId="7" fillId="0" borderId="0" xfId="0" applyFont="1" applyBorder="1" applyAlignment="1" applyProtection="1">
      <alignment horizontal="left" wrapText="1"/>
    </xf>
    <xf numFmtId="0" fontId="8" fillId="0" borderId="0" xfId="3" applyFont="1" applyBorder="1" applyAlignment="1" applyProtection="1">
      <alignment wrapText="1"/>
    </xf>
    <xf numFmtId="0" fontId="11" fillId="0" borderId="0" xfId="0" applyFont="1" applyBorder="1" applyAlignment="1" applyProtection="1">
      <alignment horizontal="left" vertical="top" wrapText="1"/>
    </xf>
    <xf numFmtId="0" fontId="9" fillId="0" borderId="0" xfId="0" applyFont="1" applyBorder="1" applyAlignment="1" applyProtection="1">
      <alignment horizontal="left" vertical="center" wrapText="1"/>
    </xf>
    <xf numFmtId="0" fontId="9" fillId="7" borderId="3" xfId="0" applyFont="1" applyFill="1" applyBorder="1" applyAlignment="1" applyProtection="1">
      <alignment horizontal="center" vertical="center" wrapText="1"/>
    </xf>
    <xf numFmtId="0" fontId="9" fillId="4" borderId="3" xfId="0" applyNumberFormat="1" applyFont="1" applyFill="1" applyBorder="1" applyAlignment="1" applyProtection="1">
      <alignment horizontal="center" vertical="center" wrapText="1"/>
    </xf>
    <xf numFmtId="165" fontId="8" fillId="8" borderId="1" xfId="2" applyFont="1" applyFill="1" applyBorder="1" applyAlignment="1" applyProtection="1">
      <alignment vertical="center" wrapText="1"/>
    </xf>
    <xf numFmtId="165" fontId="10" fillId="3" borderId="8" xfId="2" applyFont="1" applyFill="1" applyBorder="1" applyAlignment="1" applyProtection="1">
      <alignment horizontal="center" vertical="center" wrapText="1"/>
    </xf>
    <xf numFmtId="165" fontId="8" fillId="8" borderId="1" xfId="6" applyFont="1" applyFill="1" applyBorder="1" applyAlignment="1" applyProtection="1">
      <alignment horizontal="left" vertical="center" wrapText="1"/>
    </xf>
    <xf numFmtId="165" fontId="8" fillId="8" borderId="1" xfId="2" applyFont="1" applyFill="1" applyBorder="1" applyAlignment="1" applyProtection="1">
      <alignment horizontal="left" vertical="center" wrapText="1"/>
    </xf>
    <xf numFmtId="165" fontId="8" fillId="8" borderId="1" xfId="2" applyFont="1" applyFill="1" applyBorder="1" applyAlignment="1" applyProtection="1">
      <alignment vertical="top" wrapText="1"/>
    </xf>
    <xf numFmtId="165" fontId="8" fillId="8" borderId="1" xfId="2" applyFont="1" applyFill="1" applyBorder="1" applyAlignment="1" applyProtection="1">
      <alignment horizontal="left" vertical="top" wrapText="1"/>
    </xf>
    <xf numFmtId="165" fontId="8" fillId="8" borderId="0" xfId="2" applyFont="1" applyFill="1" applyBorder="1" applyAlignment="1" applyProtection="1">
      <alignment vertical="center" wrapText="1"/>
    </xf>
    <xf numFmtId="165" fontId="10" fillId="3" borderId="8" xfId="6" applyFont="1" applyFill="1" applyBorder="1" applyAlignment="1" applyProtection="1">
      <alignment horizontal="center" vertical="center" wrapText="1"/>
    </xf>
    <xf numFmtId="165" fontId="10" fillId="3" borderId="1" xfId="2" applyFont="1" applyFill="1" applyBorder="1" applyAlignment="1" applyProtection="1">
      <alignment horizontal="center" vertical="center" wrapText="1"/>
    </xf>
    <xf numFmtId="165" fontId="10" fillId="3" borderId="1" xfId="6" applyFont="1" applyFill="1" applyBorder="1" applyAlignment="1" applyProtection="1">
      <alignment horizontal="center" vertical="center" wrapText="1"/>
    </xf>
    <xf numFmtId="0" fontId="9" fillId="8" borderId="9" xfId="0" applyFont="1" applyFill="1" applyBorder="1" applyAlignment="1" applyProtection="1">
      <alignment horizontal="left" vertical="center" wrapText="1"/>
    </xf>
    <xf numFmtId="0" fontId="9" fillId="8" borderId="1" xfId="0" applyFont="1" applyFill="1" applyBorder="1" applyAlignment="1" applyProtection="1">
      <alignment horizontal="left" vertical="center" wrapText="1"/>
    </xf>
    <xf numFmtId="2" fontId="7" fillId="8" borderId="1" xfId="0" applyNumberFormat="1" applyFont="1" applyFill="1" applyBorder="1" applyAlignment="1" applyProtection="1">
      <alignment horizontal="left" vertical="center" wrapText="1"/>
    </xf>
    <xf numFmtId="2" fontId="7" fillId="8" borderId="9" xfId="0" applyNumberFormat="1" applyFont="1" applyFill="1" applyBorder="1" applyAlignment="1" applyProtection="1">
      <alignment horizontal="left" vertical="center" wrapText="1"/>
    </xf>
    <xf numFmtId="0" fontId="10" fillId="8" borderId="9" xfId="0" applyFont="1" applyFill="1" applyBorder="1" applyAlignment="1" applyProtection="1">
      <alignment wrapText="1"/>
    </xf>
    <xf numFmtId="0" fontId="7" fillId="8" borderId="10" xfId="0" applyFont="1" applyFill="1" applyBorder="1" applyAlignment="1" applyProtection="1">
      <alignment horizontal="left" vertical="center" wrapText="1"/>
    </xf>
    <xf numFmtId="165" fontId="10" fillId="3" borderId="11" xfId="2" applyFont="1" applyFill="1" applyBorder="1" applyAlignment="1" applyProtection="1">
      <alignment horizontal="center" vertical="center" wrapText="1"/>
    </xf>
    <xf numFmtId="165" fontId="8" fillId="0" borderId="1" xfId="2" applyFont="1" applyFill="1" applyBorder="1" applyAlignment="1" applyProtection="1">
      <alignment horizontal="left"/>
    </xf>
    <xf numFmtId="165" fontId="10" fillId="0" borderId="1" xfId="2" applyFont="1" applyFill="1" applyBorder="1" applyAlignment="1" applyProtection="1"/>
    <xf numFmtId="0" fontId="10" fillId="0" borderId="1" xfId="0" applyNumberFormat="1" applyFont="1" applyFill="1" applyBorder="1" applyAlignment="1" applyProtection="1">
      <alignment horizontal="center" vertical="center"/>
    </xf>
  </cellXfs>
  <cellStyles count="10">
    <cellStyle name="Dziesiętny" xfId="1" builtinId="3"/>
    <cellStyle name="Excel Built-in Normal" xfId="2"/>
    <cellStyle name="Excel Built-in Normal 1" xfId="3"/>
    <cellStyle name="Heading 3" xfId="4"/>
    <cellStyle name="Heading1" xfId="5"/>
    <cellStyle name="Normalny" xfId="0" builtinId="0"/>
    <cellStyle name="Normalny 2" xfId="6"/>
    <cellStyle name="Normalny 3" xfId="7"/>
    <cellStyle name="Result" xfId="8"/>
    <cellStyle name="Result2" xfId="9"/>
  </cellStyles>
  <dxfs count="13">
    <dxf>
      <font>
        <b val="0"/>
        <i val="0"/>
        <strike val="0"/>
        <condense val="0"/>
        <extend val="0"/>
        <outline val="0"/>
        <shadow val="0"/>
        <u val="none"/>
        <vertAlign val="baseline"/>
        <sz val="11"/>
        <color indexed="8"/>
        <name val="Times New Roman"/>
        <scheme val="none"/>
      </font>
      <numFmt numFmtId="167" formatCode="[$-415]0%"/>
      <fill>
        <patternFill patternType="solid">
          <fgColor indexed="64"/>
          <bgColor theme="4" tint="0.79998168889431442"/>
        </patternFill>
      </fill>
      <alignment horizontal="center" vertical="center" textRotation="0" wrapText="0" indent="0" justifyLastLine="0" shrinkToFit="0" readingOrder="0"/>
      <border diagonalUp="0" diagonalDown="0">
        <left style="thin">
          <color indexed="8"/>
        </left>
        <right style="thin">
          <color indexed="8"/>
        </right>
        <top style="thin">
          <color indexed="8"/>
        </top>
        <bottom style="thin">
          <color indexed="8"/>
        </bottom>
      </border>
      <protection locked="1" hidden="0"/>
    </dxf>
    <dxf>
      <font>
        <b val="0"/>
        <i val="0"/>
        <strike val="0"/>
        <condense val="0"/>
        <extend val="0"/>
        <outline val="0"/>
        <shadow val="0"/>
        <u val="none"/>
        <vertAlign val="baseline"/>
        <sz val="11"/>
        <color indexed="8"/>
        <name val="Times New Roman"/>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8"/>
        </left>
        <right/>
        <top style="thin">
          <color indexed="8"/>
        </top>
        <bottom style="thin">
          <color indexed="8"/>
        </bottom>
      </border>
      <protection locked="1" hidden="0"/>
    </dxf>
    <dxf>
      <font>
        <b val="0"/>
        <i val="0"/>
        <strike val="0"/>
        <condense val="0"/>
        <extend val="0"/>
        <outline val="0"/>
        <shadow val="0"/>
        <u val="none"/>
        <vertAlign val="baseline"/>
        <sz val="11"/>
        <color indexed="8"/>
        <name val="Times New Roman"/>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8"/>
        </left>
        <right/>
        <top style="thin">
          <color indexed="8"/>
        </top>
        <bottom style="thin">
          <color indexed="8"/>
        </bottom>
      </border>
      <protection locked="1" hidden="0"/>
    </dxf>
    <dxf>
      <protection locked="1" hidden="0"/>
    </dxf>
    <dxf>
      <font>
        <b val="0"/>
        <i val="0"/>
        <strike val="0"/>
        <condense val="0"/>
        <extend val="0"/>
        <outline val="0"/>
        <shadow val="0"/>
        <u val="none"/>
        <vertAlign val="baseline"/>
        <sz val="11"/>
        <color indexed="8"/>
        <name val="Times New Roman"/>
        <scheme val="none"/>
      </font>
      <numFmt numFmtId="168" formatCode="[$-415]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indexed="8"/>
        <name val="Times New Roman"/>
        <scheme val="none"/>
      </font>
      <numFmt numFmtId="168" formatCode="[$-415]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indexed="8"/>
        <name val="Times New Roman"/>
        <scheme val="none"/>
      </font>
      <numFmt numFmtId="168" formatCode="[$-415]0.00"/>
      <fill>
        <patternFill patternType="none">
          <fgColor indexed="64"/>
          <bgColor indexed="65"/>
        </patternFill>
      </fill>
      <alignment horizontal="center" vertical="center" textRotation="0" wrapText="0" indent="0" justifyLastLine="0" shrinkToFit="0" readingOrder="0"/>
      <border diagonalUp="0" diagonalDown="0">
        <left style="thin">
          <color indexed="8"/>
        </left>
        <right/>
        <top/>
        <bottom style="thin">
          <color indexed="8"/>
        </bottom>
      </border>
      <protection locked="0" hidden="0"/>
    </dxf>
    <dxf>
      <font>
        <b val="0"/>
        <i val="0"/>
        <strike val="0"/>
        <condense val="0"/>
        <extend val="0"/>
        <outline val="0"/>
        <shadow val="0"/>
        <u val="none"/>
        <vertAlign val="baseline"/>
        <sz val="11"/>
        <color indexed="8"/>
        <name val="Times New Roman"/>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8"/>
        </left>
        <right style="thin">
          <color indexed="8"/>
        </right>
        <top style="thin">
          <color indexed="8"/>
        </top>
        <bottom style="thin">
          <color indexed="8"/>
        </bottom>
      </border>
      <protection locked="0" hidden="0"/>
    </dxf>
    <dxf>
      <font>
        <b val="0"/>
        <i val="0"/>
        <strike val="0"/>
        <condense val="0"/>
        <extend val="0"/>
        <outline val="0"/>
        <shadow val="0"/>
        <u val="none"/>
        <vertAlign val="baseline"/>
        <sz val="11"/>
        <color indexed="8"/>
        <name val="Times New Roman"/>
        <scheme val="none"/>
      </font>
      <fill>
        <patternFill patternType="solid">
          <fgColor indexed="41"/>
          <bgColor theme="0"/>
        </patternFill>
      </fill>
      <alignment horizontal="center" vertical="center" textRotation="0" wrapText="0" indent="0" justifyLastLine="0" shrinkToFit="0" readingOrder="0"/>
      <border diagonalUp="0" diagonalDown="0">
        <left style="thin">
          <color indexed="8"/>
        </left>
        <right style="thin">
          <color indexed="8"/>
        </right>
        <top style="thin">
          <color indexed="8"/>
        </top>
        <bottom style="thin">
          <color indexed="8"/>
        </bottom>
      </border>
      <protection locked="0" hidden="0"/>
    </dxf>
    <dxf>
      <border outline="0">
        <right style="thin">
          <color indexed="64"/>
        </right>
        <top style="thin">
          <color indexed="64"/>
        </top>
      </border>
    </dxf>
    <dxf>
      <numFmt numFmtId="164" formatCode="_-* #,##0.00\ _z_ł_-;\-* #,##0.00\ _z_ł_-;_-* &quot;-&quot;??\ _z_ł_-;_-@_-"/>
      <protection locked="0" hidden="0"/>
    </dxf>
    <dxf>
      <border outline="0">
        <bottom style="thin">
          <color indexed="64"/>
        </bottom>
      </border>
    </dxf>
    <dxf>
      <font>
        <b/>
        <i val="0"/>
        <strike val="0"/>
        <condense val="0"/>
        <extend val="0"/>
        <outline val="0"/>
        <shadow val="0"/>
        <u val="none"/>
        <vertAlign val="baseline"/>
        <sz val="11"/>
        <color auto="1"/>
        <name val="Times New Roman"/>
        <scheme val="none"/>
      </font>
      <numFmt numFmtId="164" formatCode="_-* #,##0.00\ _z_ł_-;\-* #,##0.00\ _z_ł_-;_-* &quot;-&quot;??\ _z_ł_-;_-@_-"/>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indexed="64"/>
        </left>
        <right style="thin">
          <color indexed="64"/>
        </right>
        <top/>
        <bottom/>
      </border>
      <protection locked="0" hidden="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6E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a1" displayName="Tabela1" ref="A6:I181" totalsRowShown="0" headerRowDxfId="12" dataDxfId="10" headerRowBorderDxfId="11" tableBorderDxfId="9" headerRowCellStyle="Dziesiętny">
  <autoFilter ref="A6:I181"/>
  <tableColumns count="9">
    <tableColumn id="1" name="Lp._x000a_(1)" dataDxfId="8" dataCellStyle="Excel Built-in Normal"/>
    <tableColumn id="2" name="Opis przedmiotu zamówienia_x000a_Artykuły ogólnospożywcze_x000a_(2)" dataDxfId="3"/>
    <tableColumn id="3" name="Jednostka miary_x000a_(3)" dataDxfId="2" dataCellStyle="Excel Built-in Normal"/>
    <tableColumn id="4" name="Ilość_x000a_(4)" dataDxfId="1" dataCellStyle="Excel Built-in Normal"/>
    <tableColumn id="5" name="Obowiązujaca stawka podatku od towarów i usług w %_x000a_(5)" dataDxfId="0" dataCellStyle="Excel Built-in Normal"/>
    <tableColumn id="6" name="Cena jednostkowa netto_x000a_w złotych_x000a_(6)" dataDxfId="7" dataCellStyle="Excel Built-in Normal"/>
    <tableColumn id="7" name="Wartość netto_x000a_w złotych_x000a_(7) " dataDxfId="6" dataCellStyle="Excel Built-in Normal">
      <calculatedColumnFormula>Tabela1[[#This Row],[Ilość
(4)]]*Tabela1[[#This Row],[Cena jednostkowa netto
w złotych
(6)]]</calculatedColumnFormula>
    </tableColumn>
    <tableColumn id="8" name="Wartość podatku VAT_x000a_w złotych_x000a_(8)" dataDxfId="5" dataCellStyle="Excel Built-in Normal">
      <calculatedColumnFormula>Tabela1[[#This Row],[Wartość netto
w złotych
(7) ]]*Tabela1[[#This Row],[Obowiązujaca stawka podatku od towarów i usług w %
(5)]]</calculatedColumnFormula>
    </tableColumn>
    <tableColumn id="9" name="Wartość brutto_x000a_w złotych_x000a_(9) " dataDxfId="4" dataCellStyle="Excel Built-in Normal">
      <calculatedColumnFormula>Tabela1[[#This Row],[Wartość netto
w złotych
(7) ]]+Tabela1[[#This Row],[Wartość podatku VAT
w złotych
(8)]]</calculatedColumnFormula>
    </tableColumn>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P181"/>
  <sheetViews>
    <sheetView tabSelected="1" zoomScaleNormal="100" workbookViewId="0">
      <selection activeCell="C4" sqref="C4"/>
    </sheetView>
  </sheetViews>
  <sheetFormatPr defaultColWidth="8.125" defaultRowHeight="15"/>
  <cols>
    <col min="1" max="1" width="4.625" style="16" customWidth="1"/>
    <col min="2" max="2" width="63.5" style="1" customWidth="1"/>
    <col min="3" max="3" width="11.5" style="1" customWidth="1"/>
    <col min="4" max="4" width="6.125" style="1" customWidth="1"/>
    <col min="5" max="5" width="16.125" style="1" customWidth="1"/>
    <col min="6" max="6" width="14.75" style="21" customWidth="1"/>
    <col min="7" max="7" width="15.75" style="7" customWidth="1"/>
    <col min="8" max="8" width="14.125" style="7" customWidth="1"/>
    <col min="9" max="9" width="12.125" style="7" customWidth="1"/>
    <col min="10" max="250" width="8.125" style="7" customWidth="1"/>
    <col min="251" max="16384" width="8.125" style="17"/>
  </cols>
  <sheetData>
    <row r="1" spans="1:9">
      <c r="B1" s="29" t="s">
        <v>193</v>
      </c>
    </row>
    <row r="2" spans="1:9">
      <c r="B2" s="30" t="s">
        <v>194</v>
      </c>
    </row>
    <row r="3" spans="1:9" ht="35.450000000000003" customHeight="1">
      <c r="B3" s="31" t="s">
        <v>4</v>
      </c>
      <c r="C3" s="3"/>
      <c r="D3" s="3"/>
      <c r="E3" s="3"/>
      <c r="F3" s="22"/>
      <c r="G3" s="8"/>
      <c r="H3" s="8"/>
      <c r="I3" s="8"/>
    </row>
    <row r="4" spans="1:9" ht="75">
      <c r="B4" s="32" t="s">
        <v>5</v>
      </c>
      <c r="C4" s="2"/>
      <c r="D4" s="2"/>
      <c r="E4" s="2"/>
      <c r="F4" s="23"/>
      <c r="G4" s="9"/>
      <c r="H4" s="9"/>
      <c r="I4" s="9"/>
    </row>
    <row r="5" spans="1:9">
      <c r="B5" s="33" t="s">
        <v>6</v>
      </c>
      <c r="C5" s="3"/>
      <c r="D5" s="3"/>
      <c r="E5" s="3"/>
      <c r="F5" s="22"/>
      <c r="G5" s="8"/>
      <c r="H5" s="8"/>
      <c r="I5" s="8"/>
    </row>
    <row r="6" spans="1:9" ht="144" customHeight="1">
      <c r="A6" s="18" t="s">
        <v>7</v>
      </c>
      <c r="B6" s="34" t="s">
        <v>15</v>
      </c>
      <c r="C6" s="15" t="s">
        <v>8</v>
      </c>
      <c r="D6" s="35" t="s">
        <v>9</v>
      </c>
      <c r="E6" s="15" t="s">
        <v>10</v>
      </c>
      <c r="F6" s="24" t="s">
        <v>11</v>
      </c>
      <c r="G6" s="10" t="s">
        <v>12</v>
      </c>
      <c r="H6" s="10" t="s">
        <v>13</v>
      </c>
      <c r="I6" s="11" t="s">
        <v>14</v>
      </c>
    </row>
    <row r="7" spans="1:9" ht="81" customHeight="1">
      <c r="A7" s="19">
        <v>1</v>
      </c>
      <c r="B7" s="36" t="s">
        <v>17</v>
      </c>
      <c r="C7" s="37" t="s">
        <v>0</v>
      </c>
      <c r="D7" s="37">
        <v>20</v>
      </c>
      <c r="E7" s="4">
        <v>0.05</v>
      </c>
      <c r="F7" s="25"/>
      <c r="G7" s="12">
        <f>Tabela1[[#This Row],[Ilość
(4)]]*Tabela1[[#This Row],[Cena jednostkowa netto
w złotych
(6)]]</f>
        <v>0</v>
      </c>
      <c r="H7" s="13">
        <f>Tabela1[[#This Row],[Wartość netto
w złotych
(7) ]]*Tabela1[[#This Row],[Obowiązujaca stawka podatku od towarów i usług w %
(5)]]</f>
        <v>0</v>
      </c>
      <c r="I7" s="14">
        <f>Tabela1[[#This Row],[Wartość netto
w złotych
(7) ]]+Tabela1[[#This Row],[Wartość podatku VAT
w złotych
(8)]]</f>
        <v>0</v>
      </c>
    </row>
    <row r="8" spans="1:9" ht="84" customHeight="1">
      <c r="A8" s="19">
        <v>2</v>
      </c>
      <c r="B8" s="36" t="s">
        <v>44</v>
      </c>
      <c r="C8" s="37" t="s">
        <v>0</v>
      </c>
      <c r="D8" s="37">
        <v>20</v>
      </c>
      <c r="E8" s="4">
        <v>0.05</v>
      </c>
      <c r="F8" s="25"/>
      <c r="G8" s="12">
        <f>Tabela1[[#This Row],[Ilość
(4)]]*Tabela1[[#This Row],[Cena jednostkowa netto
w złotych
(6)]]</f>
        <v>0</v>
      </c>
      <c r="H8" s="13">
        <f>Tabela1[[#This Row],[Wartość netto
w złotych
(7) ]]*Tabela1[[#This Row],[Obowiązujaca stawka podatku od towarów i usług w %
(5)]]</f>
        <v>0</v>
      </c>
      <c r="I8" s="14">
        <f>Tabela1[[#This Row],[Wartość netto
w złotych
(7) ]]+Tabela1[[#This Row],[Wartość podatku VAT
w złotych
(8)]]</f>
        <v>0</v>
      </c>
    </row>
    <row r="9" spans="1:9" ht="124.5" customHeight="1">
      <c r="A9" s="19">
        <v>3</v>
      </c>
      <c r="B9" s="36" t="s">
        <v>128</v>
      </c>
      <c r="C9" s="37" t="s">
        <v>190</v>
      </c>
      <c r="D9" s="37">
        <v>280</v>
      </c>
      <c r="E9" s="4">
        <v>0.05</v>
      </c>
      <c r="F9" s="25"/>
      <c r="G9" s="12">
        <f>Tabela1[[#This Row],[Ilość
(4)]]*Tabela1[[#This Row],[Cena jednostkowa netto
w złotych
(6)]]</f>
        <v>0</v>
      </c>
      <c r="H9" s="13">
        <f>Tabela1[[#This Row],[Wartość netto
w złotych
(7) ]]*Tabela1[[#This Row],[Obowiązujaca stawka podatku od towarów i usług w %
(5)]]</f>
        <v>0</v>
      </c>
      <c r="I9" s="14">
        <f>Tabela1[[#This Row],[Wartość netto
w złotych
(7) ]]+Tabela1[[#This Row],[Wartość podatku VAT
w złotych
(8)]]</f>
        <v>0</v>
      </c>
    </row>
    <row r="10" spans="1:9" ht="85.9" customHeight="1">
      <c r="A10" s="19">
        <v>4</v>
      </c>
      <c r="B10" s="36" t="s">
        <v>111</v>
      </c>
      <c r="C10" s="37" t="s">
        <v>0</v>
      </c>
      <c r="D10" s="37">
        <v>300</v>
      </c>
      <c r="E10" s="4">
        <v>0.05</v>
      </c>
      <c r="F10" s="25"/>
      <c r="G10" s="12">
        <f>Tabela1[[#This Row],[Ilość
(4)]]*Tabela1[[#This Row],[Cena jednostkowa netto
w złotych
(6)]]</f>
        <v>0</v>
      </c>
      <c r="H10" s="13">
        <f>Tabela1[[#This Row],[Wartość netto
w złotych
(7) ]]*Tabela1[[#This Row],[Obowiązujaca stawka podatku od towarów i usług w %
(5)]]</f>
        <v>0</v>
      </c>
      <c r="I10" s="14">
        <f>Tabela1[[#This Row],[Wartość netto
w złotych
(7) ]]+Tabela1[[#This Row],[Wartość podatku VAT
w złotych
(8)]]</f>
        <v>0</v>
      </c>
    </row>
    <row r="11" spans="1:9" ht="45">
      <c r="A11" s="19">
        <v>5</v>
      </c>
      <c r="B11" s="36" t="s">
        <v>45</v>
      </c>
      <c r="C11" s="37" t="s">
        <v>0</v>
      </c>
      <c r="D11" s="37">
        <v>50</v>
      </c>
      <c r="E11" s="4">
        <v>0.05</v>
      </c>
      <c r="F11" s="25"/>
      <c r="G11" s="12">
        <f>Tabela1[[#This Row],[Ilość
(4)]]*Tabela1[[#This Row],[Cena jednostkowa netto
w złotych
(6)]]</f>
        <v>0</v>
      </c>
      <c r="H11" s="13">
        <f>Tabela1[[#This Row],[Wartość netto
w złotych
(7) ]]*Tabela1[[#This Row],[Obowiązujaca stawka podatku od towarów i usług w %
(5)]]</f>
        <v>0</v>
      </c>
      <c r="I11" s="14">
        <f>Tabela1[[#This Row],[Wartość netto
w złotych
(7) ]]+Tabela1[[#This Row],[Wartość podatku VAT
w złotych
(8)]]</f>
        <v>0</v>
      </c>
    </row>
    <row r="12" spans="1:9" ht="45">
      <c r="A12" s="19">
        <v>6</v>
      </c>
      <c r="B12" s="36" t="s">
        <v>112</v>
      </c>
      <c r="C12" s="37" t="s">
        <v>0</v>
      </c>
      <c r="D12" s="37">
        <v>30</v>
      </c>
      <c r="E12" s="4">
        <v>0.05</v>
      </c>
      <c r="F12" s="25"/>
      <c r="G12" s="12">
        <f>Tabela1[[#This Row],[Ilość
(4)]]*Tabela1[[#This Row],[Cena jednostkowa netto
w złotych
(6)]]</f>
        <v>0</v>
      </c>
      <c r="H12" s="13">
        <f>Tabela1[[#This Row],[Wartość netto
w złotych
(7) ]]*Tabela1[[#This Row],[Obowiązujaca stawka podatku od towarów i usług w %
(5)]]</f>
        <v>0</v>
      </c>
      <c r="I12" s="14">
        <f>Tabela1[[#This Row],[Wartość netto
w złotych
(7) ]]+Tabela1[[#This Row],[Wartość podatku VAT
w złotych
(8)]]</f>
        <v>0</v>
      </c>
    </row>
    <row r="13" spans="1:9" ht="75">
      <c r="A13" s="19">
        <v>7</v>
      </c>
      <c r="B13" s="36" t="s">
        <v>113</v>
      </c>
      <c r="C13" s="37" t="s">
        <v>0</v>
      </c>
      <c r="D13" s="37">
        <v>500</v>
      </c>
      <c r="E13" s="4">
        <v>0.05</v>
      </c>
      <c r="F13" s="25"/>
      <c r="G13" s="12">
        <f>Tabela1[[#This Row],[Ilość
(4)]]*Tabela1[[#This Row],[Cena jednostkowa netto
w złotych
(6)]]</f>
        <v>0</v>
      </c>
      <c r="H13" s="13">
        <f>Tabela1[[#This Row],[Wartość netto
w złotych
(7) ]]*Tabela1[[#This Row],[Obowiązujaca stawka podatku od towarów i usług w %
(5)]]</f>
        <v>0</v>
      </c>
      <c r="I13" s="14">
        <f>Tabela1[[#This Row],[Wartość netto
w złotych
(7) ]]+Tabela1[[#This Row],[Wartość podatku VAT
w złotych
(8)]]</f>
        <v>0</v>
      </c>
    </row>
    <row r="14" spans="1:9" ht="67.5" customHeight="1">
      <c r="A14" s="19">
        <v>8</v>
      </c>
      <c r="B14" s="36" t="s">
        <v>71</v>
      </c>
      <c r="C14" s="37" t="s">
        <v>0</v>
      </c>
      <c r="D14" s="37">
        <v>30</v>
      </c>
      <c r="E14" s="4">
        <v>0.05</v>
      </c>
      <c r="F14" s="25"/>
      <c r="G14" s="12">
        <f>Tabela1[[#This Row],[Ilość
(4)]]*Tabela1[[#This Row],[Cena jednostkowa netto
w złotych
(6)]]</f>
        <v>0</v>
      </c>
      <c r="H14" s="13">
        <f>Tabela1[[#This Row],[Wartość netto
w złotych
(7) ]]*Tabela1[[#This Row],[Obowiązujaca stawka podatku od towarów i usług w %
(5)]]</f>
        <v>0</v>
      </c>
      <c r="I14" s="14">
        <f>Tabela1[[#This Row],[Wartość netto
w złotych
(7) ]]+Tabela1[[#This Row],[Wartość podatku VAT
w złotych
(8)]]</f>
        <v>0</v>
      </c>
    </row>
    <row r="15" spans="1:9" ht="69.75" customHeight="1">
      <c r="A15" s="19">
        <v>9</v>
      </c>
      <c r="B15" s="36" t="s">
        <v>46</v>
      </c>
      <c r="C15" s="37" t="s">
        <v>0</v>
      </c>
      <c r="D15" s="37">
        <v>200</v>
      </c>
      <c r="E15" s="4">
        <v>0.05</v>
      </c>
      <c r="F15" s="25"/>
      <c r="G15" s="12">
        <f>Tabela1[[#This Row],[Ilość
(4)]]*Tabela1[[#This Row],[Cena jednostkowa netto
w złotych
(6)]]</f>
        <v>0</v>
      </c>
      <c r="H15" s="13">
        <f>Tabela1[[#This Row],[Wartość netto
w złotych
(7) ]]*Tabela1[[#This Row],[Obowiązujaca stawka podatku od towarów i usług w %
(5)]]</f>
        <v>0</v>
      </c>
      <c r="I15" s="14">
        <f>Tabela1[[#This Row],[Wartość netto
w złotych
(7) ]]+Tabela1[[#This Row],[Wartość podatku VAT
w złotych
(8)]]</f>
        <v>0</v>
      </c>
    </row>
    <row r="16" spans="1:9" ht="45">
      <c r="A16" s="19">
        <v>10</v>
      </c>
      <c r="B16" s="38" t="s">
        <v>114</v>
      </c>
      <c r="C16" s="37" t="s">
        <v>0</v>
      </c>
      <c r="D16" s="37">
        <v>10</v>
      </c>
      <c r="E16" s="4">
        <v>0.05</v>
      </c>
      <c r="F16" s="25"/>
      <c r="G16" s="12">
        <f>Tabela1[[#This Row],[Ilość
(4)]]*Tabela1[[#This Row],[Cena jednostkowa netto
w złotych
(6)]]</f>
        <v>0</v>
      </c>
      <c r="H16" s="13">
        <f>Tabela1[[#This Row],[Wartość netto
w złotych
(7) ]]*Tabela1[[#This Row],[Obowiązujaca stawka podatku od towarów i usług w %
(5)]]</f>
        <v>0</v>
      </c>
      <c r="I16" s="14">
        <f>Tabela1[[#This Row],[Wartość netto
w złotych
(7) ]]+Tabela1[[#This Row],[Wartość podatku VAT
w złotych
(8)]]</f>
        <v>0</v>
      </c>
    </row>
    <row r="17" spans="1:9" ht="72.75" customHeight="1">
      <c r="A17" s="19">
        <v>11</v>
      </c>
      <c r="B17" s="39" t="s">
        <v>188</v>
      </c>
      <c r="C17" s="37" t="s">
        <v>0</v>
      </c>
      <c r="D17" s="37">
        <v>500</v>
      </c>
      <c r="E17" s="4">
        <v>0.05</v>
      </c>
      <c r="F17" s="25"/>
      <c r="G17" s="12">
        <f>Tabela1[[#This Row],[Ilość
(4)]]*Tabela1[[#This Row],[Cena jednostkowa netto
w złotych
(6)]]</f>
        <v>0</v>
      </c>
      <c r="H17" s="13">
        <f>Tabela1[[#This Row],[Wartość netto
w złotych
(7) ]]*Tabela1[[#This Row],[Obowiązujaca stawka podatku od towarów i usług w %
(5)]]</f>
        <v>0</v>
      </c>
      <c r="I17" s="14">
        <f>Tabela1[[#This Row],[Wartość netto
w złotych
(7) ]]+Tabela1[[#This Row],[Wartość podatku VAT
w złotych
(8)]]</f>
        <v>0</v>
      </c>
    </row>
    <row r="18" spans="1:9" ht="30">
      <c r="A18" s="19">
        <v>12</v>
      </c>
      <c r="B18" s="39" t="s">
        <v>72</v>
      </c>
      <c r="C18" s="37" t="s">
        <v>0</v>
      </c>
      <c r="D18" s="37">
        <v>20</v>
      </c>
      <c r="E18" s="4">
        <v>0.05</v>
      </c>
      <c r="F18" s="25"/>
      <c r="G18" s="12">
        <f>Tabela1[[#This Row],[Ilość
(4)]]*Tabela1[[#This Row],[Cena jednostkowa netto
w złotych
(6)]]</f>
        <v>0</v>
      </c>
      <c r="H18" s="13">
        <f>Tabela1[[#This Row],[Wartość netto
w złotych
(7) ]]*Tabela1[[#This Row],[Obowiązujaca stawka podatku od towarów i usług w %
(5)]]</f>
        <v>0</v>
      </c>
      <c r="I18" s="14">
        <f>Tabela1[[#This Row],[Wartość netto
w złotych
(7) ]]+Tabela1[[#This Row],[Wartość podatku VAT
w złotych
(8)]]</f>
        <v>0</v>
      </c>
    </row>
    <row r="19" spans="1:9" ht="30">
      <c r="A19" s="19">
        <v>13</v>
      </c>
      <c r="B19" s="39" t="s">
        <v>73</v>
      </c>
      <c r="C19" s="37" t="s">
        <v>0</v>
      </c>
      <c r="D19" s="37">
        <v>20</v>
      </c>
      <c r="E19" s="4">
        <v>0.05</v>
      </c>
      <c r="F19" s="25"/>
      <c r="G19" s="12">
        <f>Tabela1[[#This Row],[Ilość
(4)]]*Tabela1[[#This Row],[Cena jednostkowa netto
w złotych
(6)]]</f>
        <v>0</v>
      </c>
      <c r="H19" s="13">
        <f>Tabela1[[#This Row],[Wartość netto
w złotych
(7) ]]*Tabela1[[#This Row],[Obowiązujaca stawka podatku od towarów i usług w %
(5)]]</f>
        <v>0</v>
      </c>
      <c r="I19" s="14">
        <f>Tabela1[[#This Row],[Wartość netto
w złotych
(7) ]]+Tabela1[[#This Row],[Wartość podatku VAT
w złotych
(8)]]</f>
        <v>0</v>
      </c>
    </row>
    <row r="20" spans="1:9" ht="68.25" customHeight="1">
      <c r="A20" s="19">
        <v>14</v>
      </c>
      <c r="B20" s="36" t="s">
        <v>74</v>
      </c>
      <c r="C20" s="37" t="s">
        <v>0</v>
      </c>
      <c r="D20" s="37">
        <v>140</v>
      </c>
      <c r="E20" s="4">
        <v>0.05</v>
      </c>
      <c r="F20" s="25"/>
      <c r="G20" s="12">
        <f>Tabela1[[#This Row],[Ilość
(4)]]*Tabela1[[#This Row],[Cena jednostkowa netto
w złotych
(6)]]</f>
        <v>0</v>
      </c>
      <c r="H20" s="13">
        <f>Tabela1[[#This Row],[Wartość netto
w złotych
(7) ]]*Tabela1[[#This Row],[Obowiązujaca stawka podatku od towarów i usług w %
(5)]]</f>
        <v>0</v>
      </c>
      <c r="I20" s="14">
        <f>Tabela1[[#This Row],[Wartość netto
w złotych
(7) ]]+Tabela1[[#This Row],[Wartość podatku VAT
w złotych
(8)]]</f>
        <v>0</v>
      </c>
    </row>
    <row r="21" spans="1:9" ht="83.25" customHeight="1">
      <c r="A21" s="19">
        <v>15</v>
      </c>
      <c r="B21" s="36" t="s">
        <v>75</v>
      </c>
      <c r="C21" s="37" t="s">
        <v>0</v>
      </c>
      <c r="D21" s="37">
        <v>140</v>
      </c>
      <c r="E21" s="4">
        <v>0.05</v>
      </c>
      <c r="F21" s="25"/>
      <c r="G21" s="12">
        <f>Tabela1[[#This Row],[Ilość
(4)]]*Tabela1[[#This Row],[Cena jednostkowa netto
w złotych
(6)]]</f>
        <v>0</v>
      </c>
      <c r="H21" s="13">
        <f>Tabela1[[#This Row],[Wartość netto
w złotych
(7) ]]*Tabela1[[#This Row],[Obowiązujaca stawka podatku od towarów i usług w %
(5)]]</f>
        <v>0</v>
      </c>
      <c r="I21" s="14">
        <f>Tabela1[[#This Row],[Wartość netto
w złotych
(7) ]]+Tabela1[[#This Row],[Wartość podatku VAT
w złotych
(8)]]</f>
        <v>0</v>
      </c>
    </row>
    <row r="22" spans="1:9" ht="48" customHeight="1">
      <c r="A22" s="19">
        <v>16</v>
      </c>
      <c r="B22" s="36" t="s">
        <v>76</v>
      </c>
      <c r="C22" s="37" t="s">
        <v>0</v>
      </c>
      <c r="D22" s="37">
        <v>50</v>
      </c>
      <c r="E22" s="4">
        <v>0.05</v>
      </c>
      <c r="F22" s="25"/>
      <c r="G22" s="12">
        <f>Tabela1[[#This Row],[Ilość
(4)]]*Tabela1[[#This Row],[Cena jednostkowa netto
w złotych
(6)]]</f>
        <v>0</v>
      </c>
      <c r="H22" s="13">
        <f>Tabela1[[#This Row],[Wartość netto
w złotych
(7) ]]*Tabela1[[#This Row],[Obowiązujaca stawka podatku od towarów i usług w %
(5)]]</f>
        <v>0</v>
      </c>
      <c r="I22" s="14">
        <f>Tabela1[[#This Row],[Wartość netto
w złotych
(7) ]]+Tabela1[[#This Row],[Wartość podatku VAT
w złotych
(8)]]</f>
        <v>0</v>
      </c>
    </row>
    <row r="23" spans="1:9" ht="30">
      <c r="A23" s="19">
        <v>17</v>
      </c>
      <c r="B23" s="36" t="s">
        <v>77</v>
      </c>
      <c r="C23" s="37" t="s">
        <v>0</v>
      </c>
      <c r="D23" s="37">
        <v>30</v>
      </c>
      <c r="E23" s="4">
        <v>0.05</v>
      </c>
      <c r="F23" s="25"/>
      <c r="G23" s="12">
        <f>Tabela1[[#This Row],[Ilość
(4)]]*Tabela1[[#This Row],[Cena jednostkowa netto
w złotych
(6)]]</f>
        <v>0</v>
      </c>
      <c r="H23" s="13">
        <f>Tabela1[[#This Row],[Wartość netto
w złotych
(7) ]]*Tabela1[[#This Row],[Obowiązujaca stawka podatku od towarów i usług w %
(5)]]</f>
        <v>0</v>
      </c>
      <c r="I23" s="14">
        <f>Tabela1[[#This Row],[Wartość netto
w złotych
(7) ]]+Tabela1[[#This Row],[Wartość podatku VAT
w złotych
(8)]]</f>
        <v>0</v>
      </c>
    </row>
    <row r="24" spans="1:9" ht="68.25" customHeight="1">
      <c r="A24" s="19">
        <v>18</v>
      </c>
      <c r="B24" s="36" t="s">
        <v>129</v>
      </c>
      <c r="C24" s="37" t="s">
        <v>0</v>
      </c>
      <c r="D24" s="37">
        <v>300</v>
      </c>
      <c r="E24" s="4">
        <v>0.05</v>
      </c>
      <c r="F24" s="25"/>
      <c r="G24" s="12">
        <f>Tabela1[[#This Row],[Ilość
(4)]]*Tabela1[[#This Row],[Cena jednostkowa netto
w złotych
(6)]]</f>
        <v>0</v>
      </c>
      <c r="H24" s="13">
        <f>Tabela1[[#This Row],[Wartość netto
w złotych
(7) ]]*Tabela1[[#This Row],[Obowiązujaca stawka podatku od towarów i usług w %
(5)]]</f>
        <v>0</v>
      </c>
      <c r="I24" s="14">
        <f>Tabela1[[#This Row],[Wartość netto
w złotych
(7) ]]+Tabela1[[#This Row],[Wartość podatku VAT
w złotych
(8)]]</f>
        <v>0</v>
      </c>
    </row>
    <row r="25" spans="1:9" ht="99" customHeight="1">
      <c r="A25" s="19">
        <v>19</v>
      </c>
      <c r="B25" s="40" t="s">
        <v>131</v>
      </c>
      <c r="C25" s="37" t="s">
        <v>189</v>
      </c>
      <c r="D25" s="37">
        <v>300</v>
      </c>
      <c r="E25" s="4">
        <v>0.05</v>
      </c>
      <c r="F25" s="25"/>
      <c r="G25" s="12">
        <f>Tabela1[[#This Row],[Ilość
(4)]]*Tabela1[[#This Row],[Cena jednostkowa netto
w złotych
(6)]]</f>
        <v>0</v>
      </c>
      <c r="H25" s="13">
        <f>Tabela1[[#This Row],[Wartość netto
w złotych
(7) ]]*Tabela1[[#This Row],[Obowiązujaca stawka podatku od towarów i usług w %
(5)]]</f>
        <v>0</v>
      </c>
      <c r="I25" s="14">
        <f>Tabela1[[#This Row],[Wartość netto
w złotych
(7) ]]+Tabela1[[#This Row],[Wartość podatku VAT
w złotych
(8)]]</f>
        <v>0</v>
      </c>
    </row>
    <row r="26" spans="1:9" ht="109.5" customHeight="1">
      <c r="A26" s="19">
        <v>20</v>
      </c>
      <c r="B26" s="40" t="s">
        <v>130</v>
      </c>
      <c r="C26" s="37" t="s">
        <v>1</v>
      </c>
      <c r="D26" s="37">
        <v>200</v>
      </c>
      <c r="E26" s="4">
        <v>0.05</v>
      </c>
      <c r="F26" s="25"/>
      <c r="G26" s="12">
        <f>Tabela1[[#This Row],[Ilość
(4)]]*Tabela1[[#This Row],[Cena jednostkowa netto
w złotych
(6)]]</f>
        <v>0</v>
      </c>
      <c r="H26" s="13">
        <f>Tabela1[[#This Row],[Wartość netto
w złotych
(7) ]]*Tabela1[[#This Row],[Obowiązujaca stawka podatku od towarów i usług w %
(5)]]</f>
        <v>0</v>
      </c>
      <c r="I26" s="14">
        <f>Tabela1[[#This Row],[Wartość netto
w złotych
(7) ]]+Tabela1[[#This Row],[Wartość podatku VAT
w złotych
(8)]]</f>
        <v>0</v>
      </c>
    </row>
    <row r="27" spans="1:9" ht="89.25" customHeight="1">
      <c r="A27" s="19">
        <v>21</v>
      </c>
      <c r="B27" s="40" t="s">
        <v>132</v>
      </c>
      <c r="C27" s="37" t="s">
        <v>190</v>
      </c>
      <c r="D27" s="37">
        <v>280</v>
      </c>
      <c r="E27" s="4">
        <v>0.05</v>
      </c>
      <c r="F27" s="25"/>
      <c r="G27" s="12">
        <f>Tabela1[[#This Row],[Ilość
(4)]]*Tabela1[[#This Row],[Cena jednostkowa netto
w złotych
(6)]]</f>
        <v>0</v>
      </c>
      <c r="H27" s="13">
        <f>Tabela1[[#This Row],[Wartość netto
w złotych
(7) ]]*Tabela1[[#This Row],[Obowiązujaca stawka podatku od towarów i usług w %
(5)]]</f>
        <v>0</v>
      </c>
      <c r="I27" s="14">
        <f>Tabela1[[#This Row],[Wartość netto
w złotych
(7) ]]+Tabela1[[#This Row],[Wartość podatku VAT
w złotych
(8)]]</f>
        <v>0</v>
      </c>
    </row>
    <row r="28" spans="1:9" ht="93" customHeight="1">
      <c r="A28" s="19">
        <v>22</v>
      </c>
      <c r="B28" s="36" t="s">
        <v>78</v>
      </c>
      <c r="C28" s="37" t="s">
        <v>0</v>
      </c>
      <c r="D28" s="37">
        <v>50</v>
      </c>
      <c r="E28" s="4">
        <v>0.05</v>
      </c>
      <c r="F28" s="25"/>
      <c r="G28" s="12">
        <f>Tabela1[[#This Row],[Ilość
(4)]]*Tabela1[[#This Row],[Cena jednostkowa netto
w złotych
(6)]]</f>
        <v>0</v>
      </c>
      <c r="H28" s="13">
        <f>Tabela1[[#This Row],[Wartość netto
w złotych
(7) ]]*Tabela1[[#This Row],[Obowiązujaca stawka podatku od towarów i usług w %
(5)]]</f>
        <v>0</v>
      </c>
      <c r="I28" s="14">
        <f>Tabela1[[#This Row],[Wartość netto
w złotych
(7) ]]+Tabela1[[#This Row],[Wartość podatku VAT
w złotych
(8)]]</f>
        <v>0</v>
      </c>
    </row>
    <row r="29" spans="1:9" ht="49.5" customHeight="1">
      <c r="A29" s="19">
        <v>23</v>
      </c>
      <c r="B29" s="36" t="s">
        <v>133</v>
      </c>
      <c r="C29" s="37" t="s">
        <v>2</v>
      </c>
      <c r="D29" s="37">
        <v>300</v>
      </c>
      <c r="E29" s="4">
        <v>0.08</v>
      </c>
      <c r="F29" s="25"/>
      <c r="G29" s="12">
        <f>Tabela1[[#This Row],[Ilość
(4)]]*Tabela1[[#This Row],[Cena jednostkowa netto
w złotych
(6)]]</f>
        <v>0</v>
      </c>
      <c r="H29" s="13">
        <f>Tabela1[[#This Row],[Wartość netto
w złotych
(7) ]]*Tabela1[[#This Row],[Obowiązujaca stawka podatku od towarów i usług w %
(5)]]</f>
        <v>0</v>
      </c>
      <c r="I29" s="14">
        <f>Tabela1[[#This Row],[Wartość netto
w złotych
(7) ]]+Tabela1[[#This Row],[Wartość podatku VAT
w złotych
(8)]]</f>
        <v>0</v>
      </c>
    </row>
    <row r="30" spans="1:9" ht="62.25" customHeight="1">
      <c r="A30" s="19">
        <v>24</v>
      </c>
      <c r="B30" s="36" t="s">
        <v>47</v>
      </c>
      <c r="C30" s="37" t="s">
        <v>0</v>
      </c>
      <c r="D30" s="37">
        <v>15</v>
      </c>
      <c r="E30" s="4">
        <v>0.08</v>
      </c>
      <c r="F30" s="25"/>
      <c r="G30" s="12">
        <f>Tabela1[[#This Row],[Ilość
(4)]]*Tabela1[[#This Row],[Cena jednostkowa netto
w złotych
(6)]]</f>
        <v>0</v>
      </c>
      <c r="H30" s="13">
        <f>Tabela1[[#This Row],[Wartość netto
w złotych
(7) ]]*Tabela1[[#This Row],[Obowiązujaca stawka podatku od towarów i usług w %
(5)]]</f>
        <v>0</v>
      </c>
      <c r="I30" s="14">
        <f>Tabela1[[#This Row],[Wartość netto
w złotych
(7) ]]+Tabela1[[#This Row],[Wartość podatku VAT
w złotych
(8)]]</f>
        <v>0</v>
      </c>
    </row>
    <row r="31" spans="1:9" ht="39" customHeight="1">
      <c r="A31" s="19">
        <v>25</v>
      </c>
      <c r="B31" s="36" t="s">
        <v>79</v>
      </c>
      <c r="C31" s="37" t="s">
        <v>0</v>
      </c>
      <c r="D31" s="37">
        <v>100</v>
      </c>
      <c r="E31" s="4">
        <v>0.08</v>
      </c>
      <c r="F31" s="25"/>
      <c r="G31" s="12">
        <f>Tabela1[[#This Row],[Ilość
(4)]]*Tabela1[[#This Row],[Cena jednostkowa netto
w złotych
(6)]]</f>
        <v>0</v>
      </c>
      <c r="H31" s="13">
        <f>Tabela1[[#This Row],[Wartość netto
w złotych
(7) ]]*Tabela1[[#This Row],[Obowiązujaca stawka podatku od towarów i usług w %
(5)]]</f>
        <v>0</v>
      </c>
      <c r="I31" s="14">
        <f>Tabela1[[#This Row],[Wartość netto
w złotych
(7) ]]+Tabela1[[#This Row],[Wartość podatku VAT
w złotych
(8)]]</f>
        <v>0</v>
      </c>
    </row>
    <row r="32" spans="1:9" ht="58.5" customHeight="1">
      <c r="A32" s="19">
        <v>26</v>
      </c>
      <c r="B32" s="39" t="s">
        <v>80</v>
      </c>
      <c r="C32" s="37" t="s">
        <v>0</v>
      </c>
      <c r="D32" s="37">
        <v>20</v>
      </c>
      <c r="E32" s="4">
        <v>0.08</v>
      </c>
      <c r="F32" s="25"/>
      <c r="G32" s="12">
        <f>Tabela1[[#This Row],[Ilość
(4)]]*Tabela1[[#This Row],[Cena jednostkowa netto
w złotych
(6)]]</f>
        <v>0</v>
      </c>
      <c r="H32" s="13">
        <f>Tabela1[[#This Row],[Wartość netto
w złotych
(7) ]]*Tabela1[[#This Row],[Obowiązujaca stawka podatku od towarów i usług w %
(5)]]</f>
        <v>0</v>
      </c>
      <c r="I32" s="14">
        <f>Tabela1[[#This Row],[Wartość netto
w złotych
(7) ]]+Tabela1[[#This Row],[Wartość podatku VAT
w złotych
(8)]]</f>
        <v>0</v>
      </c>
    </row>
    <row r="33" spans="1:9" ht="69.75" customHeight="1">
      <c r="A33" s="19">
        <v>27</v>
      </c>
      <c r="B33" s="36" t="s">
        <v>81</v>
      </c>
      <c r="C33" s="37" t="s">
        <v>0</v>
      </c>
      <c r="D33" s="37">
        <v>300</v>
      </c>
      <c r="E33" s="4">
        <v>0.23</v>
      </c>
      <c r="F33" s="25"/>
      <c r="G33" s="12">
        <f>Tabela1[[#This Row],[Ilość
(4)]]*Tabela1[[#This Row],[Cena jednostkowa netto
w złotych
(6)]]</f>
        <v>0</v>
      </c>
      <c r="H33" s="13">
        <f>Tabela1[[#This Row],[Wartość netto
w złotych
(7) ]]*Tabela1[[#This Row],[Obowiązujaca stawka podatku od towarów i usług w %
(5)]]</f>
        <v>0</v>
      </c>
      <c r="I33" s="14">
        <f>Tabela1[[#This Row],[Wartość netto
w złotych
(7) ]]+Tabela1[[#This Row],[Wartość podatku VAT
w złotych
(8)]]</f>
        <v>0</v>
      </c>
    </row>
    <row r="34" spans="1:9" ht="18" customHeight="1">
      <c r="A34" s="19">
        <v>28</v>
      </c>
      <c r="B34" s="36" t="s">
        <v>82</v>
      </c>
      <c r="C34" s="37" t="s">
        <v>0</v>
      </c>
      <c r="D34" s="37">
        <v>50</v>
      </c>
      <c r="E34" s="4">
        <v>0.23</v>
      </c>
      <c r="F34" s="25"/>
      <c r="G34" s="12">
        <f>Tabela1[[#This Row],[Ilość
(4)]]*Tabela1[[#This Row],[Cena jednostkowa netto
w złotych
(6)]]</f>
        <v>0</v>
      </c>
      <c r="H34" s="13">
        <f>Tabela1[[#This Row],[Wartość netto
w złotych
(7) ]]*Tabela1[[#This Row],[Obowiązujaca stawka podatku od towarów i usług w %
(5)]]</f>
        <v>0</v>
      </c>
      <c r="I34" s="14">
        <f>Tabela1[[#This Row],[Wartość netto
w złotych
(7) ]]+Tabela1[[#This Row],[Wartość podatku VAT
w złotych
(8)]]</f>
        <v>0</v>
      </c>
    </row>
    <row r="35" spans="1:9" ht="105" customHeight="1">
      <c r="A35" s="19">
        <v>29</v>
      </c>
      <c r="B35" s="36" t="s">
        <v>83</v>
      </c>
      <c r="C35" s="37" t="s">
        <v>0</v>
      </c>
      <c r="D35" s="37">
        <v>200</v>
      </c>
      <c r="E35" s="4">
        <v>0.05</v>
      </c>
      <c r="F35" s="25"/>
      <c r="G35" s="12">
        <f>Tabela1[[#This Row],[Ilość
(4)]]*Tabela1[[#This Row],[Cena jednostkowa netto
w złotych
(6)]]</f>
        <v>0</v>
      </c>
      <c r="H35" s="13">
        <f>Tabela1[[#This Row],[Wartość netto
w złotych
(7) ]]*Tabela1[[#This Row],[Obowiązujaca stawka podatku od towarów i usług w %
(5)]]</f>
        <v>0</v>
      </c>
      <c r="I35" s="14">
        <f>Tabela1[[#This Row],[Wartość netto
w złotych
(7) ]]+Tabela1[[#This Row],[Wartość podatku VAT
w złotych
(8)]]</f>
        <v>0</v>
      </c>
    </row>
    <row r="36" spans="1:9" ht="45">
      <c r="A36" s="19">
        <v>30</v>
      </c>
      <c r="B36" s="36" t="s">
        <v>84</v>
      </c>
      <c r="C36" s="37" t="s">
        <v>0</v>
      </c>
      <c r="D36" s="37">
        <v>10</v>
      </c>
      <c r="E36" s="4">
        <v>0.05</v>
      </c>
      <c r="F36" s="25"/>
      <c r="G36" s="12">
        <f>Tabela1[[#This Row],[Ilość
(4)]]*Tabela1[[#This Row],[Cena jednostkowa netto
w złotych
(6)]]</f>
        <v>0</v>
      </c>
      <c r="H36" s="13">
        <f>Tabela1[[#This Row],[Wartość netto
w złotych
(7) ]]*Tabela1[[#This Row],[Obowiązujaca stawka podatku od towarów i usług w %
(5)]]</f>
        <v>0</v>
      </c>
      <c r="I36" s="14">
        <f>Tabela1[[#This Row],[Wartość netto
w złotych
(7) ]]+Tabela1[[#This Row],[Wartość podatku VAT
w złotych
(8)]]</f>
        <v>0</v>
      </c>
    </row>
    <row r="37" spans="1:9" ht="47.85" customHeight="1">
      <c r="A37" s="19">
        <v>31</v>
      </c>
      <c r="B37" s="36" t="s">
        <v>48</v>
      </c>
      <c r="C37" s="37" t="s">
        <v>2</v>
      </c>
      <c r="D37" s="37">
        <v>30</v>
      </c>
      <c r="E37" s="4">
        <v>0.05</v>
      </c>
      <c r="F37" s="25"/>
      <c r="G37" s="12">
        <f>Tabela1[[#This Row],[Ilość
(4)]]*Tabela1[[#This Row],[Cena jednostkowa netto
w złotych
(6)]]</f>
        <v>0</v>
      </c>
      <c r="H37" s="13">
        <f>Tabela1[[#This Row],[Wartość netto
w złotych
(7) ]]*Tabela1[[#This Row],[Obowiązujaca stawka podatku od towarów i usług w %
(5)]]</f>
        <v>0</v>
      </c>
      <c r="I37" s="14">
        <f>Tabela1[[#This Row],[Wartość netto
w złotych
(7) ]]+Tabela1[[#This Row],[Wartość podatku VAT
w złotych
(8)]]</f>
        <v>0</v>
      </c>
    </row>
    <row r="38" spans="1:9" ht="84.75" customHeight="1">
      <c r="A38" s="19">
        <v>32</v>
      </c>
      <c r="B38" s="36" t="s">
        <v>85</v>
      </c>
      <c r="C38" s="37" t="s">
        <v>0</v>
      </c>
      <c r="D38" s="37">
        <v>20</v>
      </c>
      <c r="E38" s="4">
        <v>0.05</v>
      </c>
      <c r="F38" s="25"/>
      <c r="G38" s="12">
        <f>Tabela1[[#This Row],[Ilość
(4)]]*Tabela1[[#This Row],[Cena jednostkowa netto
w złotych
(6)]]</f>
        <v>0</v>
      </c>
      <c r="H38" s="13">
        <f>Tabela1[[#This Row],[Wartość netto
w złotych
(7) ]]*Tabela1[[#This Row],[Obowiązujaca stawka podatku od towarów i usług w %
(5)]]</f>
        <v>0</v>
      </c>
      <c r="I38" s="14">
        <f>Tabela1[[#This Row],[Wartość netto
w złotych
(7) ]]+Tabela1[[#This Row],[Wartość podatku VAT
w złotych
(8)]]</f>
        <v>0</v>
      </c>
    </row>
    <row r="39" spans="1:9" ht="88.5" customHeight="1">
      <c r="A39" s="19">
        <v>33</v>
      </c>
      <c r="B39" s="36" t="s">
        <v>115</v>
      </c>
      <c r="C39" s="37" t="s">
        <v>0</v>
      </c>
      <c r="D39" s="37">
        <v>20</v>
      </c>
      <c r="E39" s="4">
        <v>0.05</v>
      </c>
      <c r="F39" s="25"/>
      <c r="G39" s="12">
        <f>Tabela1[[#This Row],[Ilość
(4)]]*Tabela1[[#This Row],[Cena jednostkowa netto
w złotych
(6)]]</f>
        <v>0</v>
      </c>
      <c r="H39" s="13">
        <f>Tabela1[[#This Row],[Wartość netto
w złotych
(7) ]]*Tabela1[[#This Row],[Obowiązujaca stawka podatku od towarów i usług w %
(5)]]</f>
        <v>0</v>
      </c>
      <c r="I39" s="14">
        <f>Tabela1[[#This Row],[Wartość netto
w złotych
(7) ]]+Tabela1[[#This Row],[Wartość podatku VAT
w złotych
(8)]]</f>
        <v>0</v>
      </c>
    </row>
    <row r="40" spans="1:9" ht="46.35" customHeight="1">
      <c r="A40" s="19">
        <v>34</v>
      </c>
      <c r="B40" s="39" t="s">
        <v>86</v>
      </c>
      <c r="C40" s="37" t="s">
        <v>0</v>
      </c>
      <c r="D40" s="37">
        <v>10</v>
      </c>
      <c r="E40" s="4">
        <v>0.05</v>
      </c>
      <c r="F40" s="25"/>
      <c r="G40" s="12">
        <f>Tabela1[[#This Row],[Ilość
(4)]]*Tabela1[[#This Row],[Cena jednostkowa netto
w złotych
(6)]]</f>
        <v>0</v>
      </c>
      <c r="H40" s="13">
        <f>Tabela1[[#This Row],[Wartość netto
w złotych
(7) ]]*Tabela1[[#This Row],[Obowiązujaca stawka podatku od towarów i usług w %
(5)]]</f>
        <v>0</v>
      </c>
      <c r="I40" s="14">
        <f>Tabela1[[#This Row],[Wartość netto
w złotych
(7) ]]+Tabela1[[#This Row],[Wartość podatku VAT
w złotych
(8)]]</f>
        <v>0</v>
      </c>
    </row>
    <row r="41" spans="1:9" ht="48.75" customHeight="1">
      <c r="A41" s="19">
        <v>35</v>
      </c>
      <c r="B41" s="36" t="s">
        <v>87</v>
      </c>
      <c r="C41" s="37" t="s">
        <v>0</v>
      </c>
      <c r="D41" s="37">
        <v>50</v>
      </c>
      <c r="E41" s="4">
        <v>0.08</v>
      </c>
      <c r="F41" s="25"/>
      <c r="G41" s="12">
        <f>Tabela1[[#This Row],[Ilość
(4)]]*Tabela1[[#This Row],[Cena jednostkowa netto
w złotych
(6)]]</f>
        <v>0</v>
      </c>
      <c r="H41" s="13">
        <f>Tabela1[[#This Row],[Wartość netto
w złotych
(7) ]]*Tabela1[[#This Row],[Obowiązujaca stawka podatku od towarów i usług w %
(5)]]</f>
        <v>0</v>
      </c>
      <c r="I41" s="14">
        <f>Tabela1[[#This Row],[Wartość netto
w złotych
(7) ]]+Tabela1[[#This Row],[Wartość podatku VAT
w złotych
(8)]]</f>
        <v>0</v>
      </c>
    </row>
    <row r="42" spans="1:9" ht="52.5" customHeight="1">
      <c r="A42" s="19">
        <v>36</v>
      </c>
      <c r="B42" s="36" t="s">
        <v>49</v>
      </c>
      <c r="C42" s="37" t="s">
        <v>0</v>
      </c>
      <c r="D42" s="37">
        <v>20</v>
      </c>
      <c r="E42" s="4">
        <v>0.08</v>
      </c>
      <c r="F42" s="25"/>
      <c r="G42" s="12">
        <f>Tabela1[[#This Row],[Ilość
(4)]]*Tabela1[[#This Row],[Cena jednostkowa netto
w złotych
(6)]]</f>
        <v>0</v>
      </c>
      <c r="H42" s="13">
        <f>Tabela1[[#This Row],[Wartość netto
w złotych
(7) ]]*Tabela1[[#This Row],[Obowiązujaca stawka podatku od towarów i usług w %
(5)]]</f>
        <v>0</v>
      </c>
      <c r="I42" s="14">
        <f>Tabela1[[#This Row],[Wartość netto
w złotych
(7) ]]+Tabela1[[#This Row],[Wartość podatku VAT
w złotych
(8)]]</f>
        <v>0</v>
      </c>
    </row>
    <row r="43" spans="1:9" ht="39" customHeight="1">
      <c r="A43" s="19">
        <v>37</v>
      </c>
      <c r="B43" s="36" t="s">
        <v>50</v>
      </c>
      <c r="C43" s="37" t="s">
        <v>2</v>
      </c>
      <c r="D43" s="37">
        <v>50</v>
      </c>
      <c r="E43" s="4">
        <v>0.05</v>
      </c>
      <c r="F43" s="25"/>
      <c r="G43" s="12">
        <f>Tabela1[[#This Row],[Ilość
(4)]]*Tabela1[[#This Row],[Cena jednostkowa netto
w złotych
(6)]]</f>
        <v>0</v>
      </c>
      <c r="H43" s="13">
        <f>Tabela1[[#This Row],[Wartość netto
w złotych
(7) ]]*Tabela1[[#This Row],[Obowiązujaca stawka podatku od towarów i usług w %
(5)]]</f>
        <v>0</v>
      </c>
      <c r="I43" s="14">
        <f>Tabela1[[#This Row],[Wartość netto
w złotych
(7) ]]+Tabela1[[#This Row],[Wartość podatku VAT
w złotych
(8)]]</f>
        <v>0</v>
      </c>
    </row>
    <row r="44" spans="1:9" ht="54" customHeight="1">
      <c r="A44" s="19">
        <v>38</v>
      </c>
      <c r="B44" s="36" t="s">
        <v>88</v>
      </c>
      <c r="C44" s="37" t="s">
        <v>0</v>
      </c>
      <c r="D44" s="37">
        <v>30</v>
      </c>
      <c r="E44" s="4">
        <v>0.05</v>
      </c>
      <c r="F44" s="25"/>
      <c r="G44" s="12">
        <f>Tabela1[[#This Row],[Ilość
(4)]]*Tabela1[[#This Row],[Cena jednostkowa netto
w złotych
(6)]]</f>
        <v>0</v>
      </c>
      <c r="H44" s="13">
        <f>Tabela1[[#This Row],[Wartość netto
w złotych
(7) ]]*Tabela1[[#This Row],[Obowiązujaca stawka podatku od towarów i usług w %
(5)]]</f>
        <v>0</v>
      </c>
      <c r="I44" s="14">
        <f>Tabela1[[#This Row],[Wartość netto
w złotych
(7) ]]+Tabela1[[#This Row],[Wartość podatku VAT
w złotych
(8)]]</f>
        <v>0</v>
      </c>
    </row>
    <row r="45" spans="1:9" ht="93" customHeight="1">
      <c r="A45" s="19">
        <v>39</v>
      </c>
      <c r="B45" s="36" t="s">
        <v>89</v>
      </c>
      <c r="C45" s="37" t="s">
        <v>0</v>
      </c>
      <c r="D45" s="37">
        <v>10</v>
      </c>
      <c r="E45" s="4">
        <v>0.23</v>
      </c>
      <c r="F45" s="25"/>
      <c r="G45" s="12">
        <f>Tabela1[[#This Row],[Ilość
(4)]]*Tabela1[[#This Row],[Cena jednostkowa netto
w złotych
(6)]]</f>
        <v>0</v>
      </c>
      <c r="H45" s="13">
        <f>Tabela1[[#This Row],[Wartość netto
w złotych
(7) ]]*Tabela1[[#This Row],[Obowiązujaca stawka podatku od towarów i usług w %
(5)]]</f>
        <v>0</v>
      </c>
      <c r="I45" s="14">
        <f>Tabela1[[#This Row],[Wartość netto
w złotych
(7) ]]+Tabela1[[#This Row],[Wartość podatku VAT
w złotych
(8)]]</f>
        <v>0</v>
      </c>
    </row>
    <row r="46" spans="1:9" ht="91.5" customHeight="1">
      <c r="A46" s="19">
        <v>40</v>
      </c>
      <c r="B46" s="39" t="s">
        <v>18</v>
      </c>
      <c r="C46" s="37" t="s">
        <v>0</v>
      </c>
      <c r="D46" s="37">
        <v>200</v>
      </c>
      <c r="E46" s="4">
        <v>0.23</v>
      </c>
      <c r="F46" s="25"/>
      <c r="G46" s="12">
        <f>Tabela1[[#This Row],[Ilość
(4)]]*Tabela1[[#This Row],[Cena jednostkowa netto
w złotych
(6)]]</f>
        <v>0</v>
      </c>
      <c r="H46" s="13">
        <f>Tabela1[[#This Row],[Wartość netto
w złotych
(7) ]]*Tabela1[[#This Row],[Obowiązujaca stawka podatku od towarów i usług w %
(5)]]</f>
        <v>0</v>
      </c>
      <c r="I46" s="14">
        <f>Tabela1[[#This Row],[Wartość netto
w złotych
(7) ]]+Tabela1[[#This Row],[Wartość podatku VAT
w złotych
(8)]]</f>
        <v>0</v>
      </c>
    </row>
    <row r="47" spans="1:9" ht="60">
      <c r="A47" s="19">
        <v>41</v>
      </c>
      <c r="B47" s="38" t="s">
        <v>90</v>
      </c>
      <c r="C47" s="37" t="s">
        <v>0</v>
      </c>
      <c r="D47" s="37">
        <v>30</v>
      </c>
      <c r="E47" s="4">
        <v>0.05</v>
      </c>
      <c r="F47" s="25"/>
      <c r="G47" s="12">
        <f>Tabela1[[#This Row],[Ilość
(4)]]*Tabela1[[#This Row],[Cena jednostkowa netto
w złotych
(6)]]</f>
        <v>0</v>
      </c>
      <c r="H47" s="13">
        <f>Tabela1[[#This Row],[Wartość netto
w złotych
(7) ]]*Tabela1[[#This Row],[Obowiązujaca stawka podatku od towarów i usług w %
(5)]]</f>
        <v>0</v>
      </c>
      <c r="I47" s="14">
        <f>Tabela1[[#This Row],[Wartość netto
w złotych
(7) ]]+Tabela1[[#This Row],[Wartość podatku VAT
w złotych
(8)]]</f>
        <v>0</v>
      </c>
    </row>
    <row r="48" spans="1:9" ht="51.75" customHeight="1">
      <c r="A48" s="19">
        <v>42</v>
      </c>
      <c r="B48" s="36" t="s">
        <v>91</v>
      </c>
      <c r="C48" s="37" t="s">
        <v>0</v>
      </c>
      <c r="D48" s="37">
        <v>20</v>
      </c>
      <c r="E48" s="4">
        <v>0.05</v>
      </c>
      <c r="F48" s="25"/>
      <c r="G48" s="12">
        <f>Tabela1[[#This Row],[Ilość
(4)]]*Tabela1[[#This Row],[Cena jednostkowa netto
w złotych
(6)]]</f>
        <v>0</v>
      </c>
      <c r="H48" s="13">
        <f>Tabela1[[#This Row],[Wartość netto
w złotych
(7) ]]*Tabela1[[#This Row],[Obowiązujaca stawka podatku od towarów i usług w %
(5)]]</f>
        <v>0</v>
      </c>
      <c r="I48" s="14">
        <f>Tabela1[[#This Row],[Wartość netto
w złotych
(7) ]]+Tabela1[[#This Row],[Wartość podatku VAT
w złotych
(8)]]</f>
        <v>0</v>
      </c>
    </row>
    <row r="49" spans="1:9" ht="87" customHeight="1">
      <c r="A49" s="19">
        <v>43</v>
      </c>
      <c r="B49" s="39" t="s">
        <v>134</v>
      </c>
      <c r="C49" s="37" t="s">
        <v>0</v>
      </c>
      <c r="D49" s="37">
        <v>600</v>
      </c>
      <c r="E49" s="4">
        <v>0.05</v>
      </c>
      <c r="F49" s="25"/>
      <c r="G49" s="12">
        <f>Tabela1[[#This Row],[Ilość
(4)]]*Tabela1[[#This Row],[Cena jednostkowa netto
w złotych
(6)]]</f>
        <v>0</v>
      </c>
      <c r="H49" s="13">
        <f>Tabela1[[#This Row],[Wartość netto
w złotych
(7) ]]*Tabela1[[#This Row],[Obowiązujaca stawka podatku od towarów i usług w %
(5)]]</f>
        <v>0</v>
      </c>
      <c r="I49" s="14">
        <f>Tabela1[[#This Row],[Wartość netto
w złotych
(7) ]]+Tabela1[[#This Row],[Wartość podatku VAT
w złotych
(8)]]</f>
        <v>0</v>
      </c>
    </row>
    <row r="50" spans="1:9" ht="81.599999999999994" customHeight="1">
      <c r="A50" s="19">
        <v>44</v>
      </c>
      <c r="B50" s="36" t="s">
        <v>92</v>
      </c>
      <c r="C50" s="37" t="s">
        <v>0</v>
      </c>
      <c r="D50" s="37">
        <v>300</v>
      </c>
      <c r="E50" s="4">
        <v>0.05</v>
      </c>
      <c r="F50" s="25"/>
      <c r="G50" s="12">
        <f>Tabela1[[#This Row],[Ilość
(4)]]*Tabela1[[#This Row],[Cena jednostkowa netto
w złotych
(6)]]</f>
        <v>0</v>
      </c>
      <c r="H50" s="13">
        <f>Tabela1[[#This Row],[Wartość netto
w złotych
(7) ]]*Tabela1[[#This Row],[Obowiązujaca stawka podatku od towarów i usług w %
(5)]]</f>
        <v>0</v>
      </c>
      <c r="I50" s="14">
        <f>Tabela1[[#This Row],[Wartość netto
w złotych
(7) ]]+Tabela1[[#This Row],[Wartość podatku VAT
w złotych
(8)]]</f>
        <v>0</v>
      </c>
    </row>
    <row r="51" spans="1:9" ht="84.6" customHeight="1">
      <c r="A51" s="19">
        <v>45</v>
      </c>
      <c r="B51" s="36" t="s">
        <v>135</v>
      </c>
      <c r="C51" s="37" t="s">
        <v>0</v>
      </c>
      <c r="D51" s="37">
        <v>30</v>
      </c>
      <c r="E51" s="4">
        <v>0.08</v>
      </c>
      <c r="F51" s="25"/>
      <c r="G51" s="12">
        <f>Tabela1[[#This Row],[Ilość
(4)]]*Tabela1[[#This Row],[Cena jednostkowa netto
w złotych
(6)]]</f>
        <v>0</v>
      </c>
      <c r="H51" s="13">
        <f>Tabela1[[#This Row],[Wartość netto
w złotych
(7) ]]*Tabela1[[#This Row],[Obowiązujaca stawka podatku od towarów i usług w %
(5)]]</f>
        <v>0</v>
      </c>
      <c r="I51" s="14">
        <f>Tabela1[[#This Row],[Wartość netto
w złotych
(7) ]]+Tabela1[[#This Row],[Wartość podatku VAT
w złotych
(8)]]</f>
        <v>0</v>
      </c>
    </row>
    <row r="52" spans="1:9" ht="53.25" customHeight="1">
      <c r="A52" s="19">
        <v>46</v>
      </c>
      <c r="B52" s="39" t="s">
        <v>93</v>
      </c>
      <c r="C52" s="37" t="s">
        <v>0</v>
      </c>
      <c r="D52" s="37">
        <v>5</v>
      </c>
      <c r="E52" s="4">
        <v>0.08</v>
      </c>
      <c r="F52" s="25"/>
      <c r="G52" s="12">
        <f>Tabela1[[#This Row],[Ilość
(4)]]*Tabela1[[#This Row],[Cena jednostkowa netto
w złotych
(6)]]</f>
        <v>0</v>
      </c>
      <c r="H52" s="13">
        <f>Tabela1[[#This Row],[Wartość netto
w złotych
(7) ]]*Tabela1[[#This Row],[Obowiązujaca stawka podatku od towarów i usług w %
(5)]]</f>
        <v>0</v>
      </c>
      <c r="I52" s="14">
        <f>Tabela1[[#This Row],[Wartość netto
w złotych
(7) ]]+Tabela1[[#This Row],[Wartość podatku VAT
w złotych
(8)]]</f>
        <v>0</v>
      </c>
    </row>
    <row r="53" spans="1:9">
      <c r="A53" s="19">
        <v>47</v>
      </c>
      <c r="B53" s="39" t="s">
        <v>19</v>
      </c>
      <c r="C53" s="37" t="s">
        <v>0</v>
      </c>
      <c r="D53" s="37">
        <v>10</v>
      </c>
      <c r="E53" s="4">
        <v>0.05</v>
      </c>
      <c r="F53" s="25"/>
      <c r="G53" s="12">
        <f>Tabela1[[#This Row],[Ilość
(4)]]*Tabela1[[#This Row],[Cena jednostkowa netto
w złotych
(6)]]</f>
        <v>0</v>
      </c>
      <c r="H53" s="13">
        <f>Tabela1[[#This Row],[Wartość netto
w złotych
(7) ]]*Tabela1[[#This Row],[Obowiązujaca stawka podatku od towarów i usług w %
(5)]]</f>
        <v>0</v>
      </c>
      <c r="I53" s="14">
        <f>Tabela1[[#This Row],[Wartość netto
w złotych
(7) ]]+Tabela1[[#This Row],[Wartość podatku VAT
w złotych
(8)]]</f>
        <v>0</v>
      </c>
    </row>
    <row r="54" spans="1:9" ht="51.75" customHeight="1">
      <c r="A54" s="19">
        <v>48</v>
      </c>
      <c r="B54" s="36" t="s">
        <v>94</v>
      </c>
      <c r="C54" s="37" t="s">
        <v>0</v>
      </c>
      <c r="D54" s="37">
        <v>80</v>
      </c>
      <c r="E54" s="4">
        <v>0.23</v>
      </c>
      <c r="F54" s="25"/>
      <c r="G54" s="12">
        <f>Tabela1[[#This Row],[Ilość
(4)]]*Tabela1[[#This Row],[Cena jednostkowa netto
w złotych
(6)]]</f>
        <v>0</v>
      </c>
      <c r="H54" s="13">
        <f>Tabela1[[#This Row],[Wartość netto
w złotych
(7) ]]*Tabela1[[#This Row],[Obowiązujaca stawka podatku od towarów i usług w %
(5)]]</f>
        <v>0</v>
      </c>
      <c r="I54" s="14">
        <f>Tabela1[[#This Row],[Wartość netto
w złotych
(7) ]]+Tabela1[[#This Row],[Wartość podatku VAT
w złotych
(8)]]</f>
        <v>0</v>
      </c>
    </row>
    <row r="55" spans="1:9" ht="30">
      <c r="A55" s="19">
        <v>49</v>
      </c>
      <c r="B55" s="36" t="s">
        <v>51</v>
      </c>
      <c r="C55" s="37" t="s">
        <v>2</v>
      </c>
      <c r="D55" s="37">
        <v>60</v>
      </c>
      <c r="E55" s="4">
        <v>0.05</v>
      </c>
      <c r="F55" s="25"/>
      <c r="G55" s="12">
        <f>Tabela1[[#This Row],[Ilość
(4)]]*Tabela1[[#This Row],[Cena jednostkowa netto
w złotych
(6)]]</f>
        <v>0</v>
      </c>
      <c r="H55" s="13">
        <f>Tabela1[[#This Row],[Wartość netto
w złotych
(7) ]]*Tabela1[[#This Row],[Obowiązujaca stawka podatku od towarów i usług w %
(5)]]</f>
        <v>0</v>
      </c>
      <c r="I55" s="14">
        <f>Tabela1[[#This Row],[Wartość netto
w złotych
(7) ]]+Tabela1[[#This Row],[Wartość podatku VAT
w złotych
(8)]]</f>
        <v>0</v>
      </c>
    </row>
    <row r="56" spans="1:9" ht="49.5" customHeight="1">
      <c r="A56" s="19">
        <v>50</v>
      </c>
      <c r="B56" s="36" t="s">
        <v>95</v>
      </c>
      <c r="C56" s="37" t="s">
        <v>2</v>
      </c>
      <c r="D56" s="37">
        <v>60</v>
      </c>
      <c r="E56" s="4">
        <v>0.05</v>
      </c>
      <c r="F56" s="25"/>
      <c r="G56" s="12">
        <f>Tabela1[[#This Row],[Ilość
(4)]]*Tabela1[[#This Row],[Cena jednostkowa netto
w złotych
(6)]]</f>
        <v>0</v>
      </c>
      <c r="H56" s="13">
        <f>Tabela1[[#This Row],[Wartość netto
w złotych
(7) ]]*Tabela1[[#This Row],[Obowiązujaca stawka podatku od towarów i usług w %
(5)]]</f>
        <v>0</v>
      </c>
      <c r="I56" s="14">
        <f>Tabela1[[#This Row],[Wartość netto
w złotych
(7) ]]+Tabela1[[#This Row],[Wartość podatku VAT
w złotych
(8)]]</f>
        <v>0</v>
      </c>
    </row>
    <row r="57" spans="1:9" ht="44.25" customHeight="1">
      <c r="A57" s="19">
        <v>51</v>
      </c>
      <c r="B57" s="39" t="s">
        <v>52</v>
      </c>
      <c r="C57" s="37" t="s">
        <v>2</v>
      </c>
      <c r="D57" s="37">
        <v>40</v>
      </c>
      <c r="E57" s="4">
        <v>0.05</v>
      </c>
      <c r="F57" s="25"/>
      <c r="G57" s="12">
        <f>Tabela1[[#This Row],[Ilość
(4)]]*Tabela1[[#This Row],[Cena jednostkowa netto
w złotych
(6)]]</f>
        <v>0</v>
      </c>
      <c r="H57" s="13">
        <f>Tabela1[[#This Row],[Wartość netto
w złotych
(7) ]]*Tabela1[[#This Row],[Obowiązujaca stawka podatku od towarów i usług w %
(5)]]</f>
        <v>0</v>
      </c>
      <c r="I57" s="14">
        <f>Tabela1[[#This Row],[Wartość netto
w złotych
(7) ]]+Tabela1[[#This Row],[Wartość podatku VAT
w złotych
(8)]]</f>
        <v>0</v>
      </c>
    </row>
    <row r="58" spans="1:9" ht="46.5" customHeight="1">
      <c r="A58" s="19">
        <v>52</v>
      </c>
      <c r="B58" s="36" t="s">
        <v>136</v>
      </c>
      <c r="C58" s="37" t="s">
        <v>2</v>
      </c>
      <c r="D58" s="37">
        <v>40</v>
      </c>
      <c r="E58" s="4">
        <v>0.05</v>
      </c>
      <c r="F58" s="25"/>
      <c r="G58" s="12">
        <f>Tabela1[[#This Row],[Ilość
(4)]]*Tabela1[[#This Row],[Cena jednostkowa netto
w złotych
(6)]]</f>
        <v>0</v>
      </c>
      <c r="H58" s="13">
        <f>Tabela1[[#This Row],[Wartość netto
w złotych
(7) ]]*Tabela1[[#This Row],[Obowiązujaca stawka podatku od towarów i usług w %
(5)]]</f>
        <v>0</v>
      </c>
      <c r="I58" s="14">
        <f>Tabela1[[#This Row],[Wartość netto
w złotych
(7) ]]+Tabela1[[#This Row],[Wartość podatku VAT
w złotych
(8)]]</f>
        <v>0</v>
      </c>
    </row>
    <row r="59" spans="1:9" ht="45">
      <c r="A59" s="19">
        <v>53</v>
      </c>
      <c r="B59" s="36" t="s">
        <v>137</v>
      </c>
      <c r="C59" s="37" t="s">
        <v>2</v>
      </c>
      <c r="D59" s="37">
        <v>40</v>
      </c>
      <c r="E59" s="4">
        <v>0.05</v>
      </c>
      <c r="F59" s="25"/>
      <c r="G59" s="12">
        <f>Tabela1[[#This Row],[Ilość
(4)]]*Tabela1[[#This Row],[Cena jednostkowa netto
w złotych
(6)]]</f>
        <v>0</v>
      </c>
      <c r="H59" s="13">
        <f>Tabela1[[#This Row],[Wartość netto
w złotych
(7) ]]*Tabela1[[#This Row],[Obowiązujaca stawka podatku od towarów i usług w %
(5)]]</f>
        <v>0</v>
      </c>
      <c r="I59" s="14">
        <f>Tabela1[[#This Row],[Wartość netto
w złotych
(7) ]]+Tabela1[[#This Row],[Wartość podatku VAT
w złotych
(8)]]</f>
        <v>0</v>
      </c>
    </row>
    <row r="60" spans="1:9" ht="30">
      <c r="A60" s="19">
        <v>54</v>
      </c>
      <c r="B60" s="36" t="s">
        <v>96</v>
      </c>
      <c r="C60" s="37" t="s">
        <v>2</v>
      </c>
      <c r="D60" s="37">
        <v>10</v>
      </c>
      <c r="E60" s="4">
        <v>0.05</v>
      </c>
      <c r="F60" s="25"/>
      <c r="G60" s="12">
        <f>Tabela1[[#This Row],[Ilość
(4)]]*Tabela1[[#This Row],[Cena jednostkowa netto
w złotych
(6)]]</f>
        <v>0</v>
      </c>
      <c r="H60" s="13">
        <f>Tabela1[[#This Row],[Wartość netto
w złotych
(7) ]]*Tabela1[[#This Row],[Obowiązujaca stawka podatku od towarów i usług w %
(5)]]</f>
        <v>0</v>
      </c>
      <c r="I60" s="14">
        <f>Tabela1[[#This Row],[Wartość netto
w złotych
(7) ]]+Tabela1[[#This Row],[Wartość podatku VAT
w złotych
(8)]]</f>
        <v>0</v>
      </c>
    </row>
    <row r="61" spans="1:9" ht="44.25" customHeight="1">
      <c r="A61" s="19">
        <v>55</v>
      </c>
      <c r="B61" s="36" t="s">
        <v>97</v>
      </c>
      <c r="C61" s="37" t="s">
        <v>2</v>
      </c>
      <c r="D61" s="37">
        <v>5</v>
      </c>
      <c r="E61" s="4">
        <v>0.05</v>
      </c>
      <c r="F61" s="25"/>
      <c r="G61" s="12">
        <f>Tabela1[[#This Row],[Ilość
(4)]]*Tabela1[[#This Row],[Cena jednostkowa netto
w złotych
(6)]]</f>
        <v>0</v>
      </c>
      <c r="H61" s="13">
        <f>Tabela1[[#This Row],[Wartość netto
w złotych
(7) ]]*Tabela1[[#This Row],[Obowiązujaca stawka podatku od towarów i usług w %
(5)]]</f>
        <v>0</v>
      </c>
      <c r="I61" s="14">
        <f>Tabela1[[#This Row],[Wartość netto
w złotych
(7) ]]+Tabela1[[#This Row],[Wartość podatku VAT
w złotych
(8)]]</f>
        <v>0</v>
      </c>
    </row>
    <row r="62" spans="1:9" ht="34.9" customHeight="1">
      <c r="A62" s="19">
        <v>56</v>
      </c>
      <c r="B62" s="36" t="s">
        <v>98</v>
      </c>
      <c r="C62" s="37" t="s">
        <v>2</v>
      </c>
      <c r="D62" s="37">
        <v>20</v>
      </c>
      <c r="E62" s="4">
        <v>0.05</v>
      </c>
      <c r="F62" s="25"/>
      <c r="G62" s="12">
        <f>Tabela1[[#This Row],[Ilość
(4)]]*Tabela1[[#This Row],[Cena jednostkowa netto
w złotych
(6)]]</f>
        <v>0</v>
      </c>
      <c r="H62" s="13">
        <f>Tabela1[[#This Row],[Wartość netto
w złotych
(7) ]]*Tabela1[[#This Row],[Obowiązujaca stawka podatku od towarów i usług w %
(5)]]</f>
        <v>0</v>
      </c>
      <c r="I62" s="14">
        <f>Tabela1[[#This Row],[Wartość netto
w złotych
(7) ]]+Tabela1[[#This Row],[Wartość podatku VAT
w złotych
(8)]]</f>
        <v>0</v>
      </c>
    </row>
    <row r="63" spans="1:9" ht="43.5" customHeight="1">
      <c r="A63" s="19">
        <v>57</v>
      </c>
      <c r="B63" s="39" t="s">
        <v>138</v>
      </c>
      <c r="C63" s="37" t="s">
        <v>2</v>
      </c>
      <c r="D63" s="37">
        <v>60</v>
      </c>
      <c r="E63" s="4">
        <v>0.05</v>
      </c>
      <c r="F63" s="25"/>
      <c r="G63" s="12">
        <f>Tabela1[[#This Row],[Ilość
(4)]]*Tabela1[[#This Row],[Cena jednostkowa netto
w złotych
(6)]]</f>
        <v>0</v>
      </c>
      <c r="H63" s="13">
        <f>Tabela1[[#This Row],[Wartość netto
w złotych
(7) ]]*Tabela1[[#This Row],[Obowiązujaca stawka podatku od towarów i usług w %
(5)]]</f>
        <v>0</v>
      </c>
      <c r="I63" s="14">
        <f>Tabela1[[#This Row],[Wartość netto
w złotych
(7) ]]+Tabela1[[#This Row],[Wartość podatku VAT
w złotych
(8)]]</f>
        <v>0</v>
      </c>
    </row>
    <row r="64" spans="1:9" ht="55.5" customHeight="1">
      <c r="A64" s="19">
        <v>58</v>
      </c>
      <c r="B64" s="39" t="s">
        <v>99</v>
      </c>
      <c r="C64" s="37" t="s">
        <v>0</v>
      </c>
      <c r="D64" s="37">
        <v>5</v>
      </c>
      <c r="E64" s="4">
        <v>0.08</v>
      </c>
      <c r="F64" s="25"/>
      <c r="G64" s="12">
        <f>Tabela1[[#This Row],[Ilość
(4)]]*Tabela1[[#This Row],[Cena jednostkowa netto
w złotych
(6)]]</f>
        <v>0</v>
      </c>
      <c r="H64" s="13">
        <f>Tabela1[[#This Row],[Wartość netto
w złotych
(7) ]]*Tabela1[[#This Row],[Obowiązujaca stawka podatku od towarów i usług w %
(5)]]</f>
        <v>0</v>
      </c>
      <c r="I64" s="14">
        <f>Tabela1[[#This Row],[Wartość netto
w złotych
(7) ]]+Tabela1[[#This Row],[Wartość podatku VAT
w złotych
(8)]]</f>
        <v>0</v>
      </c>
    </row>
    <row r="65" spans="1:9" ht="47.25" customHeight="1">
      <c r="A65" s="19">
        <v>59</v>
      </c>
      <c r="B65" s="36" t="s">
        <v>100</v>
      </c>
      <c r="C65" s="37" t="s">
        <v>0</v>
      </c>
      <c r="D65" s="37">
        <v>70</v>
      </c>
      <c r="E65" s="4">
        <v>0.08</v>
      </c>
      <c r="F65" s="25"/>
      <c r="G65" s="12">
        <f>Tabela1[[#This Row],[Ilość
(4)]]*Tabela1[[#This Row],[Cena jednostkowa netto
w złotych
(6)]]</f>
        <v>0</v>
      </c>
      <c r="H65" s="13">
        <f>Tabela1[[#This Row],[Wartość netto
w złotych
(7) ]]*Tabela1[[#This Row],[Obowiązujaca stawka podatku od towarów i usług w %
(5)]]</f>
        <v>0</v>
      </c>
      <c r="I65" s="14">
        <f>Tabela1[[#This Row],[Wartość netto
w złotych
(7) ]]+Tabela1[[#This Row],[Wartość podatku VAT
w złotych
(8)]]</f>
        <v>0</v>
      </c>
    </row>
    <row r="66" spans="1:9" ht="84.4" customHeight="1">
      <c r="A66" s="19">
        <v>60</v>
      </c>
      <c r="B66" s="36" t="s">
        <v>20</v>
      </c>
      <c r="C66" s="37" t="s">
        <v>0</v>
      </c>
      <c r="D66" s="37">
        <v>150</v>
      </c>
      <c r="E66" s="4">
        <v>0.08</v>
      </c>
      <c r="F66" s="25"/>
      <c r="G66" s="12">
        <f>Tabela1[[#This Row],[Ilość
(4)]]*Tabela1[[#This Row],[Cena jednostkowa netto
w złotych
(6)]]</f>
        <v>0</v>
      </c>
      <c r="H66" s="13">
        <f>Tabela1[[#This Row],[Wartość netto
w złotych
(7) ]]*Tabela1[[#This Row],[Obowiązujaca stawka podatku od towarów i usług w %
(5)]]</f>
        <v>0</v>
      </c>
      <c r="I66" s="14">
        <f>Tabela1[[#This Row],[Wartość netto
w złotych
(7) ]]+Tabela1[[#This Row],[Wartość podatku VAT
w złotych
(8)]]</f>
        <v>0</v>
      </c>
    </row>
    <row r="67" spans="1:9" ht="67.5" customHeight="1">
      <c r="A67" s="19">
        <v>61</v>
      </c>
      <c r="B67" s="36" t="s">
        <v>139</v>
      </c>
      <c r="C67" s="37" t="s">
        <v>0</v>
      </c>
      <c r="D67" s="37">
        <v>150</v>
      </c>
      <c r="E67" s="4">
        <v>0.05</v>
      </c>
      <c r="F67" s="25"/>
      <c r="G67" s="12">
        <f>Tabela1[[#This Row],[Ilość
(4)]]*Tabela1[[#This Row],[Cena jednostkowa netto
w złotych
(6)]]</f>
        <v>0</v>
      </c>
      <c r="H67" s="13">
        <f>Tabela1[[#This Row],[Wartość netto
w złotych
(7) ]]*Tabela1[[#This Row],[Obowiązujaca stawka podatku od towarów i usług w %
(5)]]</f>
        <v>0</v>
      </c>
      <c r="I67" s="14">
        <f>Tabela1[[#This Row],[Wartość netto
w złotych
(7) ]]+Tabela1[[#This Row],[Wartość podatku VAT
w złotych
(8)]]</f>
        <v>0</v>
      </c>
    </row>
    <row r="68" spans="1:9" ht="37.9" customHeight="1">
      <c r="A68" s="19">
        <v>62</v>
      </c>
      <c r="B68" s="36" t="s">
        <v>101</v>
      </c>
      <c r="C68" s="37" t="s">
        <v>0</v>
      </c>
      <c r="D68" s="37">
        <v>50</v>
      </c>
      <c r="E68" s="4">
        <v>0.23</v>
      </c>
      <c r="F68" s="25"/>
      <c r="G68" s="12">
        <f>Tabela1[[#This Row],[Ilość
(4)]]*Tabela1[[#This Row],[Cena jednostkowa netto
w złotych
(6)]]</f>
        <v>0</v>
      </c>
      <c r="H68" s="13">
        <f>Tabela1[[#This Row],[Wartość netto
w złotych
(7) ]]*Tabela1[[#This Row],[Obowiązujaca stawka podatku od towarów i usług w %
(5)]]</f>
        <v>0</v>
      </c>
      <c r="I68" s="14">
        <f>Tabela1[[#This Row],[Wartość netto
w złotych
(7) ]]+Tabela1[[#This Row],[Wartość podatku VAT
w złotych
(8)]]</f>
        <v>0</v>
      </c>
    </row>
    <row r="69" spans="1:9" ht="54.75" customHeight="1">
      <c r="A69" s="19">
        <v>63</v>
      </c>
      <c r="B69" s="36" t="s">
        <v>102</v>
      </c>
      <c r="C69" s="37" t="s">
        <v>0</v>
      </c>
      <c r="D69" s="37">
        <v>500</v>
      </c>
      <c r="E69" s="4">
        <v>0.05</v>
      </c>
      <c r="F69" s="25"/>
      <c r="G69" s="12">
        <f>Tabela1[[#This Row],[Ilość
(4)]]*Tabela1[[#This Row],[Cena jednostkowa netto
w złotych
(6)]]</f>
        <v>0</v>
      </c>
      <c r="H69" s="13">
        <f>Tabela1[[#This Row],[Wartość netto
w złotych
(7) ]]*Tabela1[[#This Row],[Obowiązujaca stawka podatku od towarów i usług w %
(5)]]</f>
        <v>0</v>
      </c>
      <c r="I69" s="14">
        <f>Tabela1[[#This Row],[Wartość netto
w złotych
(7) ]]+Tabela1[[#This Row],[Wartość podatku VAT
w złotych
(8)]]</f>
        <v>0</v>
      </c>
    </row>
    <row r="70" spans="1:9" ht="30">
      <c r="A70" s="19">
        <v>64</v>
      </c>
      <c r="B70" s="36" t="s">
        <v>21</v>
      </c>
      <c r="C70" s="37" t="s">
        <v>0</v>
      </c>
      <c r="D70" s="37">
        <v>400</v>
      </c>
      <c r="E70" s="4">
        <v>0.05</v>
      </c>
      <c r="F70" s="25"/>
      <c r="G70" s="12">
        <f>Tabela1[[#This Row],[Ilość
(4)]]*Tabela1[[#This Row],[Cena jednostkowa netto
w złotych
(6)]]</f>
        <v>0</v>
      </c>
      <c r="H70" s="13">
        <f>Tabela1[[#This Row],[Wartość netto
w złotych
(7) ]]*Tabela1[[#This Row],[Obowiązujaca stawka podatku od towarów i usług w %
(5)]]</f>
        <v>0</v>
      </c>
      <c r="I70" s="14">
        <f>Tabela1[[#This Row],[Wartość netto
w złotych
(7) ]]+Tabela1[[#This Row],[Wartość podatku VAT
w złotych
(8)]]</f>
        <v>0</v>
      </c>
    </row>
    <row r="71" spans="1:9" ht="45">
      <c r="A71" s="19">
        <v>65</v>
      </c>
      <c r="B71" s="36" t="s">
        <v>140</v>
      </c>
      <c r="C71" s="37" t="s">
        <v>0</v>
      </c>
      <c r="D71" s="37">
        <v>30</v>
      </c>
      <c r="E71" s="4">
        <v>0.08</v>
      </c>
      <c r="F71" s="25"/>
      <c r="G71" s="12">
        <f>Tabela1[[#This Row],[Ilość
(4)]]*Tabela1[[#This Row],[Cena jednostkowa netto
w złotych
(6)]]</f>
        <v>0</v>
      </c>
      <c r="H71" s="13">
        <f>Tabela1[[#This Row],[Wartość netto
w złotych
(7) ]]*Tabela1[[#This Row],[Obowiązujaca stawka podatku od towarów i usług w %
(5)]]</f>
        <v>0</v>
      </c>
      <c r="I71" s="14">
        <f>Tabela1[[#This Row],[Wartość netto
w złotych
(7) ]]+Tabela1[[#This Row],[Wartość podatku VAT
w złotych
(8)]]</f>
        <v>0</v>
      </c>
    </row>
    <row r="72" spans="1:9" ht="45">
      <c r="A72" s="19">
        <v>66</v>
      </c>
      <c r="B72" s="36" t="s">
        <v>53</v>
      </c>
      <c r="C72" s="37" t="s">
        <v>0</v>
      </c>
      <c r="D72" s="37">
        <v>100</v>
      </c>
      <c r="E72" s="4">
        <v>0.08</v>
      </c>
      <c r="F72" s="25"/>
      <c r="G72" s="12">
        <f>Tabela1[[#This Row],[Ilość
(4)]]*Tabela1[[#This Row],[Cena jednostkowa netto
w złotych
(6)]]</f>
        <v>0</v>
      </c>
      <c r="H72" s="13">
        <f>Tabela1[[#This Row],[Wartość netto
w złotych
(7) ]]*Tabela1[[#This Row],[Obowiązujaca stawka podatku od towarów i usług w %
(5)]]</f>
        <v>0</v>
      </c>
      <c r="I72" s="14">
        <f>Tabela1[[#This Row],[Wartość netto
w złotych
(7) ]]+Tabela1[[#This Row],[Wartość podatku VAT
w złotych
(8)]]</f>
        <v>0</v>
      </c>
    </row>
    <row r="73" spans="1:9" ht="45">
      <c r="A73" s="19">
        <v>67</v>
      </c>
      <c r="B73" s="36" t="s">
        <v>103</v>
      </c>
      <c r="C73" s="37" t="s">
        <v>0</v>
      </c>
      <c r="D73" s="37">
        <v>100</v>
      </c>
      <c r="E73" s="4">
        <v>0.05</v>
      </c>
      <c r="F73" s="25"/>
      <c r="G73" s="12">
        <f>Tabela1[[#This Row],[Ilość
(4)]]*Tabela1[[#This Row],[Cena jednostkowa netto
w złotych
(6)]]</f>
        <v>0</v>
      </c>
      <c r="H73" s="13">
        <f>Tabela1[[#This Row],[Wartość netto
w złotych
(7) ]]*Tabela1[[#This Row],[Obowiązujaca stawka podatku od towarów i usług w %
(5)]]</f>
        <v>0</v>
      </c>
      <c r="I73" s="14">
        <f>Tabela1[[#This Row],[Wartość netto
w złotych
(7) ]]+Tabela1[[#This Row],[Wartość podatku VAT
w złotych
(8)]]</f>
        <v>0</v>
      </c>
    </row>
    <row r="74" spans="1:9" ht="45">
      <c r="A74" s="19">
        <v>68</v>
      </c>
      <c r="B74" s="36" t="s">
        <v>54</v>
      </c>
      <c r="C74" s="37" t="s">
        <v>0</v>
      </c>
      <c r="D74" s="37">
        <v>150</v>
      </c>
      <c r="E74" s="4">
        <v>0.05</v>
      </c>
      <c r="F74" s="25"/>
      <c r="G74" s="12">
        <f>Tabela1[[#This Row],[Ilość
(4)]]*Tabela1[[#This Row],[Cena jednostkowa netto
w złotych
(6)]]</f>
        <v>0</v>
      </c>
      <c r="H74" s="13">
        <f>Tabela1[[#This Row],[Wartość netto
w złotych
(7) ]]*Tabela1[[#This Row],[Obowiązujaca stawka podatku od towarów i usług w %
(5)]]</f>
        <v>0</v>
      </c>
      <c r="I74" s="14">
        <f>Tabela1[[#This Row],[Wartość netto
w złotych
(7) ]]+Tabela1[[#This Row],[Wartość podatku VAT
w złotych
(8)]]</f>
        <v>0</v>
      </c>
    </row>
    <row r="75" spans="1:9" ht="45">
      <c r="A75" s="19">
        <v>69</v>
      </c>
      <c r="B75" s="36" t="s">
        <v>22</v>
      </c>
      <c r="C75" s="37" t="s">
        <v>0</v>
      </c>
      <c r="D75" s="37">
        <v>60</v>
      </c>
      <c r="E75" s="4">
        <v>0.08</v>
      </c>
      <c r="F75" s="25"/>
      <c r="G75" s="12">
        <f>Tabela1[[#This Row],[Ilość
(4)]]*Tabela1[[#This Row],[Cena jednostkowa netto
w złotych
(6)]]</f>
        <v>0</v>
      </c>
      <c r="H75" s="13">
        <f>Tabela1[[#This Row],[Wartość netto
w złotych
(7) ]]*Tabela1[[#This Row],[Obowiązujaca stawka podatku od towarów i usług w %
(5)]]</f>
        <v>0</v>
      </c>
      <c r="I75" s="14">
        <f>Tabela1[[#This Row],[Wartość netto
w złotych
(7) ]]+Tabela1[[#This Row],[Wartość podatku VAT
w złotych
(8)]]</f>
        <v>0</v>
      </c>
    </row>
    <row r="76" spans="1:9" ht="45">
      <c r="A76" s="19">
        <v>70</v>
      </c>
      <c r="B76" s="36" t="s">
        <v>23</v>
      </c>
      <c r="C76" s="37" t="s">
        <v>0</v>
      </c>
      <c r="D76" s="37">
        <v>50</v>
      </c>
      <c r="E76" s="4">
        <v>0.08</v>
      </c>
      <c r="F76" s="25"/>
      <c r="G76" s="12">
        <f>Tabela1[[#This Row],[Ilość
(4)]]*Tabela1[[#This Row],[Cena jednostkowa netto
w złotych
(6)]]</f>
        <v>0</v>
      </c>
      <c r="H76" s="13">
        <f>Tabela1[[#This Row],[Wartość netto
w złotych
(7) ]]*Tabela1[[#This Row],[Obowiązujaca stawka podatku od towarów i usług w %
(5)]]</f>
        <v>0</v>
      </c>
      <c r="I76" s="14">
        <f>Tabela1[[#This Row],[Wartość netto
w złotych
(7) ]]+Tabela1[[#This Row],[Wartość podatku VAT
w złotych
(8)]]</f>
        <v>0</v>
      </c>
    </row>
    <row r="77" spans="1:9" ht="30">
      <c r="A77" s="19">
        <v>71</v>
      </c>
      <c r="B77" s="36" t="s">
        <v>141</v>
      </c>
      <c r="C77" s="37" t="s">
        <v>2</v>
      </c>
      <c r="D77" s="37">
        <v>50</v>
      </c>
      <c r="E77" s="4">
        <v>0.05</v>
      </c>
      <c r="F77" s="25"/>
      <c r="G77" s="12">
        <f>Tabela1[[#This Row],[Ilość
(4)]]*Tabela1[[#This Row],[Cena jednostkowa netto
w złotych
(6)]]</f>
        <v>0</v>
      </c>
      <c r="H77" s="13">
        <f>Tabela1[[#This Row],[Wartość netto
w złotych
(7) ]]*Tabela1[[#This Row],[Obowiązujaca stawka podatku od towarów i usług w %
(5)]]</f>
        <v>0</v>
      </c>
      <c r="I77" s="14">
        <f>Tabela1[[#This Row],[Wartość netto
w złotych
(7) ]]+Tabela1[[#This Row],[Wartość podatku VAT
w złotych
(8)]]</f>
        <v>0</v>
      </c>
    </row>
    <row r="78" spans="1:9" ht="30">
      <c r="A78" s="19">
        <v>72</v>
      </c>
      <c r="B78" s="36" t="s">
        <v>142</v>
      </c>
      <c r="C78" s="37" t="s">
        <v>2</v>
      </c>
      <c r="D78" s="37">
        <v>15</v>
      </c>
      <c r="E78" s="4">
        <v>0.05</v>
      </c>
      <c r="F78" s="25"/>
      <c r="G78" s="12">
        <f>Tabela1[[#This Row],[Ilość
(4)]]*Tabela1[[#This Row],[Cena jednostkowa netto
w złotych
(6)]]</f>
        <v>0</v>
      </c>
      <c r="H78" s="13">
        <f>Tabela1[[#This Row],[Wartość netto
w złotych
(7) ]]*Tabela1[[#This Row],[Obowiązujaca stawka podatku od towarów i usług w %
(5)]]</f>
        <v>0</v>
      </c>
      <c r="I78" s="14">
        <f>Tabela1[[#This Row],[Wartość netto
w złotych
(7) ]]+Tabela1[[#This Row],[Wartość podatku VAT
w złotych
(8)]]</f>
        <v>0</v>
      </c>
    </row>
    <row r="79" spans="1:9" ht="30">
      <c r="A79" s="19">
        <v>73</v>
      </c>
      <c r="B79" s="36" t="s">
        <v>143</v>
      </c>
      <c r="C79" s="37" t="s">
        <v>2</v>
      </c>
      <c r="D79" s="37">
        <v>70</v>
      </c>
      <c r="E79" s="4">
        <v>0.05</v>
      </c>
      <c r="F79" s="25"/>
      <c r="G79" s="12">
        <f>Tabela1[[#This Row],[Ilość
(4)]]*Tabela1[[#This Row],[Cena jednostkowa netto
w złotych
(6)]]</f>
        <v>0</v>
      </c>
      <c r="H79" s="13">
        <f>Tabela1[[#This Row],[Wartość netto
w złotych
(7) ]]*Tabela1[[#This Row],[Obowiązujaca stawka podatku od towarów i usług w %
(5)]]</f>
        <v>0</v>
      </c>
      <c r="I79" s="14">
        <f>Tabela1[[#This Row],[Wartość netto
w złotych
(7) ]]+Tabela1[[#This Row],[Wartość podatku VAT
w złotych
(8)]]</f>
        <v>0</v>
      </c>
    </row>
    <row r="80" spans="1:9" ht="45">
      <c r="A80" s="19">
        <v>74</v>
      </c>
      <c r="B80" s="36" t="s">
        <v>104</v>
      </c>
      <c r="C80" s="37" t="s">
        <v>2</v>
      </c>
      <c r="D80" s="37">
        <v>30</v>
      </c>
      <c r="E80" s="4">
        <v>0.05</v>
      </c>
      <c r="F80" s="25"/>
      <c r="G80" s="12">
        <f>Tabela1[[#This Row],[Ilość
(4)]]*Tabela1[[#This Row],[Cena jednostkowa netto
w złotych
(6)]]</f>
        <v>0</v>
      </c>
      <c r="H80" s="13">
        <f>Tabela1[[#This Row],[Wartość netto
w złotych
(7) ]]*Tabela1[[#This Row],[Obowiązujaca stawka podatku od towarów i usług w %
(5)]]</f>
        <v>0</v>
      </c>
      <c r="I80" s="14">
        <f>Tabela1[[#This Row],[Wartość netto
w złotych
(7) ]]+Tabela1[[#This Row],[Wartość podatku VAT
w złotych
(8)]]</f>
        <v>0</v>
      </c>
    </row>
    <row r="81" spans="1:9" ht="57.75" customHeight="1">
      <c r="A81" s="19">
        <v>75</v>
      </c>
      <c r="B81" s="36" t="s">
        <v>105</v>
      </c>
      <c r="C81" s="37" t="s">
        <v>2</v>
      </c>
      <c r="D81" s="37">
        <v>40</v>
      </c>
      <c r="E81" s="4">
        <v>0.05</v>
      </c>
      <c r="F81" s="25"/>
      <c r="G81" s="12">
        <f>Tabela1[[#This Row],[Ilość
(4)]]*Tabela1[[#This Row],[Cena jednostkowa netto
w złotych
(6)]]</f>
        <v>0</v>
      </c>
      <c r="H81" s="13">
        <f>Tabela1[[#This Row],[Wartość netto
w złotych
(7) ]]*Tabela1[[#This Row],[Obowiązujaca stawka podatku od towarów i usług w %
(5)]]</f>
        <v>0</v>
      </c>
      <c r="I81" s="14">
        <f>Tabela1[[#This Row],[Wartość netto
w złotych
(7) ]]+Tabela1[[#This Row],[Wartość podatku VAT
w złotych
(8)]]</f>
        <v>0</v>
      </c>
    </row>
    <row r="82" spans="1:9" ht="45">
      <c r="A82" s="19">
        <v>76</v>
      </c>
      <c r="B82" s="36" t="s">
        <v>55</v>
      </c>
      <c r="C82" s="37" t="s">
        <v>0</v>
      </c>
      <c r="D82" s="37">
        <v>40</v>
      </c>
      <c r="E82" s="4">
        <v>0.05</v>
      </c>
      <c r="F82" s="25"/>
      <c r="G82" s="12">
        <f>Tabela1[[#This Row],[Ilość
(4)]]*Tabela1[[#This Row],[Cena jednostkowa netto
w złotych
(6)]]</f>
        <v>0</v>
      </c>
      <c r="H82" s="13">
        <f>Tabela1[[#This Row],[Wartość netto
w złotych
(7) ]]*Tabela1[[#This Row],[Obowiązujaca stawka podatku od towarów i usług w %
(5)]]</f>
        <v>0</v>
      </c>
      <c r="I82" s="14">
        <f>Tabela1[[#This Row],[Wartość netto
w złotych
(7) ]]+Tabela1[[#This Row],[Wartość podatku VAT
w złotych
(8)]]</f>
        <v>0</v>
      </c>
    </row>
    <row r="83" spans="1:9" ht="44.25">
      <c r="A83" s="19">
        <v>77</v>
      </c>
      <c r="B83" s="39" t="s">
        <v>144</v>
      </c>
      <c r="C83" s="37" t="s">
        <v>2</v>
      </c>
      <c r="D83" s="37">
        <v>10</v>
      </c>
      <c r="E83" s="4">
        <v>0.05</v>
      </c>
      <c r="F83" s="25"/>
      <c r="G83" s="12">
        <f>Tabela1[[#This Row],[Ilość
(4)]]*Tabela1[[#This Row],[Cena jednostkowa netto
w złotych
(6)]]</f>
        <v>0</v>
      </c>
      <c r="H83" s="13">
        <f>Tabela1[[#This Row],[Wartość netto
w złotych
(7) ]]*Tabela1[[#This Row],[Obowiązujaca stawka podatku od towarów i usług w %
(5)]]</f>
        <v>0</v>
      </c>
      <c r="I83" s="14">
        <f>Tabela1[[#This Row],[Wartość netto
w złotych
(7) ]]+Tabela1[[#This Row],[Wartość podatku VAT
w złotych
(8)]]</f>
        <v>0</v>
      </c>
    </row>
    <row r="84" spans="1:9" ht="44.25">
      <c r="A84" s="19">
        <v>78</v>
      </c>
      <c r="B84" s="39" t="s">
        <v>145</v>
      </c>
      <c r="C84" s="37" t="s">
        <v>2</v>
      </c>
      <c r="D84" s="37">
        <v>10</v>
      </c>
      <c r="E84" s="4">
        <v>0.05</v>
      </c>
      <c r="F84" s="25"/>
      <c r="G84" s="12">
        <f>Tabela1[[#This Row],[Ilość
(4)]]*Tabela1[[#This Row],[Cena jednostkowa netto
w złotych
(6)]]</f>
        <v>0</v>
      </c>
      <c r="H84" s="13">
        <f>Tabela1[[#This Row],[Wartość netto
w złotych
(7) ]]*Tabela1[[#This Row],[Obowiązujaca stawka podatku od towarów i usług w %
(5)]]</f>
        <v>0</v>
      </c>
      <c r="I84" s="14">
        <f>Tabela1[[#This Row],[Wartość netto
w złotych
(7) ]]+Tabela1[[#This Row],[Wartość podatku VAT
w złotych
(8)]]</f>
        <v>0</v>
      </c>
    </row>
    <row r="85" spans="1:9" ht="39" customHeight="1">
      <c r="A85" s="19">
        <v>79</v>
      </c>
      <c r="B85" s="36" t="s">
        <v>146</v>
      </c>
      <c r="C85" s="37" t="s">
        <v>2</v>
      </c>
      <c r="D85" s="37">
        <v>100</v>
      </c>
      <c r="E85" s="4">
        <v>0.05</v>
      </c>
      <c r="F85" s="25"/>
      <c r="G85" s="12">
        <f>Tabela1[[#This Row],[Ilość
(4)]]*Tabela1[[#This Row],[Cena jednostkowa netto
w złotych
(6)]]</f>
        <v>0</v>
      </c>
      <c r="H85" s="13">
        <f>Tabela1[[#This Row],[Wartość netto
w złotych
(7) ]]*Tabela1[[#This Row],[Obowiązujaca stawka podatku od towarów i usług w %
(5)]]</f>
        <v>0</v>
      </c>
      <c r="I85" s="14">
        <f>Tabela1[[#This Row],[Wartość netto
w złotych
(7) ]]+Tabela1[[#This Row],[Wartość podatku VAT
w złotych
(8)]]</f>
        <v>0</v>
      </c>
    </row>
    <row r="86" spans="1:9" ht="47.25" customHeight="1">
      <c r="A86" s="19">
        <v>80</v>
      </c>
      <c r="B86" s="36" t="s">
        <v>147</v>
      </c>
      <c r="C86" s="37" t="s">
        <v>2</v>
      </c>
      <c r="D86" s="37">
        <v>10</v>
      </c>
      <c r="E86" s="4">
        <v>0.05</v>
      </c>
      <c r="F86" s="25"/>
      <c r="G86" s="12">
        <f>Tabela1[[#This Row],[Ilość
(4)]]*Tabela1[[#This Row],[Cena jednostkowa netto
w złotych
(6)]]</f>
        <v>0</v>
      </c>
      <c r="H86" s="13">
        <f>Tabela1[[#This Row],[Wartość netto
w złotych
(7) ]]*Tabela1[[#This Row],[Obowiązujaca stawka podatku od towarów i usług w %
(5)]]</f>
        <v>0</v>
      </c>
      <c r="I86" s="14">
        <f>Tabela1[[#This Row],[Wartość netto
w złotych
(7) ]]+Tabela1[[#This Row],[Wartość podatku VAT
w złotych
(8)]]</f>
        <v>0</v>
      </c>
    </row>
    <row r="87" spans="1:9" ht="30">
      <c r="A87" s="19">
        <v>81</v>
      </c>
      <c r="B87" s="39" t="s">
        <v>106</v>
      </c>
      <c r="C87" s="37" t="s">
        <v>2</v>
      </c>
      <c r="D87" s="37">
        <v>220</v>
      </c>
      <c r="E87" s="4">
        <v>0.05</v>
      </c>
      <c r="F87" s="25"/>
      <c r="G87" s="12">
        <f>Tabela1[[#This Row],[Ilość
(4)]]*Tabela1[[#This Row],[Cena jednostkowa netto
w złotych
(6)]]</f>
        <v>0</v>
      </c>
      <c r="H87" s="13">
        <f>Tabela1[[#This Row],[Wartość netto
w złotych
(7) ]]*Tabela1[[#This Row],[Obowiązujaca stawka podatku od towarów i usług w %
(5)]]</f>
        <v>0</v>
      </c>
      <c r="I87" s="14">
        <f>Tabela1[[#This Row],[Wartość netto
w złotych
(7) ]]+Tabela1[[#This Row],[Wartość podatku VAT
w złotych
(8)]]</f>
        <v>0</v>
      </c>
    </row>
    <row r="88" spans="1:9" ht="30">
      <c r="A88" s="19">
        <v>82</v>
      </c>
      <c r="B88" s="38" t="s">
        <v>24</v>
      </c>
      <c r="C88" s="37" t="s">
        <v>0</v>
      </c>
      <c r="D88" s="37">
        <v>100</v>
      </c>
      <c r="E88" s="4">
        <v>0.05</v>
      </c>
      <c r="F88" s="25"/>
      <c r="G88" s="12">
        <f>Tabela1[[#This Row],[Ilość
(4)]]*Tabela1[[#This Row],[Cena jednostkowa netto
w złotych
(6)]]</f>
        <v>0</v>
      </c>
      <c r="H88" s="13">
        <f>Tabela1[[#This Row],[Wartość netto
w złotych
(7) ]]*Tabela1[[#This Row],[Obowiązujaca stawka podatku od towarów i usług w %
(5)]]</f>
        <v>0</v>
      </c>
      <c r="I88" s="14">
        <f>Tabela1[[#This Row],[Wartość netto
w złotych
(7) ]]+Tabela1[[#This Row],[Wartość podatku VAT
w złotych
(8)]]</f>
        <v>0</v>
      </c>
    </row>
    <row r="89" spans="1:9" ht="56.25" customHeight="1">
      <c r="A89" s="19">
        <v>83</v>
      </c>
      <c r="B89" s="36" t="s">
        <v>107</v>
      </c>
      <c r="C89" s="37" t="s">
        <v>0</v>
      </c>
      <c r="D89" s="37">
        <v>20</v>
      </c>
      <c r="E89" s="4">
        <v>0.08</v>
      </c>
      <c r="F89" s="25"/>
      <c r="G89" s="12">
        <f>Tabela1[[#This Row],[Ilość
(4)]]*Tabela1[[#This Row],[Cena jednostkowa netto
w złotych
(6)]]</f>
        <v>0</v>
      </c>
      <c r="H89" s="13">
        <f>Tabela1[[#This Row],[Wartość netto
w złotych
(7) ]]*Tabela1[[#This Row],[Obowiązujaca stawka podatku od towarów i usług w %
(5)]]</f>
        <v>0</v>
      </c>
      <c r="I89" s="14">
        <f>Tabela1[[#This Row],[Wartość netto
w złotych
(7) ]]+Tabela1[[#This Row],[Wartość podatku VAT
w złotych
(8)]]</f>
        <v>0</v>
      </c>
    </row>
    <row r="90" spans="1:9" ht="45">
      <c r="A90" s="19">
        <v>84</v>
      </c>
      <c r="B90" s="36" t="s">
        <v>108</v>
      </c>
      <c r="C90" s="37" t="s">
        <v>0</v>
      </c>
      <c r="D90" s="37">
        <v>30</v>
      </c>
      <c r="E90" s="4">
        <v>0.08</v>
      </c>
      <c r="F90" s="25"/>
      <c r="G90" s="12">
        <f>Tabela1[[#This Row],[Ilość
(4)]]*Tabela1[[#This Row],[Cena jednostkowa netto
w złotych
(6)]]</f>
        <v>0</v>
      </c>
      <c r="H90" s="13">
        <f>Tabela1[[#This Row],[Wartość netto
w złotych
(7) ]]*Tabela1[[#This Row],[Obowiązujaca stawka podatku od towarów i usług w %
(5)]]</f>
        <v>0</v>
      </c>
      <c r="I90" s="14">
        <f>Tabela1[[#This Row],[Wartość netto
w złotych
(7) ]]+Tabela1[[#This Row],[Wartość podatku VAT
w złotych
(8)]]</f>
        <v>0</v>
      </c>
    </row>
    <row r="91" spans="1:9" ht="30">
      <c r="A91" s="19">
        <v>85</v>
      </c>
      <c r="B91" s="39" t="s">
        <v>148</v>
      </c>
      <c r="C91" s="37" t="s">
        <v>0</v>
      </c>
      <c r="D91" s="37">
        <v>5</v>
      </c>
      <c r="E91" s="4">
        <v>0.23</v>
      </c>
      <c r="F91" s="25"/>
      <c r="G91" s="12">
        <f>Tabela1[[#This Row],[Ilość
(4)]]*Tabela1[[#This Row],[Cena jednostkowa netto
w złotych
(6)]]</f>
        <v>0</v>
      </c>
      <c r="H91" s="13">
        <f>Tabela1[[#This Row],[Wartość netto
w złotych
(7) ]]*Tabela1[[#This Row],[Obowiązujaca stawka podatku od towarów i usług w %
(5)]]</f>
        <v>0</v>
      </c>
      <c r="I91" s="14">
        <f>Tabela1[[#This Row],[Wartość netto
w złotych
(7) ]]+Tabela1[[#This Row],[Wartość podatku VAT
w złotych
(8)]]</f>
        <v>0</v>
      </c>
    </row>
    <row r="92" spans="1:9" ht="49.5" customHeight="1">
      <c r="A92" s="19">
        <v>86</v>
      </c>
      <c r="B92" s="36" t="s">
        <v>109</v>
      </c>
      <c r="C92" s="37" t="s">
        <v>0</v>
      </c>
      <c r="D92" s="37">
        <v>300</v>
      </c>
      <c r="E92" s="4">
        <v>0.05</v>
      </c>
      <c r="F92" s="25"/>
      <c r="G92" s="12">
        <f>Tabela1[[#This Row],[Ilość
(4)]]*Tabela1[[#This Row],[Cena jednostkowa netto
w złotych
(6)]]</f>
        <v>0</v>
      </c>
      <c r="H92" s="13">
        <f>Tabela1[[#This Row],[Wartość netto
w złotych
(7) ]]*Tabela1[[#This Row],[Obowiązujaca stawka podatku od towarów i usług w %
(5)]]</f>
        <v>0</v>
      </c>
      <c r="I92" s="14">
        <f>Tabela1[[#This Row],[Wartość netto
w złotych
(7) ]]+Tabela1[[#This Row],[Wartość podatku VAT
w złotych
(8)]]</f>
        <v>0</v>
      </c>
    </row>
    <row r="93" spans="1:9">
      <c r="A93" s="19">
        <v>87</v>
      </c>
      <c r="B93" s="36" t="s">
        <v>25</v>
      </c>
      <c r="C93" s="37" t="s">
        <v>0</v>
      </c>
      <c r="D93" s="37">
        <v>20</v>
      </c>
      <c r="E93" s="4">
        <v>0.05</v>
      </c>
      <c r="F93" s="25"/>
      <c r="G93" s="12">
        <f>Tabela1[[#This Row],[Ilość
(4)]]*Tabela1[[#This Row],[Cena jednostkowa netto
w złotych
(6)]]</f>
        <v>0</v>
      </c>
      <c r="H93" s="13">
        <f>Tabela1[[#This Row],[Wartość netto
w złotych
(7) ]]*Tabela1[[#This Row],[Obowiązujaca stawka podatku od towarów i usług w %
(5)]]</f>
        <v>0</v>
      </c>
      <c r="I93" s="14">
        <f>Tabela1[[#This Row],[Wartość netto
w złotych
(7) ]]+Tabela1[[#This Row],[Wartość podatku VAT
w złotych
(8)]]</f>
        <v>0</v>
      </c>
    </row>
    <row r="94" spans="1:9" ht="30">
      <c r="A94" s="19">
        <v>88</v>
      </c>
      <c r="B94" s="36" t="s">
        <v>110</v>
      </c>
      <c r="C94" s="37" t="s">
        <v>0</v>
      </c>
      <c r="D94" s="37">
        <v>40</v>
      </c>
      <c r="E94" s="4">
        <v>0.05</v>
      </c>
      <c r="F94" s="25"/>
      <c r="G94" s="12">
        <f>Tabela1[[#This Row],[Ilość
(4)]]*Tabela1[[#This Row],[Cena jednostkowa netto
w złotych
(6)]]</f>
        <v>0</v>
      </c>
      <c r="H94" s="13">
        <f>Tabela1[[#This Row],[Wartość netto
w złotych
(7) ]]*Tabela1[[#This Row],[Obowiązujaca stawka podatku od towarów i usług w %
(5)]]</f>
        <v>0</v>
      </c>
      <c r="I94" s="14">
        <f>Tabela1[[#This Row],[Wartość netto
w złotych
(7) ]]+Tabela1[[#This Row],[Wartość podatku VAT
w złotych
(8)]]</f>
        <v>0</v>
      </c>
    </row>
    <row r="95" spans="1:9" ht="30">
      <c r="A95" s="19">
        <v>89</v>
      </c>
      <c r="B95" s="36" t="s">
        <v>149</v>
      </c>
      <c r="C95" s="37" t="s">
        <v>0</v>
      </c>
      <c r="D95" s="37">
        <v>40</v>
      </c>
      <c r="E95" s="4">
        <v>0.05</v>
      </c>
      <c r="F95" s="25"/>
      <c r="G95" s="12">
        <f>Tabela1[[#This Row],[Ilość
(4)]]*Tabela1[[#This Row],[Cena jednostkowa netto
w złotych
(6)]]</f>
        <v>0</v>
      </c>
      <c r="H95" s="13">
        <f>Tabela1[[#This Row],[Wartość netto
w złotych
(7) ]]*Tabela1[[#This Row],[Obowiązujaca stawka podatku od towarów i usług w %
(5)]]</f>
        <v>0</v>
      </c>
      <c r="I95" s="14">
        <f>Tabela1[[#This Row],[Wartość netto
w złotych
(7) ]]+Tabela1[[#This Row],[Wartość podatku VAT
w złotych
(8)]]</f>
        <v>0</v>
      </c>
    </row>
    <row r="96" spans="1:9" ht="45">
      <c r="A96" s="19">
        <v>90</v>
      </c>
      <c r="B96" s="36" t="s">
        <v>56</v>
      </c>
      <c r="C96" s="37" t="s">
        <v>0</v>
      </c>
      <c r="D96" s="37">
        <v>20</v>
      </c>
      <c r="E96" s="4">
        <v>0.05</v>
      </c>
      <c r="F96" s="25"/>
      <c r="G96" s="12">
        <f>Tabela1[[#This Row],[Ilość
(4)]]*Tabela1[[#This Row],[Cena jednostkowa netto
w złotych
(6)]]</f>
        <v>0</v>
      </c>
      <c r="H96" s="13">
        <f>Tabela1[[#This Row],[Wartość netto
w złotych
(7) ]]*Tabela1[[#This Row],[Obowiązujaca stawka podatku od towarów i usług w %
(5)]]</f>
        <v>0</v>
      </c>
      <c r="I96" s="14">
        <f>Tabela1[[#This Row],[Wartość netto
w złotych
(7) ]]+Tabela1[[#This Row],[Wartość podatku VAT
w złotych
(8)]]</f>
        <v>0</v>
      </c>
    </row>
    <row r="97" spans="1:9" ht="30">
      <c r="A97" s="19">
        <v>91</v>
      </c>
      <c r="B97" s="36" t="s">
        <v>26</v>
      </c>
      <c r="C97" s="37" t="s">
        <v>0</v>
      </c>
      <c r="D97" s="37">
        <v>200</v>
      </c>
      <c r="E97" s="4">
        <v>0.08</v>
      </c>
      <c r="F97" s="25"/>
      <c r="G97" s="12">
        <f>Tabela1[[#This Row],[Ilość
(4)]]*Tabela1[[#This Row],[Cena jednostkowa netto
w złotych
(6)]]</f>
        <v>0</v>
      </c>
      <c r="H97" s="13">
        <f>Tabela1[[#This Row],[Wartość netto
w złotych
(7) ]]*Tabela1[[#This Row],[Obowiązujaca stawka podatku od towarów i usług w %
(5)]]</f>
        <v>0</v>
      </c>
      <c r="I97" s="14">
        <f>Tabela1[[#This Row],[Wartość netto
w złotych
(7) ]]+Tabela1[[#This Row],[Wartość podatku VAT
w złotych
(8)]]</f>
        <v>0</v>
      </c>
    </row>
    <row r="98" spans="1:9" ht="30">
      <c r="A98" s="19">
        <v>92</v>
      </c>
      <c r="B98" s="36" t="s">
        <v>116</v>
      </c>
      <c r="C98" s="37" t="s">
        <v>0</v>
      </c>
      <c r="D98" s="37">
        <v>100</v>
      </c>
      <c r="E98" s="4">
        <v>0.05</v>
      </c>
      <c r="F98" s="25"/>
      <c r="G98" s="12">
        <f>Tabela1[[#This Row],[Ilość
(4)]]*Tabela1[[#This Row],[Cena jednostkowa netto
w złotych
(6)]]</f>
        <v>0</v>
      </c>
      <c r="H98" s="13">
        <f>Tabela1[[#This Row],[Wartość netto
w złotych
(7) ]]*Tabela1[[#This Row],[Obowiązujaca stawka podatku od towarów i usług w %
(5)]]</f>
        <v>0</v>
      </c>
      <c r="I98" s="14">
        <f>Tabela1[[#This Row],[Wartość netto
w złotych
(7) ]]+Tabela1[[#This Row],[Wartość podatku VAT
w złotych
(8)]]</f>
        <v>0</v>
      </c>
    </row>
    <row r="99" spans="1:9" ht="30">
      <c r="A99" s="19">
        <v>93</v>
      </c>
      <c r="B99" s="36" t="s">
        <v>125</v>
      </c>
      <c r="C99" s="37" t="s">
        <v>0</v>
      </c>
      <c r="D99" s="37">
        <v>50</v>
      </c>
      <c r="E99" s="4">
        <v>0.05</v>
      </c>
      <c r="F99" s="25"/>
      <c r="G99" s="12">
        <f>Tabela1[[#This Row],[Ilość
(4)]]*Tabela1[[#This Row],[Cena jednostkowa netto
w złotych
(6)]]</f>
        <v>0</v>
      </c>
      <c r="H99" s="13">
        <f>Tabela1[[#This Row],[Wartość netto
w złotych
(7) ]]*Tabela1[[#This Row],[Obowiązujaca stawka podatku od towarów i usług w %
(5)]]</f>
        <v>0</v>
      </c>
      <c r="I99" s="14">
        <f>Tabela1[[#This Row],[Wartość netto
w złotych
(7) ]]+Tabela1[[#This Row],[Wartość podatku VAT
w złotych
(8)]]</f>
        <v>0</v>
      </c>
    </row>
    <row r="100" spans="1:9" ht="45">
      <c r="A100" s="19">
        <v>94</v>
      </c>
      <c r="B100" s="36" t="s">
        <v>57</v>
      </c>
      <c r="C100" s="37" t="s">
        <v>0</v>
      </c>
      <c r="D100" s="37">
        <v>80</v>
      </c>
      <c r="E100" s="4">
        <v>0.08</v>
      </c>
      <c r="F100" s="25"/>
      <c r="G100" s="12">
        <f>Tabela1[[#This Row],[Ilość
(4)]]*Tabela1[[#This Row],[Cena jednostkowa netto
w złotych
(6)]]</f>
        <v>0</v>
      </c>
      <c r="H100" s="13">
        <f>Tabela1[[#This Row],[Wartość netto
w złotych
(7) ]]*Tabela1[[#This Row],[Obowiązujaca stawka podatku od towarów i usług w %
(5)]]</f>
        <v>0</v>
      </c>
      <c r="I100" s="14">
        <f>Tabela1[[#This Row],[Wartość netto
w złotych
(7) ]]+Tabela1[[#This Row],[Wartość podatku VAT
w złotych
(8)]]</f>
        <v>0</v>
      </c>
    </row>
    <row r="101" spans="1:9" ht="45">
      <c r="A101" s="19">
        <v>95</v>
      </c>
      <c r="B101" s="39" t="s">
        <v>58</v>
      </c>
      <c r="C101" s="37" t="s">
        <v>0</v>
      </c>
      <c r="D101" s="37">
        <v>30</v>
      </c>
      <c r="E101" s="4">
        <v>0.08</v>
      </c>
      <c r="F101" s="25"/>
      <c r="G101" s="12">
        <f>Tabela1[[#This Row],[Ilość
(4)]]*Tabela1[[#This Row],[Cena jednostkowa netto
w złotych
(6)]]</f>
        <v>0</v>
      </c>
      <c r="H101" s="13">
        <f>Tabela1[[#This Row],[Wartość netto
w złotych
(7) ]]*Tabela1[[#This Row],[Obowiązujaca stawka podatku od towarów i usług w %
(5)]]</f>
        <v>0</v>
      </c>
      <c r="I101" s="14">
        <f>Tabela1[[#This Row],[Wartość netto
w złotych
(7) ]]+Tabela1[[#This Row],[Wartość podatku VAT
w złotych
(8)]]</f>
        <v>0</v>
      </c>
    </row>
    <row r="102" spans="1:9" ht="45">
      <c r="A102" s="19">
        <v>96</v>
      </c>
      <c r="B102" s="36" t="s">
        <v>59</v>
      </c>
      <c r="C102" s="37" t="s">
        <v>0</v>
      </c>
      <c r="D102" s="37">
        <v>30</v>
      </c>
      <c r="E102" s="4">
        <v>0.08</v>
      </c>
      <c r="F102" s="25"/>
      <c r="G102" s="12">
        <f>Tabela1[[#This Row],[Ilość
(4)]]*Tabela1[[#This Row],[Cena jednostkowa netto
w złotych
(6)]]</f>
        <v>0</v>
      </c>
      <c r="H102" s="13">
        <f>Tabela1[[#This Row],[Wartość netto
w złotych
(7) ]]*Tabela1[[#This Row],[Obowiązujaca stawka podatku od towarów i usług w %
(5)]]</f>
        <v>0</v>
      </c>
      <c r="I102" s="14">
        <f>Tabela1[[#This Row],[Wartość netto
w złotych
(7) ]]+Tabela1[[#This Row],[Wartość podatku VAT
w złotych
(8)]]</f>
        <v>0</v>
      </c>
    </row>
    <row r="103" spans="1:9" ht="30">
      <c r="A103" s="19">
        <v>97</v>
      </c>
      <c r="B103" s="39" t="s">
        <v>60</v>
      </c>
      <c r="C103" s="37" t="s">
        <v>0</v>
      </c>
      <c r="D103" s="37">
        <v>50</v>
      </c>
      <c r="E103" s="4">
        <v>0.05</v>
      </c>
      <c r="F103" s="25"/>
      <c r="G103" s="12">
        <f>Tabela1[[#This Row],[Ilość
(4)]]*Tabela1[[#This Row],[Cena jednostkowa netto
w złotych
(6)]]</f>
        <v>0</v>
      </c>
      <c r="H103" s="13">
        <f>Tabela1[[#This Row],[Wartość netto
w złotych
(7) ]]*Tabela1[[#This Row],[Obowiązujaca stawka podatku od towarów i usług w %
(5)]]</f>
        <v>0</v>
      </c>
      <c r="I103" s="14">
        <f>Tabela1[[#This Row],[Wartość netto
w złotych
(7) ]]+Tabela1[[#This Row],[Wartość podatku VAT
w złotych
(8)]]</f>
        <v>0</v>
      </c>
    </row>
    <row r="104" spans="1:9" ht="30">
      <c r="A104" s="19">
        <v>98</v>
      </c>
      <c r="B104" s="39" t="s">
        <v>61</v>
      </c>
      <c r="C104" s="37" t="s">
        <v>0</v>
      </c>
      <c r="D104" s="37">
        <v>40</v>
      </c>
      <c r="E104" s="4">
        <v>0.05</v>
      </c>
      <c r="F104" s="25"/>
      <c r="G104" s="12">
        <f>Tabela1[[#This Row],[Ilość
(4)]]*Tabela1[[#This Row],[Cena jednostkowa netto
w złotych
(6)]]</f>
        <v>0</v>
      </c>
      <c r="H104" s="13">
        <f>Tabela1[[#This Row],[Wartość netto
w złotych
(7) ]]*Tabela1[[#This Row],[Obowiązujaca stawka podatku od towarów i usług w %
(5)]]</f>
        <v>0</v>
      </c>
      <c r="I104" s="14">
        <f>Tabela1[[#This Row],[Wartość netto
w złotych
(7) ]]+Tabela1[[#This Row],[Wartość podatku VAT
w złotych
(8)]]</f>
        <v>0</v>
      </c>
    </row>
    <row r="105" spans="1:9" ht="45">
      <c r="A105" s="19">
        <v>99</v>
      </c>
      <c r="B105" s="39" t="s">
        <v>62</v>
      </c>
      <c r="C105" s="37" t="s">
        <v>0</v>
      </c>
      <c r="D105" s="37">
        <v>10</v>
      </c>
      <c r="E105" s="4">
        <v>0.05</v>
      </c>
      <c r="F105" s="25"/>
      <c r="G105" s="12">
        <f>Tabela1[[#This Row],[Ilość
(4)]]*Tabela1[[#This Row],[Cena jednostkowa netto
w złotych
(6)]]</f>
        <v>0</v>
      </c>
      <c r="H105" s="13">
        <f>Tabela1[[#This Row],[Wartość netto
w złotych
(7) ]]*Tabela1[[#This Row],[Obowiązujaca stawka podatku od towarów i usług w %
(5)]]</f>
        <v>0</v>
      </c>
      <c r="I105" s="14">
        <f>Tabela1[[#This Row],[Wartość netto
w złotych
(7) ]]+Tabela1[[#This Row],[Wartość podatku VAT
w złotych
(8)]]</f>
        <v>0</v>
      </c>
    </row>
    <row r="106" spans="1:9" ht="60">
      <c r="A106" s="19">
        <v>100</v>
      </c>
      <c r="B106" s="36" t="s">
        <v>63</v>
      </c>
      <c r="C106" s="37" t="s">
        <v>0</v>
      </c>
      <c r="D106" s="37">
        <v>150</v>
      </c>
      <c r="E106" s="4">
        <v>0.05</v>
      </c>
      <c r="F106" s="25"/>
      <c r="G106" s="12">
        <f>Tabela1[[#This Row],[Ilość
(4)]]*Tabela1[[#This Row],[Cena jednostkowa netto
w złotych
(6)]]</f>
        <v>0</v>
      </c>
      <c r="H106" s="13">
        <f>Tabela1[[#This Row],[Wartość netto
w złotych
(7) ]]*Tabela1[[#This Row],[Obowiązujaca stawka podatku od towarów i usług w %
(5)]]</f>
        <v>0</v>
      </c>
      <c r="I106" s="14">
        <f>Tabela1[[#This Row],[Wartość netto
w złotych
(7) ]]+Tabela1[[#This Row],[Wartość podatku VAT
w złotych
(8)]]</f>
        <v>0</v>
      </c>
    </row>
    <row r="107" spans="1:9" ht="40.5" customHeight="1">
      <c r="A107" s="19">
        <v>101</v>
      </c>
      <c r="B107" s="39" t="s">
        <v>150</v>
      </c>
      <c r="C107" s="37" t="s">
        <v>0</v>
      </c>
      <c r="D107" s="37">
        <v>50</v>
      </c>
      <c r="E107" s="4">
        <v>0.05</v>
      </c>
      <c r="F107" s="25"/>
      <c r="G107" s="12">
        <f>Tabela1[[#This Row],[Ilość
(4)]]*Tabela1[[#This Row],[Cena jednostkowa netto
w złotych
(6)]]</f>
        <v>0</v>
      </c>
      <c r="H107" s="13">
        <f>Tabela1[[#This Row],[Wartość netto
w złotych
(7) ]]*Tabela1[[#This Row],[Obowiązujaca stawka podatku od towarów i usług w %
(5)]]</f>
        <v>0</v>
      </c>
      <c r="I107" s="14">
        <f>Tabela1[[#This Row],[Wartość netto
w złotych
(7) ]]+Tabela1[[#This Row],[Wartość podatku VAT
w złotych
(8)]]</f>
        <v>0</v>
      </c>
    </row>
    <row r="108" spans="1:9" ht="30">
      <c r="A108" s="19">
        <v>102</v>
      </c>
      <c r="B108" s="36" t="s">
        <v>64</v>
      </c>
      <c r="C108" s="37" t="s">
        <v>0</v>
      </c>
      <c r="D108" s="37">
        <v>30</v>
      </c>
      <c r="E108" s="4">
        <v>0.05</v>
      </c>
      <c r="F108" s="25"/>
      <c r="G108" s="12">
        <f>Tabela1[[#This Row],[Ilość
(4)]]*Tabela1[[#This Row],[Cena jednostkowa netto
w złotych
(6)]]</f>
        <v>0</v>
      </c>
      <c r="H108" s="13">
        <f>Tabela1[[#This Row],[Wartość netto
w złotych
(7) ]]*Tabela1[[#This Row],[Obowiązujaca stawka podatku od towarów i usług w %
(5)]]</f>
        <v>0</v>
      </c>
      <c r="I108" s="14">
        <f>Tabela1[[#This Row],[Wartość netto
w złotych
(7) ]]+Tabela1[[#This Row],[Wartość podatku VAT
w złotych
(8)]]</f>
        <v>0</v>
      </c>
    </row>
    <row r="109" spans="1:9" ht="30">
      <c r="A109" s="19">
        <v>103</v>
      </c>
      <c r="B109" s="36" t="s">
        <v>27</v>
      </c>
      <c r="C109" s="37" t="s">
        <v>0</v>
      </c>
      <c r="D109" s="37">
        <v>20</v>
      </c>
      <c r="E109" s="4">
        <v>0.05</v>
      </c>
      <c r="F109" s="25"/>
      <c r="G109" s="12">
        <f>Tabela1[[#This Row],[Ilość
(4)]]*Tabela1[[#This Row],[Cena jednostkowa netto
w złotych
(6)]]</f>
        <v>0</v>
      </c>
      <c r="H109" s="13">
        <f>Tabela1[[#This Row],[Wartość netto
w złotych
(7) ]]*Tabela1[[#This Row],[Obowiązujaca stawka podatku od towarów i usług w %
(5)]]</f>
        <v>0</v>
      </c>
      <c r="I109" s="14">
        <f>Tabela1[[#This Row],[Wartość netto
w złotych
(7) ]]+Tabela1[[#This Row],[Wartość podatku VAT
w złotych
(8)]]</f>
        <v>0</v>
      </c>
    </row>
    <row r="110" spans="1:9" ht="45">
      <c r="A110" s="19">
        <v>104</v>
      </c>
      <c r="B110" s="36" t="s">
        <v>28</v>
      </c>
      <c r="C110" s="37" t="s">
        <v>0</v>
      </c>
      <c r="D110" s="37">
        <v>20</v>
      </c>
      <c r="E110" s="4">
        <v>0.05</v>
      </c>
      <c r="F110" s="25"/>
      <c r="G110" s="12">
        <f>Tabela1[[#This Row],[Ilość
(4)]]*Tabela1[[#This Row],[Cena jednostkowa netto
w złotych
(6)]]</f>
        <v>0</v>
      </c>
      <c r="H110" s="13">
        <f>Tabela1[[#This Row],[Wartość netto
w złotych
(7) ]]*Tabela1[[#This Row],[Obowiązujaca stawka podatku od towarów i usług w %
(5)]]</f>
        <v>0</v>
      </c>
      <c r="I110" s="14">
        <f>Tabela1[[#This Row],[Wartość netto
w złotych
(7) ]]+Tabela1[[#This Row],[Wartość podatku VAT
w złotych
(8)]]</f>
        <v>0</v>
      </c>
    </row>
    <row r="111" spans="1:9" ht="60">
      <c r="A111" s="19">
        <v>105</v>
      </c>
      <c r="B111" s="39" t="s">
        <v>151</v>
      </c>
      <c r="C111" s="37" t="s">
        <v>0</v>
      </c>
      <c r="D111" s="37">
        <v>60</v>
      </c>
      <c r="E111" s="4">
        <v>0.05</v>
      </c>
      <c r="F111" s="25"/>
      <c r="G111" s="12">
        <f>Tabela1[[#This Row],[Ilość
(4)]]*Tabela1[[#This Row],[Cena jednostkowa netto
w złotych
(6)]]</f>
        <v>0</v>
      </c>
      <c r="H111" s="13">
        <f>Tabela1[[#This Row],[Wartość netto
w złotych
(7) ]]*Tabela1[[#This Row],[Obowiązujaca stawka podatku od towarów i usług w %
(5)]]</f>
        <v>0</v>
      </c>
      <c r="I111" s="14">
        <f>Tabela1[[#This Row],[Wartość netto
w złotych
(7) ]]+Tabela1[[#This Row],[Wartość podatku VAT
w złotych
(8)]]</f>
        <v>0</v>
      </c>
    </row>
    <row r="112" spans="1:9" ht="70.5" customHeight="1">
      <c r="A112" s="19">
        <v>106</v>
      </c>
      <c r="B112" s="39" t="s">
        <v>152</v>
      </c>
      <c r="C112" s="37" t="s">
        <v>0</v>
      </c>
      <c r="D112" s="37">
        <v>40</v>
      </c>
      <c r="E112" s="4">
        <v>0.05</v>
      </c>
      <c r="F112" s="25"/>
      <c r="G112" s="12">
        <f>Tabela1[[#This Row],[Ilość
(4)]]*Tabela1[[#This Row],[Cena jednostkowa netto
w złotych
(6)]]</f>
        <v>0</v>
      </c>
      <c r="H112" s="13">
        <f>Tabela1[[#This Row],[Wartość netto
w złotych
(7) ]]*Tabela1[[#This Row],[Obowiązujaca stawka podatku od towarów i usług w %
(5)]]</f>
        <v>0</v>
      </c>
      <c r="I112" s="14">
        <f>Tabela1[[#This Row],[Wartość netto
w złotych
(7) ]]+Tabela1[[#This Row],[Wartość podatku VAT
w złotych
(8)]]</f>
        <v>0</v>
      </c>
    </row>
    <row r="113" spans="1:9" ht="30">
      <c r="A113" s="19">
        <v>107</v>
      </c>
      <c r="B113" s="39" t="s">
        <v>153</v>
      </c>
      <c r="C113" s="37" t="s">
        <v>0</v>
      </c>
      <c r="D113" s="37">
        <v>10</v>
      </c>
      <c r="E113" s="4">
        <v>0.05</v>
      </c>
      <c r="F113" s="25"/>
      <c r="G113" s="12">
        <f>Tabela1[[#This Row],[Ilość
(4)]]*Tabela1[[#This Row],[Cena jednostkowa netto
w złotych
(6)]]</f>
        <v>0</v>
      </c>
      <c r="H113" s="13">
        <f>Tabela1[[#This Row],[Wartość netto
w złotych
(7) ]]*Tabela1[[#This Row],[Obowiązujaca stawka podatku od towarów i usług w %
(5)]]</f>
        <v>0</v>
      </c>
      <c r="I113" s="14">
        <f>Tabela1[[#This Row],[Wartość netto
w złotych
(7) ]]+Tabela1[[#This Row],[Wartość podatku VAT
w złotych
(8)]]</f>
        <v>0</v>
      </c>
    </row>
    <row r="114" spans="1:9" ht="75">
      <c r="A114" s="19">
        <v>108</v>
      </c>
      <c r="B114" s="36" t="s">
        <v>117</v>
      </c>
      <c r="C114" s="37" t="s">
        <v>0</v>
      </c>
      <c r="D114" s="37">
        <v>10</v>
      </c>
      <c r="E114" s="4">
        <v>0.05</v>
      </c>
      <c r="F114" s="25"/>
      <c r="G114" s="12">
        <f>Tabela1[[#This Row],[Ilość
(4)]]*Tabela1[[#This Row],[Cena jednostkowa netto
w złotych
(6)]]</f>
        <v>0</v>
      </c>
      <c r="H114" s="13">
        <f>Tabela1[[#This Row],[Wartość netto
w złotych
(7) ]]*Tabela1[[#This Row],[Obowiązujaca stawka podatku od towarów i usług w %
(5)]]</f>
        <v>0</v>
      </c>
      <c r="I114" s="14">
        <f>Tabela1[[#This Row],[Wartość netto
w złotych
(7) ]]+Tabela1[[#This Row],[Wartość podatku VAT
w złotych
(8)]]</f>
        <v>0</v>
      </c>
    </row>
    <row r="115" spans="1:9" ht="45">
      <c r="A115" s="19">
        <v>109</v>
      </c>
      <c r="B115" s="36" t="s">
        <v>118</v>
      </c>
      <c r="C115" s="37" t="s">
        <v>0</v>
      </c>
      <c r="D115" s="37">
        <v>50</v>
      </c>
      <c r="E115" s="4">
        <v>0.05</v>
      </c>
      <c r="F115" s="25"/>
      <c r="G115" s="12">
        <f>Tabela1[[#This Row],[Ilość
(4)]]*Tabela1[[#This Row],[Cena jednostkowa netto
w złotych
(6)]]</f>
        <v>0</v>
      </c>
      <c r="H115" s="13">
        <f>Tabela1[[#This Row],[Wartość netto
w złotych
(7) ]]*Tabela1[[#This Row],[Obowiązujaca stawka podatku od towarów i usług w %
(5)]]</f>
        <v>0</v>
      </c>
      <c r="I115" s="14">
        <f>Tabela1[[#This Row],[Wartość netto
w złotych
(7) ]]+Tabela1[[#This Row],[Wartość podatku VAT
w złotych
(8)]]</f>
        <v>0</v>
      </c>
    </row>
    <row r="116" spans="1:9" ht="30">
      <c r="A116" s="19">
        <v>110</v>
      </c>
      <c r="B116" s="36" t="s">
        <v>119</v>
      </c>
      <c r="C116" s="37" t="s">
        <v>0</v>
      </c>
      <c r="D116" s="37">
        <v>30</v>
      </c>
      <c r="E116" s="4">
        <v>0.05</v>
      </c>
      <c r="F116" s="25"/>
      <c r="G116" s="12">
        <f>Tabela1[[#This Row],[Ilość
(4)]]*Tabela1[[#This Row],[Cena jednostkowa netto
w złotych
(6)]]</f>
        <v>0</v>
      </c>
      <c r="H116" s="13">
        <f>Tabela1[[#This Row],[Wartość netto
w złotych
(7) ]]*Tabela1[[#This Row],[Obowiązujaca stawka podatku od towarów i usług w %
(5)]]</f>
        <v>0</v>
      </c>
      <c r="I116" s="14">
        <f>Tabela1[[#This Row],[Wartość netto
w złotych
(7) ]]+Tabela1[[#This Row],[Wartość podatku VAT
w złotych
(8)]]</f>
        <v>0</v>
      </c>
    </row>
    <row r="117" spans="1:9" ht="60">
      <c r="A117" s="19">
        <v>111</v>
      </c>
      <c r="B117" s="36" t="s">
        <v>65</v>
      </c>
      <c r="C117" s="37" t="s">
        <v>0</v>
      </c>
      <c r="D117" s="37">
        <v>50</v>
      </c>
      <c r="E117" s="4">
        <v>0.08</v>
      </c>
      <c r="F117" s="25"/>
      <c r="G117" s="12">
        <f>Tabela1[[#This Row],[Ilość
(4)]]*Tabela1[[#This Row],[Cena jednostkowa netto
w złotych
(6)]]</f>
        <v>0</v>
      </c>
      <c r="H117" s="13">
        <f>Tabela1[[#This Row],[Wartość netto
w złotych
(7) ]]*Tabela1[[#This Row],[Obowiązujaca stawka podatku od towarów i usług w %
(5)]]</f>
        <v>0</v>
      </c>
      <c r="I117" s="14">
        <f>Tabela1[[#This Row],[Wartość netto
w złotych
(7) ]]+Tabela1[[#This Row],[Wartość podatku VAT
w złotych
(8)]]</f>
        <v>0</v>
      </c>
    </row>
    <row r="118" spans="1:9" ht="84" customHeight="1">
      <c r="A118" s="19">
        <v>112</v>
      </c>
      <c r="B118" s="36" t="s">
        <v>154</v>
      </c>
      <c r="C118" s="37" t="s">
        <v>0</v>
      </c>
      <c r="D118" s="37">
        <v>10</v>
      </c>
      <c r="E118" s="4">
        <v>0.08</v>
      </c>
      <c r="F118" s="25"/>
      <c r="G118" s="12">
        <f>Tabela1[[#This Row],[Ilość
(4)]]*Tabela1[[#This Row],[Cena jednostkowa netto
w złotych
(6)]]</f>
        <v>0</v>
      </c>
      <c r="H118" s="13">
        <f>Tabela1[[#This Row],[Wartość netto
w złotych
(7) ]]*Tabela1[[#This Row],[Obowiązujaca stawka podatku od towarów i usług w %
(5)]]</f>
        <v>0</v>
      </c>
      <c r="I118" s="14">
        <f>Tabela1[[#This Row],[Wartość netto
w złotych
(7) ]]+Tabela1[[#This Row],[Wartość podatku VAT
w złotych
(8)]]</f>
        <v>0</v>
      </c>
    </row>
    <row r="119" spans="1:9" ht="84.75" customHeight="1">
      <c r="A119" s="19">
        <v>113</v>
      </c>
      <c r="B119" s="36" t="s">
        <v>120</v>
      </c>
      <c r="C119" s="37" t="s">
        <v>0</v>
      </c>
      <c r="D119" s="37">
        <v>5</v>
      </c>
      <c r="E119" s="4">
        <v>0.08</v>
      </c>
      <c r="F119" s="25"/>
      <c r="G119" s="12">
        <f>Tabela1[[#This Row],[Ilość
(4)]]*Tabela1[[#This Row],[Cena jednostkowa netto
w złotych
(6)]]</f>
        <v>0</v>
      </c>
      <c r="H119" s="13">
        <f>Tabela1[[#This Row],[Wartość netto
w złotych
(7) ]]*Tabela1[[#This Row],[Obowiązujaca stawka podatku od towarów i usług w %
(5)]]</f>
        <v>0</v>
      </c>
      <c r="I119" s="14">
        <f>Tabela1[[#This Row],[Wartość netto
w złotych
(7) ]]+Tabela1[[#This Row],[Wartość podatku VAT
w złotych
(8)]]</f>
        <v>0</v>
      </c>
    </row>
    <row r="120" spans="1:9" ht="71.25" customHeight="1">
      <c r="A120" s="19">
        <v>114</v>
      </c>
      <c r="B120" s="36" t="s">
        <v>121</v>
      </c>
      <c r="C120" s="37" t="s">
        <v>0</v>
      </c>
      <c r="D120" s="37">
        <v>10</v>
      </c>
      <c r="E120" s="4">
        <v>0.05</v>
      </c>
      <c r="F120" s="25"/>
      <c r="G120" s="12">
        <f>Tabela1[[#This Row],[Ilość
(4)]]*Tabela1[[#This Row],[Cena jednostkowa netto
w złotych
(6)]]</f>
        <v>0</v>
      </c>
      <c r="H120" s="13">
        <f>Tabela1[[#This Row],[Wartość netto
w złotych
(7) ]]*Tabela1[[#This Row],[Obowiązujaca stawka podatku od towarów i usług w %
(5)]]</f>
        <v>0</v>
      </c>
      <c r="I120" s="14">
        <f>Tabela1[[#This Row],[Wartość netto
w złotych
(7) ]]+Tabela1[[#This Row],[Wartość podatku VAT
w złotych
(8)]]</f>
        <v>0</v>
      </c>
    </row>
    <row r="121" spans="1:9" ht="45">
      <c r="A121" s="19">
        <v>115</v>
      </c>
      <c r="B121" s="36" t="s">
        <v>66</v>
      </c>
      <c r="C121" s="37" t="s">
        <v>0</v>
      </c>
      <c r="D121" s="37">
        <v>10</v>
      </c>
      <c r="E121" s="4">
        <v>0.05</v>
      </c>
      <c r="F121" s="25"/>
      <c r="G121" s="12">
        <f>Tabela1[[#This Row],[Ilość
(4)]]*Tabela1[[#This Row],[Cena jednostkowa netto
w złotych
(6)]]</f>
        <v>0</v>
      </c>
      <c r="H121" s="13">
        <f>Tabela1[[#This Row],[Wartość netto
w złotych
(7) ]]*Tabela1[[#This Row],[Obowiązujaca stawka podatku od towarów i usług w %
(5)]]</f>
        <v>0</v>
      </c>
      <c r="I121" s="14">
        <f>Tabela1[[#This Row],[Wartość netto
w złotych
(7) ]]+Tabela1[[#This Row],[Wartość podatku VAT
w złotych
(8)]]</f>
        <v>0</v>
      </c>
    </row>
    <row r="122" spans="1:9" ht="30">
      <c r="A122" s="19">
        <v>116</v>
      </c>
      <c r="B122" s="36" t="s">
        <v>67</v>
      </c>
      <c r="C122" s="37" t="s">
        <v>2</v>
      </c>
      <c r="D122" s="37">
        <v>50</v>
      </c>
      <c r="E122" s="4">
        <v>0.05</v>
      </c>
      <c r="F122" s="25"/>
      <c r="G122" s="12">
        <f>Tabela1[[#This Row],[Ilość
(4)]]*Tabela1[[#This Row],[Cena jednostkowa netto
w złotych
(6)]]</f>
        <v>0</v>
      </c>
      <c r="H122" s="13">
        <f>Tabela1[[#This Row],[Wartość netto
w złotych
(7) ]]*Tabela1[[#This Row],[Obowiązujaca stawka podatku od towarów i usług w %
(5)]]</f>
        <v>0</v>
      </c>
      <c r="I122" s="14">
        <f>Tabela1[[#This Row],[Wartość netto
w złotych
(7) ]]+Tabela1[[#This Row],[Wartość podatku VAT
w złotych
(8)]]</f>
        <v>0</v>
      </c>
    </row>
    <row r="123" spans="1:9" ht="30">
      <c r="A123" s="19">
        <v>117</v>
      </c>
      <c r="B123" s="36" t="s">
        <v>68</v>
      </c>
      <c r="C123" s="37" t="s">
        <v>2</v>
      </c>
      <c r="D123" s="37">
        <v>50</v>
      </c>
      <c r="E123" s="4">
        <v>0.05</v>
      </c>
      <c r="F123" s="25"/>
      <c r="G123" s="12">
        <f>Tabela1[[#This Row],[Ilość
(4)]]*Tabela1[[#This Row],[Cena jednostkowa netto
w złotych
(6)]]</f>
        <v>0</v>
      </c>
      <c r="H123" s="13">
        <f>Tabela1[[#This Row],[Wartość netto
w złotych
(7) ]]*Tabela1[[#This Row],[Obowiązujaca stawka podatku od towarów i usług w %
(5)]]</f>
        <v>0</v>
      </c>
      <c r="I123" s="14">
        <f>Tabela1[[#This Row],[Wartość netto
w złotych
(7) ]]+Tabela1[[#This Row],[Wartość podatku VAT
w złotych
(8)]]</f>
        <v>0</v>
      </c>
    </row>
    <row r="124" spans="1:9" ht="33.75" customHeight="1">
      <c r="A124" s="19">
        <v>118</v>
      </c>
      <c r="B124" s="41" t="s">
        <v>155</v>
      </c>
      <c r="C124" s="37" t="s">
        <v>2</v>
      </c>
      <c r="D124" s="37">
        <v>20</v>
      </c>
      <c r="E124" s="4">
        <v>0.05</v>
      </c>
      <c r="F124" s="25"/>
      <c r="G124" s="12">
        <f>Tabela1[[#This Row],[Ilość
(4)]]*Tabela1[[#This Row],[Cena jednostkowa netto
w złotych
(6)]]</f>
        <v>0</v>
      </c>
      <c r="H124" s="13">
        <f>Tabela1[[#This Row],[Wartość netto
w złotych
(7) ]]*Tabela1[[#This Row],[Obowiązujaca stawka podatku od towarów i usług w %
(5)]]</f>
        <v>0</v>
      </c>
      <c r="I124" s="14">
        <f>Tabela1[[#This Row],[Wartość netto
w złotych
(7) ]]+Tabela1[[#This Row],[Wartość podatku VAT
w złotych
(8)]]</f>
        <v>0</v>
      </c>
    </row>
    <row r="125" spans="1:9">
      <c r="A125" s="19">
        <v>119</v>
      </c>
      <c r="B125" s="36" t="s">
        <v>29</v>
      </c>
      <c r="C125" s="37" t="s">
        <v>2</v>
      </c>
      <c r="D125" s="37">
        <v>20</v>
      </c>
      <c r="E125" s="4">
        <v>0.05</v>
      </c>
      <c r="F125" s="25"/>
      <c r="G125" s="12">
        <f>Tabela1[[#This Row],[Ilość
(4)]]*Tabela1[[#This Row],[Cena jednostkowa netto
w złotych
(6)]]</f>
        <v>0</v>
      </c>
      <c r="H125" s="13">
        <f>Tabela1[[#This Row],[Wartość netto
w złotych
(7) ]]*Tabela1[[#This Row],[Obowiązujaca stawka podatku od towarów i usług w %
(5)]]</f>
        <v>0</v>
      </c>
      <c r="I125" s="14">
        <f>Tabela1[[#This Row],[Wartość netto
w złotych
(7) ]]+Tabela1[[#This Row],[Wartość podatku VAT
w złotych
(8)]]</f>
        <v>0</v>
      </c>
    </row>
    <row r="126" spans="1:9" ht="30">
      <c r="A126" s="19">
        <v>120</v>
      </c>
      <c r="B126" s="38" t="s">
        <v>30</v>
      </c>
      <c r="C126" s="37" t="s">
        <v>0</v>
      </c>
      <c r="D126" s="37">
        <v>600</v>
      </c>
      <c r="E126" s="4">
        <v>0.05</v>
      </c>
      <c r="F126" s="25"/>
      <c r="G126" s="12">
        <f>Tabela1[[#This Row],[Ilość
(4)]]*Tabela1[[#This Row],[Cena jednostkowa netto
w złotych
(6)]]</f>
        <v>0</v>
      </c>
      <c r="H126" s="13">
        <f>Tabela1[[#This Row],[Wartość netto
w złotych
(7) ]]*Tabela1[[#This Row],[Obowiązujaca stawka podatku od towarów i usług w %
(5)]]</f>
        <v>0</v>
      </c>
      <c r="I126" s="14">
        <f>Tabela1[[#This Row],[Wartość netto
w złotych
(7) ]]+Tabela1[[#This Row],[Wartość podatku VAT
w złotych
(8)]]</f>
        <v>0</v>
      </c>
    </row>
    <row r="127" spans="1:9" ht="30">
      <c r="A127" s="19">
        <v>121</v>
      </c>
      <c r="B127" s="38" t="s">
        <v>156</v>
      </c>
      <c r="C127" s="37" t="s">
        <v>0</v>
      </c>
      <c r="D127" s="37">
        <v>600</v>
      </c>
      <c r="E127" s="4">
        <v>0.05</v>
      </c>
      <c r="F127" s="25"/>
      <c r="G127" s="12">
        <f>Tabela1[[#This Row],[Ilość
(4)]]*Tabela1[[#This Row],[Cena jednostkowa netto
w złotych
(6)]]</f>
        <v>0</v>
      </c>
      <c r="H127" s="13">
        <f>Tabela1[[#This Row],[Wartość netto
w złotych
(7) ]]*Tabela1[[#This Row],[Obowiązujaca stawka podatku od towarów i usług w %
(5)]]</f>
        <v>0</v>
      </c>
      <c r="I127" s="14">
        <f>Tabela1[[#This Row],[Wartość netto
w złotych
(7) ]]+Tabela1[[#This Row],[Wartość podatku VAT
w złotych
(8)]]</f>
        <v>0</v>
      </c>
    </row>
    <row r="128" spans="1:9" ht="30">
      <c r="A128" s="19">
        <v>122</v>
      </c>
      <c r="B128" s="38" t="s">
        <v>31</v>
      </c>
      <c r="C128" s="37" t="s">
        <v>0</v>
      </c>
      <c r="D128" s="37">
        <v>600</v>
      </c>
      <c r="E128" s="4">
        <v>0.05</v>
      </c>
      <c r="F128" s="25"/>
      <c r="G128" s="12">
        <f>Tabela1[[#This Row],[Ilość
(4)]]*Tabela1[[#This Row],[Cena jednostkowa netto
w złotych
(6)]]</f>
        <v>0</v>
      </c>
      <c r="H128" s="13">
        <f>Tabela1[[#This Row],[Wartość netto
w złotych
(7) ]]*Tabela1[[#This Row],[Obowiązujaca stawka podatku od towarów i usług w %
(5)]]</f>
        <v>0</v>
      </c>
      <c r="I128" s="14">
        <f>Tabela1[[#This Row],[Wartość netto
w złotych
(7) ]]+Tabela1[[#This Row],[Wartość podatku VAT
w złotych
(8)]]</f>
        <v>0</v>
      </c>
    </row>
    <row r="129" spans="1:9" ht="74.25">
      <c r="A129" s="19">
        <v>123</v>
      </c>
      <c r="B129" s="36" t="s">
        <v>157</v>
      </c>
      <c r="C129" s="37" t="s">
        <v>0</v>
      </c>
      <c r="D129" s="37">
        <v>600</v>
      </c>
      <c r="E129" s="4">
        <v>0.05</v>
      </c>
      <c r="F129" s="25"/>
      <c r="G129" s="12">
        <f>Tabela1[[#This Row],[Ilość
(4)]]*Tabela1[[#This Row],[Cena jednostkowa netto
w złotych
(6)]]</f>
        <v>0</v>
      </c>
      <c r="H129" s="13">
        <f>Tabela1[[#This Row],[Wartość netto
w złotych
(7) ]]*Tabela1[[#This Row],[Obowiązujaca stawka podatku od towarów i usług w %
(5)]]</f>
        <v>0</v>
      </c>
      <c r="I129" s="14">
        <f>Tabela1[[#This Row],[Wartość netto
w złotych
(7) ]]+Tabela1[[#This Row],[Wartość podatku VAT
w złotych
(8)]]</f>
        <v>0</v>
      </c>
    </row>
    <row r="130" spans="1:9" ht="45">
      <c r="A130" s="19">
        <v>124</v>
      </c>
      <c r="B130" s="36" t="s">
        <v>122</v>
      </c>
      <c r="C130" s="37" t="s">
        <v>0</v>
      </c>
      <c r="D130" s="37">
        <v>20</v>
      </c>
      <c r="E130" s="4">
        <v>0.08</v>
      </c>
      <c r="F130" s="25"/>
      <c r="G130" s="12">
        <f>Tabela1[[#This Row],[Ilość
(4)]]*Tabela1[[#This Row],[Cena jednostkowa netto
w złotych
(6)]]</f>
        <v>0</v>
      </c>
      <c r="H130" s="13">
        <f>Tabela1[[#This Row],[Wartość netto
w złotych
(7) ]]*Tabela1[[#This Row],[Obowiązujaca stawka podatku od towarów i usług w %
(5)]]</f>
        <v>0</v>
      </c>
      <c r="I130" s="14">
        <f>Tabela1[[#This Row],[Wartość netto
w złotych
(7) ]]+Tabela1[[#This Row],[Wartość podatku VAT
w złotych
(8)]]</f>
        <v>0</v>
      </c>
    </row>
    <row r="131" spans="1:9" ht="45.75" customHeight="1">
      <c r="A131" s="19">
        <v>125</v>
      </c>
      <c r="B131" s="36" t="s">
        <v>32</v>
      </c>
      <c r="C131" s="37" t="s">
        <v>2</v>
      </c>
      <c r="D131" s="37">
        <v>90</v>
      </c>
      <c r="E131" s="4">
        <v>0.23</v>
      </c>
      <c r="F131" s="25"/>
      <c r="G131" s="12">
        <f>Tabela1[[#This Row],[Ilość
(4)]]*Tabela1[[#This Row],[Cena jednostkowa netto
w złotych
(6)]]</f>
        <v>0</v>
      </c>
      <c r="H131" s="13">
        <f>Tabela1[[#This Row],[Wartość netto
w złotych
(7) ]]*Tabela1[[#This Row],[Obowiązujaca stawka podatku od towarów i usług w %
(5)]]</f>
        <v>0</v>
      </c>
      <c r="I131" s="14">
        <f>Tabela1[[#This Row],[Wartość netto
w złotych
(7) ]]+Tabela1[[#This Row],[Wartość podatku VAT
w złotych
(8)]]</f>
        <v>0</v>
      </c>
    </row>
    <row r="132" spans="1:9" ht="39" customHeight="1">
      <c r="A132" s="19">
        <v>126</v>
      </c>
      <c r="B132" s="36" t="s">
        <v>158</v>
      </c>
      <c r="C132" s="37" t="s">
        <v>0</v>
      </c>
      <c r="D132" s="37">
        <v>40</v>
      </c>
      <c r="E132" s="4">
        <v>0.05</v>
      </c>
      <c r="F132" s="25"/>
      <c r="G132" s="12">
        <f>Tabela1[[#This Row],[Ilość
(4)]]*Tabela1[[#This Row],[Cena jednostkowa netto
w złotych
(6)]]</f>
        <v>0</v>
      </c>
      <c r="H132" s="13">
        <f>Tabela1[[#This Row],[Wartość netto
w złotych
(7) ]]*Tabela1[[#This Row],[Obowiązujaca stawka podatku od towarów i usług w %
(5)]]</f>
        <v>0</v>
      </c>
      <c r="I132" s="14">
        <f>Tabela1[[#This Row],[Wartość netto
w złotych
(7) ]]+Tabela1[[#This Row],[Wartość podatku VAT
w złotych
(8)]]</f>
        <v>0</v>
      </c>
    </row>
    <row r="133" spans="1:9" ht="45">
      <c r="A133" s="19">
        <v>127</v>
      </c>
      <c r="B133" s="36" t="s">
        <v>69</v>
      </c>
      <c r="C133" s="37" t="s">
        <v>0</v>
      </c>
      <c r="D133" s="37">
        <v>10</v>
      </c>
      <c r="E133" s="4">
        <v>0.08</v>
      </c>
      <c r="F133" s="25"/>
      <c r="G133" s="12">
        <f>Tabela1[[#This Row],[Ilość
(4)]]*Tabela1[[#This Row],[Cena jednostkowa netto
w złotych
(6)]]</f>
        <v>0</v>
      </c>
      <c r="H133" s="13">
        <f>Tabela1[[#This Row],[Wartość netto
w złotych
(7) ]]*Tabela1[[#This Row],[Obowiązujaca stawka podatku od towarów i usług w %
(5)]]</f>
        <v>0</v>
      </c>
      <c r="I133" s="14">
        <f>Tabela1[[#This Row],[Wartość netto
w złotych
(7) ]]+Tabela1[[#This Row],[Wartość podatku VAT
w złotych
(8)]]</f>
        <v>0</v>
      </c>
    </row>
    <row r="134" spans="1:9" ht="30">
      <c r="A134" s="19">
        <v>128</v>
      </c>
      <c r="B134" s="36" t="s">
        <v>33</v>
      </c>
      <c r="C134" s="37" t="s">
        <v>0</v>
      </c>
      <c r="D134" s="37">
        <v>300</v>
      </c>
      <c r="E134" s="4">
        <v>0.23</v>
      </c>
      <c r="F134" s="25"/>
      <c r="G134" s="12">
        <f>Tabela1[[#This Row],[Ilość
(4)]]*Tabela1[[#This Row],[Cena jednostkowa netto
w złotych
(6)]]</f>
        <v>0</v>
      </c>
      <c r="H134" s="13">
        <f>Tabela1[[#This Row],[Wartość netto
w złotych
(7) ]]*Tabela1[[#This Row],[Obowiązujaca stawka podatku od towarów i usług w %
(5)]]</f>
        <v>0</v>
      </c>
      <c r="I134" s="14">
        <f>Tabela1[[#This Row],[Wartość netto
w złotych
(7) ]]+Tabela1[[#This Row],[Wartość podatku VAT
w złotych
(8)]]</f>
        <v>0</v>
      </c>
    </row>
    <row r="135" spans="1:9" ht="30">
      <c r="A135" s="19">
        <v>129</v>
      </c>
      <c r="B135" s="38" t="s">
        <v>34</v>
      </c>
      <c r="C135" s="37" t="s">
        <v>0</v>
      </c>
      <c r="D135" s="37">
        <v>300</v>
      </c>
      <c r="E135" s="4">
        <v>0.23</v>
      </c>
      <c r="F135" s="25"/>
      <c r="G135" s="12">
        <f>Tabela1[[#This Row],[Ilość
(4)]]*Tabela1[[#This Row],[Cena jednostkowa netto
w złotych
(6)]]</f>
        <v>0</v>
      </c>
      <c r="H135" s="13">
        <f>Tabela1[[#This Row],[Wartość netto
w złotych
(7) ]]*Tabela1[[#This Row],[Obowiązujaca stawka podatku od towarów i usług w %
(5)]]</f>
        <v>0</v>
      </c>
      <c r="I135" s="14">
        <f>Tabela1[[#This Row],[Wartość netto
w złotych
(7) ]]+Tabela1[[#This Row],[Wartość podatku VAT
w złotych
(8)]]</f>
        <v>0</v>
      </c>
    </row>
    <row r="136" spans="1:9" ht="30">
      <c r="A136" s="19">
        <v>130</v>
      </c>
      <c r="B136" s="36" t="s">
        <v>159</v>
      </c>
      <c r="C136" s="37" t="s">
        <v>0</v>
      </c>
      <c r="D136" s="37">
        <v>100</v>
      </c>
      <c r="E136" s="4">
        <v>0.08</v>
      </c>
      <c r="F136" s="25"/>
      <c r="G136" s="12">
        <f>Tabela1[[#This Row],[Ilość
(4)]]*Tabela1[[#This Row],[Cena jednostkowa netto
w złotych
(6)]]</f>
        <v>0</v>
      </c>
      <c r="H136" s="13">
        <f>Tabela1[[#This Row],[Wartość netto
w złotych
(7) ]]*Tabela1[[#This Row],[Obowiązujaca stawka podatku od towarów i usług w %
(5)]]</f>
        <v>0</v>
      </c>
      <c r="I136" s="14">
        <f>Tabela1[[#This Row],[Wartość netto
w złotych
(7) ]]+Tabela1[[#This Row],[Wartość podatku VAT
w złotych
(8)]]</f>
        <v>0</v>
      </c>
    </row>
    <row r="137" spans="1:9" ht="45">
      <c r="A137" s="19">
        <v>131</v>
      </c>
      <c r="B137" s="42" t="s">
        <v>123</v>
      </c>
      <c r="C137" s="37" t="s">
        <v>0</v>
      </c>
      <c r="D137" s="37">
        <v>100</v>
      </c>
      <c r="E137" s="4">
        <v>0.08</v>
      </c>
      <c r="F137" s="25"/>
      <c r="G137" s="12">
        <f>Tabela1[[#This Row],[Ilość
(4)]]*Tabela1[[#This Row],[Cena jednostkowa netto
w złotych
(6)]]</f>
        <v>0</v>
      </c>
      <c r="H137" s="13">
        <f>Tabela1[[#This Row],[Wartość netto
w złotych
(7) ]]*Tabela1[[#This Row],[Obowiązujaca stawka podatku od towarów i usług w %
(5)]]</f>
        <v>0</v>
      </c>
      <c r="I137" s="14">
        <f>Tabela1[[#This Row],[Wartość netto
w złotych
(7) ]]+Tabela1[[#This Row],[Wartość podatku VAT
w złotych
(8)]]</f>
        <v>0</v>
      </c>
    </row>
    <row r="138" spans="1:9" ht="60">
      <c r="A138" s="19">
        <v>132</v>
      </c>
      <c r="B138" s="36" t="s">
        <v>124</v>
      </c>
      <c r="C138" s="37" t="s">
        <v>0</v>
      </c>
      <c r="D138" s="37">
        <v>30</v>
      </c>
      <c r="E138" s="4">
        <v>0.05</v>
      </c>
      <c r="F138" s="25"/>
      <c r="G138" s="12">
        <f>Tabela1[[#This Row],[Ilość
(4)]]*Tabela1[[#This Row],[Cena jednostkowa netto
w złotych
(6)]]</f>
        <v>0</v>
      </c>
      <c r="H138" s="13">
        <f>Tabela1[[#This Row],[Wartość netto
w złotych
(7) ]]*Tabela1[[#This Row],[Obowiązujaca stawka podatku od towarów i usług w %
(5)]]</f>
        <v>0</v>
      </c>
      <c r="I138" s="14">
        <f>Tabela1[[#This Row],[Wartość netto
w złotych
(7) ]]+Tabela1[[#This Row],[Wartość podatku VAT
w złotych
(8)]]</f>
        <v>0</v>
      </c>
    </row>
    <row r="139" spans="1:9" ht="75">
      <c r="A139" s="19">
        <v>133</v>
      </c>
      <c r="B139" s="39" t="s">
        <v>192</v>
      </c>
      <c r="C139" s="37" t="s">
        <v>0</v>
      </c>
      <c r="D139" s="37">
        <v>50</v>
      </c>
      <c r="E139" s="4">
        <v>0.05</v>
      </c>
      <c r="F139" s="25"/>
      <c r="G139" s="12">
        <f>Tabela1[[#This Row],[Ilość
(4)]]*Tabela1[[#This Row],[Cena jednostkowa netto
w złotych
(6)]]</f>
        <v>0</v>
      </c>
      <c r="H139" s="13">
        <f>Tabela1[[#This Row],[Wartość netto
w złotych
(7) ]]*Tabela1[[#This Row],[Obowiązujaca stawka podatku od towarów i usług w %
(5)]]</f>
        <v>0</v>
      </c>
      <c r="I139" s="14">
        <f>Tabela1[[#This Row],[Wartość netto
w złotych
(7) ]]+Tabela1[[#This Row],[Wartość podatku VAT
w złotych
(8)]]</f>
        <v>0</v>
      </c>
    </row>
    <row r="140" spans="1:9" ht="68.25" customHeight="1">
      <c r="A140" s="19">
        <v>134</v>
      </c>
      <c r="B140" s="39" t="s">
        <v>161</v>
      </c>
      <c r="C140" s="37" t="s">
        <v>0</v>
      </c>
      <c r="D140" s="37">
        <v>50</v>
      </c>
      <c r="E140" s="4">
        <v>0.05</v>
      </c>
      <c r="F140" s="25"/>
      <c r="G140" s="12">
        <f>Tabela1[[#This Row],[Ilość
(4)]]*Tabela1[[#This Row],[Cena jednostkowa netto
w złotych
(6)]]</f>
        <v>0</v>
      </c>
      <c r="H140" s="13">
        <f>Tabela1[[#This Row],[Wartość netto
w złotych
(7) ]]*Tabela1[[#This Row],[Obowiązujaca stawka podatku od towarów i usług w %
(5)]]</f>
        <v>0</v>
      </c>
      <c r="I140" s="14">
        <f>Tabela1[[#This Row],[Wartość netto
w złotych
(7) ]]+Tabela1[[#This Row],[Wartość podatku VAT
w złotych
(8)]]</f>
        <v>0</v>
      </c>
    </row>
    <row r="141" spans="1:9" ht="44.25">
      <c r="A141" s="19">
        <v>135</v>
      </c>
      <c r="B141" s="39" t="s">
        <v>160</v>
      </c>
      <c r="C141" s="37" t="s">
        <v>0</v>
      </c>
      <c r="D141" s="37">
        <v>20</v>
      </c>
      <c r="E141" s="4">
        <v>0.05</v>
      </c>
      <c r="F141" s="25"/>
      <c r="G141" s="12">
        <f>Tabela1[[#This Row],[Ilość
(4)]]*Tabela1[[#This Row],[Cena jednostkowa netto
w złotych
(6)]]</f>
        <v>0</v>
      </c>
      <c r="H141" s="13">
        <f>Tabela1[[#This Row],[Wartość netto
w złotych
(7) ]]*Tabela1[[#This Row],[Obowiązujaca stawka podatku od towarów i usług w %
(5)]]</f>
        <v>0</v>
      </c>
      <c r="I141" s="14">
        <f>Tabela1[[#This Row],[Wartość netto
w złotych
(7) ]]+Tabela1[[#This Row],[Wartość podatku VAT
w złotych
(8)]]</f>
        <v>0</v>
      </c>
    </row>
    <row r="142" spans="1:9" ht="45">
      <c r="A142" s="19">
        <v>136</v>
      </c>
      <c r="B142" s="39" t="s">
        <v>162</v>
      </c>
      <c r="C142" s="37" t="s">
        <v>0</v>
      </c>
      <c r="D142" s="43">
        <v>20</v>
      </c>
      <c r="E142" s="4">
        <v>0.05</v>
      </c>
      <c r="F142" s="25"/>
      <c r="G142" s="12">
        <f>Tabela1[[#This Row],[Ilość
(4)]]*Tabela1[[#This Row],[Cena jednostkowa netto
w złotych
(6)]]</f>
        <v>0</v>
      </c>
      <c r="H142" s="13">
        <f>Tabela1[[#This Row],[Wartość netto
w złotych
(7) ]]*Tabela1[[#This Row],[Obowiązujaca stawka podatku od towarów i usług w %
(5)]]</f>
        <v>0</v>
      </c>
      <c r="I142" s="14">
        <f>Tabela1[[#This Row],[Wartość netto
w złotych
(7) ]]+Tabela1[[#This Row],[Wartość podatku VAT
w złotych
(8)]]</f>
        <v>0</v>
      </c>
    </row>
    <row r="143" spans="1:9" ht="44.25" customHeight="1">
      <c r="A143" s="19">
        <v>137</v>
      </c>
      <c r="B143" s="38" t="s">
        <v>163</v>
      </c>
      <c r="C143" s="43" t="s">
        <v>0</v>
      </c>
      <c r="D143" s="37">
        <v>10</v>
      </c>
      <c r="E143" s="4">
        <v>0.05</v>
      </c>
      <c r="F143" s="25"/>
      <c r="G143" s="12">
        <f>Tabela1[[#This Row],[Ilość
(4)]]*Tabela1[[#This Row],[Cena jednostkowa netto
w złotych
(6)]]</f>
        <v>0</v>
      </c>
      <c r="H143" s="13">
        <f>Tabela1[[#This Row],[Wartość netto
w złotych
(7) ]]*Tabela1[[#This Row],[Obowiązujaca stawka podatku od towarów i usług w %
(5)]]</f>
        <v>0</v>
      </c>
      <c r="I143" s="14">
        <f>Tabela1[[#This Row],[Wartość netto
w złotych
(7) ]]+Tabela1[[#This Row],[Wartość podatku VAT
w złotych
(8)]]</f>
        <v>0</v>
      </c>
    </row>
    <row r="144" spans="1:9" ht="51.75" customHeight="1">
      <c r="A144" s="19">
        <v>138</v>
      </c>
      <c r="B144" s="39" t="s">
        <v>164</v>
      </c>
      <c r="C144" s="43" t="s">
        <v>0</v>
      </c>
      <c r="D144" s="43">
        <v>20</v>
      </c>
      <c r="E144" s="4">
        <v>0.05</v>
      </c>
      <c r="F144" s="25"/>
      <c r="G144" s="12">
        <f>Tabela1[[#This Row],[Ilość
(4)]]*Tabela1[[#This Row],[Cena jednostkowa netto
w złotych
(6)]]</f>
        <v>0</v>
      </c>
      <c r="H144" s="13">
        <f>Tabela1[[#This Row],[Wartość netto
w złotych
(7) ]]*Tabela1[[#This Row],[Obowiązujaca stawka podatku od towarów i usług w %
(5)]]</f>
        <v>0</v>
      </c>
      <c r="I144" s="14">
        <f>Tabela1[[#This Row],[Wartość netto
w złotych
(7) ]]+Tabela1[[#This Row],[Wartość podatku VAT
w złotych
(8)]]</f>
        <v>0</v>
      </c>
    </row>
    <row r="145" spans="1:9" ht="45">
      <c r="A145" s="19">
        <v>139</v>
      </c>
      <c r="B145" s="39" t="s">
        <v>165</v>
      </c>
      <c r="C145" s="37" t="s">
        <v>0</v>
      </c>
      <c r="D145" s="37">
        <v>50</v>
      </c>
      <c r="E145" s="4">
        <v>0.05</v>
      </c>
      <c r="F145" s="25"/>
      <c r="G145" s="12">
        <f>Tabela1[[#This Row],[Ilość
(4)]]*Tabela1[[#This Row],[Cena jednostkowa netto
w złotych
(6)]]</f>
        <v>0</v>
      </c>
      <c r="H145" s="13">
        <f>Tabela1[[#This Row],[Wartość netto
w złotych
(7) ]]*Tabela1[[#This Row],[Obowiązujaca stawka podatku od towarów i usług w %
(5)]]</f>
        <v>0</v>
      </c>
      <c r="I145" s="14">
        <f>Tabela1[[#This Row],[Wartość netto
w złotych
(7) ]]+Tabela1[[#This Row],[Wartość podatku VAT
w złotych
(8)]]</f>
        <v>0</v>
      </c>
    </row>
    <row r="146" spans="1:9" ht="45">
      <c r="A146" s="19">
        <v>140</v>
      </c>
      <c r="B146" s="39" t="s">
        <v>166</v>
      </c>
      <c r="C146" s="44" t="s">
        <v>0</v>
      </c>
      <c r="D146" s="37">
        <v>30</v>
      </c>
      <c r="E146" s="4">
        <v>0.05</v>
      </c>
      <c r="F146" s="25"/>
      <c r="G146" s="12">
        <f>Tabela1[[#This Row],[Ilość
(4)]]*Tabela1[[#This Row],[Cena jednostkowa netto
w złotych
(6)]]</f>
        <v>0</v>
      </c>
      <c r="H146" s="13">
        <f>Tabela1[[#This Row],[Wartość netto
w złotych
(7) ]]*Tabela1[[#This Row],[Obowiązujaca stawka podatku od towarów i usług w %
(5)]]</f>
        <v>0</v>
      </c>
      <c r="I146" s="14">
        <f>Tabela1[[#This Row],[Wartość netto
w złotych
(7) ]]+Tabela1[[#This Row],[Wartość podatku VAT
w złotych
(8)]]</f>
        <v>0</v>
      </c>
    </row>
    <row r="147" spans="1:9" ht="30">
      <c r="A147" s="19">
        <v>141</v>
      </c>
      <c r="B147" s="38" t="s">
        <v>35</v>
      </c>
      <c r="C147" s="45" t="s">
        <v>0</v>
      </c>
      <c r="D147" s="44">
        <v>20</v>
      </c>
      <c r="E147" s="4">
        <v>0.05</v>
      </c>
      <c r="F147" s="25"/>
      <c r="G147" s="12">
        <f>Tabela1[[#This Row],[Ilość
(4)]]*Tabela1[[#This Row],[Cena jednostkowa netto
w złotych
(6)]]</f>
        <v>0</v>
      </c>
      <c r="H147" s="13">
        <f>Tabela1[[#This Row],[Wartość netto
w złotych
(7) ]]*Tabela1[[#This Row],[Obowiązujaca stawka podatku od towarów i usług w %
(5)]]</f>
        <v>0</v>
      </c>
      <c r="I147" s="14">
        <f>Tabela1[[#This Row],[Wartość netto
w złotych
(7) ]]+Tabela1[[#This Row],[Wartość podatku VAT
w złotych
(8)]]</f>
        <v>0</v>
      </c>
    </row>
    <row r="148" spans="1:9" ht="30">
      <c r="A148" s="19">
        <v>142</v>
      </c>
      <c r="B148" s="38" t="s">
        <v>36</v>
      </c>
      <c r="C148" s="45" t="s">
        <v>0</v>
      </c>
      <c r="D148" s="45">
        <v>50</v>
      </c>
      <c r="E148" s="4">
        <v>0.05</v>
      </c>
      <c r="F148" s="25"/>
      <c r="G148" s="12">
        <f>Tabela1[[#This Row],[Ilość
(4)]]*Tabela1[[#This Row],[Cena jednostkowa netto
w złotych
(6)]]</f>
        <v>0</v>
      </c>
      <c r="H148" s="13">
        <f>Tabela1[[#This Row],[Wartość netto
w złotych
(7) ]]*Tabela1[[#This Row],[Obowiązujaca stawka podatku od towarów i usług w %
(5)]]</f>
        <v>0</v>
      </c>
      <c r="I148" s="14">
        <f>Tabela1[[#This Row],[Wartość netto
w złotych
(7) ]]+Tabela1[[#This Row],[Wartość podatku VAT
w złotych
(8)]]</f>
        <v>0</v>
      </c>
    </row>
    <row r="149" spans="1:9" ht="30">
      <c r="A149" s="19">
        <v>143</v>
      </c>
      <c r="B149" s="38" t="s">
        <v>37</v>
      </c>
      <c r="C149" s="45" t="s">
        <v>0</v>
      </c>
      <c r="D149" s="45">
        <v>20</v>
      </c>
      <c r="E149" s="4">
        <v>0.05</v>
      </c>
      <c r="F149" s="25"/>
      <c r="G149" s="12">
        <f>Tabela1[[#This Row],[Ilość
(4)]]*Tabela1[[#This Row],[Cena jednostkowa netto
w złotych
(6)]]</f>
        <v>0</v>
      </c>
      <c r="H149" s="13">
        <f>Tabela1[[#This Row],[Wartość netto
w złotych
(7) ]]*Tabela1[[#This Row],[Obowiązujaca stawka podatku od towarów i usług w %
(5)]]</f>
        <v>0</v>
      </c>
      <c r="I149" s="14">
        <f>Tabela1[[#This Row],[Wartość netto
w złotych
(7) ]]+Tabela1[[#This Row],[Wartość podatku VAT
w złotych
(8)]]</f>
        <v>0</v>
      </c>
    </row>
    <row r="150" spans="1:9" ht="49.5" customHeight="1">
      <c r="A150" s="19">
        <v>144</v>
      </c>
      <c r="B150" s="38" t="s">
        <v>167</v>
      </c>
      <c r="C150" s="45" t="s">
        <v>0</v>
      </c>
      <c r="D150" s="45">
        <v>50</v>
      </c>
      <c r="E150" s="4">
        <v>0.05</v>
      </c>
      <c r="F150" s="25"/>
      <c r="G150" s="12">
        <f>Tabela1[[#This Row],[Ilość
(4)]]*Tabela1[[#This Row],[Cena jednostkowa netto
w złotych
(6)]]</f>
        <v>0</v>
      </c>
      <c r="H150" s="13">
        <f>Tabela1[[#This Row],[Wartość netto
w złotych
(7) ]]*Tabela1[[#This Row],[Obowiązujaca stawka podatku od towarów i usług w %
(5)]]</f>
        <v>0</v>
      </c>
      <c r="I150" s="14">
        <f>Tabela1[[#This Row],[Wartość netto
w złotych
(7) ]]+Tabela1[[#This Row],[Wartość podatku VAT
w złotych
(8)]]</f>
        <v>0</v>
      </c>
    </row>
    <row r="151" spans="1:9" ht="49.5" customHeight="1">
      <c r="A151" s="19">
        <v>145</v>
      </c>
      <c r="B151" s="38" t="s">
        <v>168</v>
      </c>
      <c r="C151" s="45" t="s">
        <v>0</v>
      </c>
      <c r="D151" s="45">
        <v>100</v>
      </c>
      <c r="E151" s="4">
        <v>0.05</v>
      </c>
      <c r="F151" s="25"/>
      <c r="G151" s="12">
        <f>Tabela1[[#This Row],[Ilość
(4)]]*Tabela1[[#This Row],[Cena jednostkowa netto
w złotych
(6)]]</f>
        <v>0</v>
      </c>
      <c r="H151" s="13">
        <f>Tabela1[[#This Row],[Wartość netto
w złotych
(7) ]]*Tabela1[[#This Row],[Obowiązujaca stawka podatku od towarów i usług w %
(5)]]</f>
        <v>0</v>
      </c>
      <c r="I151" s="14">
        <f>Tabela1[[#This Row],[Wartość netto
w złotych
(7) ]]+Tabela1[[#This Row],[Wartość podatku VAT
w złotych
(8)]]</f>
        <v>0</v>
      </c>
    </row>
    <row r="152" spans="1:9" ht="45">
      <c r="A152" s="19">
        <v>146</v>
      </c>
      <c r="B152" s="38" t="s">
        <v>38</v>
      </c>
      <c r="C152" s="45" t="s">
        <v>0</v>
      </c>
      <c r="D152" s="44">
        <v>50</v>
      </c>
      <c r="E152" s="4">
        <v>0.05</v>
      </c>
      <c r="F152" s="25"/>
      <c r="G152" s="12">
        <f>Tabela1[[#This Row],[Ilość
(4)]]*Tabela1[[#This Row],[Cena jednostkowa netto
w złotych
(6)]]</f>
        <v>0</v>
      </c>
      <c r="H152" s="13">
        <f>Tabela1[[#This Row],[Wartość netto
w złotych
(7) ]]*Tabela1[[#This Row],[Obowiązujaca stawka podatku od towarów i usług w %
(5)]]</f>
        <v>0</v>
      </c>
      <c r="I152" s="14">
        <f>Tabela1[[#This Row],[Wartość netto
w złotych
(7) ]]+Tabela1[[#This Row],[Wartość podatku VAT
w złotych
(8)]]</f>
        <v>0</v>
      </c>
    </row>
    <row r="153" spans="1:9" ht="60">
      <c r="A153" s="19">
        <v>147</v>
      </c>
      <c r="B153" s="38" t="s">
        <v>191</v>
      </c>
      <c r="C153" s="45" t="s">
        <v>0</v>
      </c>
      <c r="D153" s="45">
        <v>50</v>
      </c>
      <c r="E153" s="4">
        <v>0.05</v>
      </c>
      <c r="F153" s="25"/>
      <c r="G153" s="12">
        <f>Tabela1[[#This Row],[Ilość
(4)]]*Tabela1[[#This Row],[Cena jednostkowa netto
w złotych
(6)]]</f>
        <v>0</v>
      </c>
      <c r="H153" s="13">
        <f>Tabela1[[#This Row],[Wartość netto
w złotych
(7) ]]*Tabela1[[#This Row],[Obowiązujaca stawka podatku od towarów i usług w %
(5)]]</f>
        <v>0</v>
      </c>
      <c r="I153" s="14">
        <f>Tabela1[[#This Row],[Wartość netto
w złotych
(7) ]]+Tabela1[[#This Row],[Wartość podatku VAT
w złotych
(8)]]</f>
        <v>0</v>
      </c>
    </row>
    <row r="154" spans="1:9" ht="30">
      <c r="A154" s="19">
        <v>148</v>
      </c>
      <c r="B154" s="39" t="s">
        <v>39</v>
      </c>
      <c r="C154" s="44" t="s">
        <v>3</v>
      </c>
      <c r="D154" s="45">
        <v>20</v>
      </c>
      <c r="E154" s="4">
        <v>0.05</v>
      </c>
      <c r="F154" s="25"/>
      <c r="G154" s="12">
        <f>Tabela1[[#This Row],[Ilość
(4)]]*Tabela1[[#This Row],[Cena jednostkowa netto
w złotych
(6)]]</f>
        <v>0</v>
      </c>
      <c r="H154" s="13">
        <f>Tabela1[[#This Row],[Wartość netto
w złotych
(7) ]]*Tabela1[[#This Row],[Obowiązujaca stawka podatku od towarów i usług w %
(5)]]</f>
        <v>0</v>
      </c>
      <c r="I154" s="14">
        <f>Tabela1[[#This Row],[Wartość netto
w złotych
(7) ]]+Tabela1[[#This Row],[Wartość podatku VAT
w złotych
(8)]]</f>
        <v>0</v>
      </c>
    </row>
    <row r="155" spans="1:9">
      <c r="A155" s="19">
        <v>149</v>
      </c>
      <c r="B155" s="46" t="s">
        <v>169</v>
      </c>
      <c r="C155" s="37" t="s">
        <v>2</v>
      </c>
      <c r="D155" s="37">
        <v>30</v>
      </c>
      <c r="E155" s="4">
        <v>0.05</v>
      </c>
      <c r="F155" s="25"/>
      <c r="G155" s="12">
        <f>Tabela1[[#This Row],[Ilość
(4)]]*Tabela1[[#This Row],[Cena jednostkowa netto
w złotych
(6)]]</f>
        <v>0</v>
      </c>
      <c r="H155" s="13">
        <f>Tabela1[[#This Row],[Wartość netto
w złotych
(7) ]]*Tabela1[[#This Row],[Obowiązujaca stawka podatku od towarów i usług w %
(5)]]</f>
        <v>0</v>
      </c>
      <c r="I155" s="14">
        <f>Tabela1[[#This Row],[Wartość netto
w złotych
(7) ]]+Tabela1[[#This Row],[Wartość podatku VAT
w złotych
(8)]]</f>
        <v>0</v>
      </c>
    </row>
    <row r="156" spans="1:9" ht="30">
      <c r="A156" s="19">
        <v>150</v>
      </c>
      <c r="B156" s="38" t="s">
        <v>170</v>
      </c>
      <c r="C156" s="45" t="s">
        <v>0</v>
      </c>
      <c r="D156" s="45">
        <v>30</v>
      </c>
      <c r="E156" s="4">
        <v>0.05</v>
      </c>
      <c r="F156" s="25"/>
      <c r="G156" s="12">
        <f>Tabela1[[#This Row],[Ilość
(4)]]*Tabela1[[#This Row],[Cena jednostkowa netto
w złotych
(6)]]</f>
        <v>0</v>
      </c>
      <c r="H156" s="13">
        <f>Tabela1[[#This Row],[Wartość netto
w złotych
(7) ]]*Tabela1[[#This Row],[Obowiązujaca stawka podatku od towarów i usług w %
(5)]]</f>
        <v>0</v>
      </c>
      <c r="I156" s="14">
        <f>Tabela1[[#This Row],[Wartość netto
w złotych
(7) ]]+Tabela1[[#This Row],[Wartość podatku VAT
w złotych
(8)]]</f>
        <v>0</v>
      </c>
    </row>
    <row r="157" spans="1:9" ht="45">
      <c r="A157" s="19">
        <v>151</v>
      </c>
      <c r="B157" s="38" t="s">
        <v>171</v>
      </c>
      <c r="C157" s="45" t="s">
        <v>0</v>
      </c>
      <c r="D157" s="45">
        <v>20</v>
      </c>
      <c r="E157" s="4">
        <v>0.05</v>
      </c>
      <c r="F157" s="25"/>
      <c r="G157" s="12">
        <f>Tabela1[[#This Row],[Ilość
(4)]]*Tabela1[[#This Row],[Cena jednostkowa netto
w złotych
(6)]]</f>
        <v>0</v>
      </c>
      <c r="H157" s="13">
        <f>Tabela1[[#This Row],[Wartość netto
w złotych
(7) ]]*Tabela1[[#This Row],[Obowiązujaca stawka podatku od towarów i usług w %
(5)]]</f>
        <v>0</v>
      </c>
      <c r="I157" s="14">
        <f>Tabela1[[#This Row],[Wartość netto
w złotych
(7) ]]+Tabela1[[#This Row],[Wartość podatku VAT
w złotych
(8)]]</f>
        <v>0</v>
      </c>
    </row>
    <row r="158" spans="1:9" ht="30">
      <c r="A158" s="19">
        <v>152</v>
      </c>
      <c r="B158" s="38" t="s">
        <v>172</v>
      </c>
      <c r="C158" s="45" t="s">
        <v>3</v>
      </c>
      <c r="D158" s="45">
        <v>200</v>
      </c>
      <c r="E158" s="4">
        <v>0.05</v>
      </c>
      <c r="F158" s="25"/>
      <c r="G158" s="12">
        <f>Tabela1[[#This Row],[Ilość
(4)]]*Tabela1[[#This Row],[Cena jednostkowa netto
w złotych
(6)]]</f>
        <v>0</v>
      </c>
      <c r="H158" s="13">
        <f>Tabela1[[#This Row],[Wartość netto
w złotych
(7) ]]*Tabela1[[#This Row],[Obowiązujaca stawka podatku od towarów i usług w %
(5)]]</f>
        <v>0</v>
      </c>
      <c r="I158" s="14">
        <f>Tabela1[[#This Row],[Wartość netto
w złotych
(7) ]]+Tabela1[[#This Row],[Wartość podatku VAT
w złotych
(8)]]</f>
        <v>0</v>
      </c>
    </row>
    <row r="159" spans="1:9" ht="30">
      <c r="A159" s="19">
        <v>153</v>
      </c>
      <c r="B159" s="38" t="s">
        <v>173</v>
      </c>
      <c r="C159" s="45" t="s">
        <v>0</v>
      </c>
      <c r="D159" s="45">
        <v>50</v>
      </c>
      <c r="E159" s="4">
        <v>0.05</v>
      </c>
      <c r="F159" s="25"/>
      <c r="G159" s="12">
        <f>Tabela1[[#This Row],[Ilość
(4)]]*Tabela1[[#This Row],[Cena jednostkowa netto
w złotych
(6)]]</f>
        <v>0</v>
      </c>
      <c r="H159" s="13">
        <f>Tabela1[[#This Row],[Wartość netto
w złotych
(7) ]]*Tabela1[[#This Row],[Obowiązujaca stawka podatku od towarów i usług w %
(5)]]</f>
        <v>0</v>
      </c>
      <c r="I159" s="14">
        <f>Tabela1[[#This Row],[Wartość netto
w złotych
(7) ]]+Tabela1[[#This Row],[Wartość podatku VAT
w złotych
(8)]]</f>
        <v>0</v>
      </c>
    </row>
    <row r="160" spans="1:9" ht="49.5" customHeight="1">
      <c r="A160" s="19">
        <v>154</v>
      </c>
      <c r="B160" s="38" t="s">
        <v>126</v>
      </c>
      <c r="C160" s="45" t="s">
        <v>0</v>
      </c>
      <c r="D160" s="45">
        <v>600</v>
      </c>
      <c r="E160" s="4">
        <v>0.23</v>
      </c>
      <c r="F160" s="25"/>
      <c r="G160" s="12">
        <f>Tabela1[[#This Row],[Ilość
(4)]]*Tabela1[[#This Row],[Cena jednostkowa netto
w złotych
(6)]]</f>
        <v>0</v>
      </c>
      <c r="H160" s="13">
        <f>Tabela1[[#This Row],[Wartość netto
w złotych
(7) ]]*Tabela1[[#This Row],[Obowiązujaca stawka podatku od towarów i usług w %
(5)]]</f>
        <v>0</v>
      </c>
      <c r="I160" s="14">
        <f>Tabela1[[#This Row],[Wartość netto
w złotych
(7) ]]+Tabela1[[#This Row],[Wartość podatku VAT
w złotych
(8)]]</f>
        <v>0</v>
      </c>
    </row>
    <row r="161" spans="1:9" ht="59.25">
      <c r="A161" s="19">
        <v>155</v>
      </c>
      <c r="B161" s="38" t="s">
        <v>127</v>
      </c>
      <c r="C161" s="45" t="s">
        <v>0</v>
      </c>
      <c r="D161" s="45">
        <v>600</v>
      </c>
      <c r="E161" s="4">
        <v>0.23</v>
      </c>
      <c r="F161" s="25"/>
      <c r="G161" s="12">
        <f>Tabela1[[#This Row],[Ilość
(4)]]*Tabela1[[#This Row],[Cena jednostkowa netto
w złotych
(6)]]</f>
        <v>0</v>
      </c>
      <c r="H161" s="13">
        <f>Tabela1[[#This Row],[Wartość netto
w złotych
(7) ]]*Tabela1[[#This Row],[Obowiązujaca stawka podatku od towarów i usług w %
(5)]]</f>
        <v>0</v>
      </c>
      <c r="I161" s="14">
        <f>Tabela1[[#This Row],[Wartość netto
w złotych
(7) ]]+Tabela1[[#This Row],[Wartość podatku VAT
w złotych
(8)]]</f>
        <v>0</v>
      </c>
    </row>
    <row r="162" spans="1:9" ht="64.5" customHeight="1">
      <c r="A162" s="19">
        <v>156</v>
      </c>
      <c r="B162" s="38" t="s">
        <v>174</v>
      </c>
      <c r="C162" s="45" t="s">
        <v>0</v>
      </c>
      <c r="D162" s="45">
        <v>600</v>
      </c>
      <c r="E162" s="4">
        <v>0.23</v>
      </c>
      <c r="F162" s="25"/>
      <c r="G162" s="12">
        <f>Tabela1[[#This Row],[Ilość
(4)]]*Tabela1[[#This Row],[Cena jednostkowa netto
w złotych
(6)]]</f>
        <v>0</v>
      </c>
      <c r="H162" s="13">
        <f>Tabela1[[#This Row],[Wartość netto
w złotych
(7) ]]*Tabela1[[#This Row],[Obowiązujaca stawka podatku od towarów i usług w %
(5)]]</f>
        <v>0</v>
      </c>
      <c r="I162" s="14">
        <f>Tabela1[[#This Row],[Wartość netto
w złotych
(7) ]]+Tabela1[[#This Row],[Wartość podatku VAT
w złotych
(8)]]</f>
        <v>0</v>
      </c>
    </row>
    <row r="163" spans="1:9" ht="60">
      <c r="A163" s="19">
        <v>157</v>
      </c>
      <c r="B163" s="38" t="s">
        <v>70</v>
      </c>
      <c r="C163" s="45" t="s">
        <v>0</v>
      </c>
      <c r="D163" s="45">
        <v>600</v>
      </c>
      <c r="E163" s="4">
        <v>0.05</v>
      </c>
      <c r="F163" s="25"/>
      <c r="G163" s="12">
        <f>Tabela1[[#This Row],[Ilość
(4)]]*Tabela1[[#This Row],[Cena jednostkowa netto
w złotych
(6)]]</f>
        <v>0</v>
      </c>
      <c r="H163" s="13">
        <f>Tabela1[[#This Row],[Wartość netto
w złotych
(7) ]]*Tabela1[[#This Row],[Obowiązujaca stawka podatku od towarów i usług w %
(5)]]</f>
        <v>0</v>
      </c>
      <c r="I163" s="14">
        <f>Tabela1[[#This Row],[Wartość netto
w złotych
(7) ]]+Tabela1[[#This Row],[Wartość podatku VAT
w złotych
(8)]]</f>
        <v>0</v>
      </c>
    </row>
    <row r="164" spans="1:9" ht="30">
      <c r="A164" s="19">
        <v>158</v>
      </c>
      <c r="B164" s="38" t="s">
        <v>40</v>
      </c>
      <c r="C164" s="45" t="s">
        <v>2</v>
      </c>
      <c r="D164" s="45">
        <v>70</v>
      </c>
      <c r="E164" s="4">
        <v>0.05</v>
      </c>
      <c r="F164" s="25"/>
      <c r="G164" s="12">
        <f>Tabela1[[#This Row],[Ilość
(4)]]*Tabela1[[#This Row],[Cena jednostkowa netto
w złotych
(6)]]</f>
        <v>0</v>
      </c>
      <c r="H164" s="13">
        <f>Tabela1[[#This Row],[Wartość netto
w złotych
(7) ]]*Tabela1[[#This Row],[Obowiązujaca stawka podatku od towarów i usług w %
(5)]]</f>
        <v>0</v>
      </c>
      <c r="I164" s="14">
        <f>Tabela1[[#This Row],[Wartość netto
w złotych
(7) ]]+Tabela1[[#This Row],[Wartość podatku VAT
w złotych
(8)]]</f>
        <v>0</v>
      </c>
    </row>
    <row r="165" spans="1:9" ht="45">
      <c r="A165" s="19">
        <v>159</v>
      </c>
      <c r="B165" s="36" t="s">
        <v>16</v>
      </c>
      <c r="C165" s="37" t="s">
        <v>0</v>
      </c>
      <c r="D165" s="37">
        <v>600</v>
      </c>
      <c r="E165" s="4">
        <v>0.05</v>
      </c>
      <c r="F165" s="25"/>
      <c r="G165" s="12">
        <f>Tabela1[[#This Row],[Ilość
(4)]]*Tabela1[[#This Row],[Cena jednostkowa netto
w złotych
(6)]]</f>
        <v>0</v>
      </c>
      <c r="H165" s="13">
        <f>Tabela1[[#This Row],[Wartość netto
w złotych
(7) ]]*Tabela1[[#This Row],[Obowiązujaca stawka podatku od towarów i usług w %
(5)]]</f>
        <v>0</v>
      </c>
      <c r="I165" s="14">
        <f>Tabela1[[#This Row],[Wartość netto
w złotych
(7) ]]+Tabela1[[#This Row],[Wartość podatku VAT
w złotych
(8)]]</f>
        <v>0</v>
      </c>
    </row>
    <row r="166" spans="1:9">
      <c r="A166" s="19">
        <v>160</v>
      </c>
      <c r="B166" s="47" t="s">
        <v>175</v>
      </c>
      <c r="C166" s="37" t="s">
        <v>0</v>
      </c>
      <c r="D166" s="37">
        <v>120</v>
      </c>
      <c r="E166" s="4">
        <v>0.05</v>
      </c>
      <c r="F166" s="25"/>
      <c r="G166" s="12">
        <f>Tabela1[[#This Row],[Ilość
(4)]]*Tabela1[[#This Row],[Cena jednostkowa netto
w złotych
(6)]]</f>
        <v>0</v>
      </c>
      <c r="H166" s="13">
        <f>Tabela1[[#This Row],[Wartość netto
w złotych
(7) ]]*Tabela1[[#This Row],[Obowiązujaca stawka podatku od towarów i usług w %
(5)]]</f>
        <v>0</v>
      </c>
      <c r="I166" s="14">
        <f>Tabela1[[#This Row],[Wartość netto
w złotych
(7) ]]+Tabela1[[#This Row],[Wartość podatku VAT
w złotych
(8)]]</f>
        <v>0</v>
      </c>
    </row>
    <row r="167" spans="1:9" ht="30">
      <c r="A167" s="19">
        <v>161</v>
      </c>
      <c r="B167" s="47" t="s">
        <v>41</v>
      </c>
      <c r="C167" s="37" t="s">
        <v>0</v>
      </c>
      <c r="D167" s="37">
        <v>20</v>
      </c>
      <c r="E167" s="4">
        <v>0.05</v>
      </c>
      <c r="F167" s="25"/>
      <c r="G167" s="12">
        <f>Tabela1[[#This Row],[Ilość
(4)]]*Tabela1[[#This Row],[Cena jednostkowa netto
w złotych
(6)]]</f>
        <v>0</v>
      </c>
      <c r="H167" s="13">
        <f>Tabela1[[#This Row],[Wartość netto
w złotych
(7) ]]*Tabela1[[#This Row],[Obowiązujaca stawka podatku od towarów i usług w %
(5)]]</f>
        <v>0</v>
      </c>
      <c r="I167" s="14">
        <f>Tabela1[[#This Row],[Wartość netto
w złotych
(7) ]]+Tabela1[[#This Row],[Wartość podatku VAT
w złotych
(8)]]</f>
        <v>0</v>
      </c>
    </row>
    <row r="168" spans="1:9">
      <c r="A168" s="19">
        <v>162</v>
      </c>
      <c r="B168" s="47" t="s">
        <v>176</v>
      </c>
      <c r="C168" s="37" t="s">
        <v>0</v>
      </c>
      <c r="D168" s="37">
        <v>40</v>
      </c>
      <c r="E168" s="4">
        <v>0.05</v>
      </c>
      <c r="F168" s="25"/>
      <c r="G168" s="12">
        <f>Tabela1[[#This Row],[Ilość
(4)]]*Tabela1[[#This Row],[Cena jednostkowa netto
w złotych
(6)]]</f>
        <v>0</v>
      </c>
      <c r="H168" s="13">
        <f>Tabela1[[#This Row],[Wartość netto
w złotych
(7) ]]*Tabela1[[#This Row],[Obowiązujaca stawka podatku od towarów i usług w %
(5)]]</f>
        <v>0</v>
      </c>
      <c r="I168" s="14">
        <f>Tabela1[[#This Row],[Wartość netto
w złotych
(7) ]]+Tabela1[[#This Row],[Wartość podatku VAT
w złotych
(8)]]</f>
        <v>0</v>
      </c>
    </row>
    <row r="169" spans="1:9" ht="30">
      <c r="A169" s="19">
        <v>163</v>
      </c>
      <c r="B169" s="47" t="s">
        <v>42</v>
      </c>
      <c r="C169" s="37" t="s">
        <v>0</v>
      </c>
      <c r="D169" s="37">
        <v>20</v>
      </c>
      <c r="E169" s="4">
        <v>0.05</v>
      </c>
      <c r="F169" s="25"/>
      <c r="G169" s="12">
        <f>Tabela1[[#This Row],[Ilość
(4)]]*Tabela1[[#This Row],[Cena jednostkowa netto
w złotych
(6)]]</f>
        <v>0</v>
      </c>
      <c r="H169" s="13">
        <f>Tabela1[[#This Row],[Wartość netto
w złotych
(7) ]]*Tabela1[[#This Row],[Obowiązujaca stawka podatku od towarów i usług w %
(5)]]</f>
        <v>0</v>
      </c>
      <c r="I169" s="14">
        <f>Tabela1[[#This Row],[Wartość netto
w złotych
(7) ]]+Tabela1[[#This Row],[Wartość podatku VAT
w złotych
(8)]]</f>
        <v>0</v>
      </c>
    </row>
    <row r="170" spans="1:9">
      <c r="A170" s="19">
        <v>164</v>
      </c>
      <c r="B170" s="47" t="s">
        <v>177</v>
      </c>
      <c r="C170" s="37" t="s">
        <v>0</v>
      </c>
      <c r="D170" s="37">
        <v>20</v>
      </c>
      <c r="E170" s="4">
        <v>0.05</v>
      </c>
      <c r="F170" s="25"/>
      <c r="G170" s="12">
        <f>Tabela1[[#This Row],[Ilość
(4)]]*Tabela1[[#This Row],[Cena jednostkowa netto
w złotych
(6)]]</f>
        <v>0</v>
      </c>
      <c r="H170" s="13">
        <f>Tabela1[[#This Row],[Wartość netto
w złotych
(7) ]]*Tabela1[[#This Row],[Obowiązujaca stawka podatku od towarów i usług w %
(5)]]</f>
        <v>0</v>
      </c>
      <c r="I170" s="14">
        <f>Tabela1[[#This Row],[Wartość netto
w złotych
(7) ]]+Tabela1[[#This Row],[Wartość podatku VAT
w złotych
(8)]]</f>
        <v>0</v>
      </c>
    </row>
    <row r="171" spans="1:9" ht="45">
      <c r="A171" s="19">
        <v>165</v>
      </c>
      <c r="B171" s="48" t="s">
        <v>178</v>
      </c>
      <c r="C171" s="37" t="s">
        <v>0</v>
      </c>
      <c r="D171" s="37">
        <v>20</v>
      </c>
      <c r="E171" s="4">
        <v>0.05</v>
      </c>
      <c r="F171" s="25"/>
      <c r="G171" s="12">
        <f>Tabela1[[#This Row],[Ilość
(4)]]*Tabela1[[#This Row],[Cena jednostkowa netto
w złotych
(6)]]</f>
        <v>0</v>
      </c>
      <c r="H171" s="13">
        <f>Tabela1[[#This Row],[Wartość netto
w złotych
(7) ]]*Tabela1[[#This Row],[Obowiązujaca stawka podatku od towarów i usług w %
(5)]]</f>
        <v>0</v>
      </c>
      <c r="I171" s="14">
        <f>Tabela1[[#This Row],[Wartość netto
w złotych
(7) ]]+Tabela1[[#This Row],[Wartość podatku VAT
w złotych
(8)]]</f>
        <v>0</v>
      </c>
    </row>
    <row r="172" spans="1:9" ht="45">
      <c r="A172" s="19">
        <v>166</v>
      </c>
      <c r="B172" s="48" t="s">
        <v>179</v>
      </c>
      <c r="C172" s="37" t="s">
        <v>0</v>
      </c>
      <c r="D172" s="37">
        <v>50</v>
      </c>
      <c r="E172" s="4">
        <v>0.05</v>
      </c>
      <c r="F172" s="25"/>
      <c r="G172" s="12">
        <f>Tabela1[[#This Row],[Ilość
(4)]]*Tabela1[[#This Row],[Cena jednostkowa netto
w złotych
(6)]]</f>
        <v>0</v>
      </c>
      <c r="H172" s="13">
        <f>Tabela1[[#This Row],[Wartość netto
w złotych
(7) ]]*Tabela1[[#This Row],[Obowiązujaca stawka podatku od towarów i usług w %
(5)]]</f>
        <v>0</v>
      </c>
      <c r="I172" s="14">
        <f>Tabela1[[#This Row],[Wartość netto
w złotych
(7) ]]+Tabela1[[#This Row],[Wartość podatku VAT
w złotych
(8)]]</f>
        <v>0</v>
      </c>
    </row>
    <row r="173" spans="1:9" ht="45">
      <c r="A173" s="19">
        <v>167</v>
      </c>
      <c r="B173" s="48" t="s">
        <v>180</v>
      </c>
      <c r="C173" s="37" t="s">
        <v>0</v>
      </c>
      <c r="D173" s="37">
        <v>50</v>
      </c>
      <c r="E173" s="4">
        <v>0.05</v>
      </c>
      <c r="F173" s="25"/>
      <c r="G173" s="12">
        <f>Tabela1[[#This Row],[Ilość
(4)]]*Tabela1[[#This Row],[Cena jednostkowa netto
w złotych
(6)]]</f>
        <v>0</v>
      </c>
      <c r="H173" s="13">
        <f>Tabela1[[#This Row],[Wartość netto
w złotych
(7) ]]*Tabela1[[#This Row],[Obowiązujaca stawka podatku od towarów i usług w %
(5)]]</f>
        <v>0</v>
      </c>
      <c r="I173" s="14">
        <f>Tabela1[[#This Row],[Wartość netto
w złotych
(7) ]]+Tabela1[[#This Row],[Wartość podatku VAT
w złotych
(8)]]</f>
        <v>0</v>
      </c>
    </row>
    <row r="174" spans="1:9" ht="60">
      <c r="A174" s="19">
        <v>168</v>
      </c>
      <c r="B174" s="48" t="s">
        <v>181</v>
      </c>
      <c r="C174" s="37" t="s">
        <v>0</v>
      </c>
      <c r="D174" s="37">
        <v>50</v>
      </c>
      <c r="E174" s="4">
        <v>0.05</v>
      </c>
      <c r="F174" s="25"/>
      <c r="G174" s="12">
        <f>Tabela1[[#This Row],[Ilość
(4)]]*Tabela1[[#This Row],[Cena jednostkowa netto
w złotych
(6)]]</f>
        <v>0</v>
      </c>
      <c r="H174" s="13">
        <f>Tabela1[[#This Row],[Wartość netto
w złotych
(7) ]]*Tabela1[[#This Row],[Obowiązujaca stawka podatku od towarów i usług w %
(5)]]</f>
        <v>0</v>
      </c>
      <c r="I174" s="14">
        <f>Tabela1[[#This Row],[Wartość netto
w złotych
(7) ]]+Tabela1[[#This Row],[Wartość podatku VAT
w złotych
(8)]]</f>
        <v>0</v>
      </c>
    </row>
    <row r="175" spans="1:9" ht="30">
      <c r="A175" s="19">
        <v>169</v>
      </c>
      <c r="B175" s="48" t="s">
        <v>182</v>
      </c>
      <c r="C175" s="37" t="s">
        <v>0</v>
      </c>
      <c r="D175" s="37">
        <v>40</v>
      </c>
      <c r="E175" s="4">
        <v>0.05</v>
      </c>
      <c r="F175" s="26"/>
      <c r="G175" s="12">
        <f>Tabela1[[#This Row],[Ilość
(4)]]*Tabela1[[#This Row],[Cena jednostkowa netto
w złotych
(6)]]</f>
        <v>0</v>
      </c>
      <c r="H175" s="13">
        <f>Tabela1[[#This Row],[Wartość netto
w złotych
(7) ]]*Tabela1[[#This Row],[Obowiązujaca stawka podatku od towarów i usług w %
(5)]]</f>
        <v>0</v>
      </c>
      <c r="I175" s="14">
        <f>Tabela1[[#This Row],[Wartość netto
w złotych
(7) ]]+Tabela1[[#This Row],[Wartość podatku VAT
w złotych
(8)]]</f>
        <v>0</v>
      </c>
    </row>
    <row r="176" spans="1:9" ht="30">
      <c r="A176" s="19">
        <v>170</v>
      </c>
      <c r="B176" s="49" t="s">
        <v>183</v>
      </c>
      <c r="C176" s="37" t="s">
        <v>0</v>
      </c>
      <c r="D176" s="37">
        <v>40</v>
      </c>
      <c r="E176" s="4">
        <v>0.05</v>
      </c>
      <c r="F176" s="26"/>
      <c r="G176" s="12">
        <f>Tabela1[[#This Row],[Ilość
(4)]]*Tabela1[[#This Row],[Cena jednostkowa netto
w złotych
(6)]]</f>
        <v>0</v>
      </c>
      <c r="H176" s="13">
        <f>Tabela1[[#This Row],[Wartość netto
w złotych
(7) ]]*Tabela1[[#This Row],[Obowiązujaca stawka podatku od towarów i usług w %
(5)]]</f>
        <v>0</v>
      </c>
      <c r="I176" s="14">
        <f>Tabela1[[#This Row],[Wartość netto
w złotych
(7) ]]+Tabela1[[#This Row],[Wartość podatku VAT
w złotych
(8)]]</f>
        <v>0</v>
      </c>
    </row>
    <row r="177" spans="1:9" ht="30">
      <c r="A177" s="19">
        <v>171</v>
      </c>
      <c r="B177" s="49" t="s">
        <v>184</v>
      </c>
      <c r="C177" s="37" t="s">
        <v>0</v>
      </c>
      <c r="D177" s="37">
        <v>100</v>
      </c>
      <c r="E177" s="4">
        <v>0.05</v>
      </c>
      <c r="F177" s="26"/>
      <c r="G177" s="12">
        <f>Tabela1[[#This Row],[Ilość
(4)]]*Tabela1[[#This Row],[Cena jednostkowa netto
w złotych
(6)]]</f>
        <v>0</v>
      </c>
      <c r="H177" s="13">
        <f>Tabela1[[#This Row],[Wartość netto
w złotych
(7) ]]*Tabela1[[#This Row],[Obowiązujaca stawka podatku od towarów i usług w %
(5)]]</f>
        <v>0</v>
      </c>
      <c r="I177" s="14">
        <f>Tabela1[[#This Row],[Wartość netto
w złotych
(7) ]]+Tabela1[[#This Row],[Wartość podatku VAT
w złotych
(8)]]</f>
        <v>0</v>
      </c>
    </row>
    <row r="178" spans="1:9">
      <c r="A178" s="19">
        <v>172</v>
      </c>
      <c r="B178" s="50" t="s">
        <v>186</v>
      </c>
      <c r="C178" s="37" t="s">
        <v>0</v>
      </c>
      <c r="D178" s="37">
        <v>40</v>
      </c>
      <c r="E178" s="4">
        <v>0.05</v>
      </c>
      <c r="F178" s="26"/>
      <c r="G178" s="12">
        <f>Tabela1[[#This Row],[Ilość
(4)]]*Tabela1[[#This Row],[Cena jednostkowa netto
w złotych
(6)]]</f>
        <v>0</v>
      </c>
      <c r="H178" s="13">
        <f>Tabela1[[#This Row],[Wartość netto
w złotych
(7) ]]*Tabela1[[#This Row],[Obowiązujaca stawka podatku od towarów i usług w %
(5)]]</f>
        <v>0</v>
      </c>
      <c r="I178" s="14">
        <f>Tabela1[[#This Row],[Wartość netto
w złotych
(7) ]]+Tabela1[[#This Row],[Wartość podatku VAT
w złotych
(8)]]</f>
        <v>0</v>
      </c>
    </row>
    <row r="179" spans="1:9">
      <c r="A179" s="19">
        <v>173</v>
      </c>
      <c r="B179" s="50" t="s">
        <v>185</v>
      </c>
      <c r="C179" s="37" t="s">
        <v>0</v>
      </c>
      <c r="D179" s="37">
        <v>40</v>
      </c>
      <c r="E179" s="4">
        <v>0.05</v>
      </c>
      <c r="F179" s="26"/>
      <c r="G179" s="12">
        <f>Tabela1[[#This Row],[Ilość
(4)]]*Tabela1[[#This Row],[Cena jednostkowa netto
w złotych
(6)]]</f>
        <v>0</v>
      </c>
      <c r="H179" s="13">
        <f>Tabela1[[#This Row],[Wartość netto
w złotych
(7) ]]*Tabela1[[#This Row],[Obowiązujaca stawka podatku od towarów i usług w %
(5)]]</f>
        <v>0</v>
      </c>
      <c r="I179" s="14">
        <f>Tabela1[[#This Row],[Wartość netto
w złotych
(7) ]]+Tabela1[[#This Row],[Wartość podatku VAT
w złotych
(8)]]</f>
        <v>0</v>
      </c>
    </row>
    <row r="180" spans="1:9" ht="30">
      <c r="A180" s="19">
        <v>174</v>
      </c>
      <c r="B180" s="51" t="s">
        <v>187</v>
      </c>
      <c r="C180" s="52" t="s">
        <v>0</v>
      </c>
      <c r="D180" s="52">
        <v>300</v>
      </c>
      <c r="E180" s="5">
        <v>0.05</v>
      </c>
      <c r="F180" s="27"/>
      <c r="G180" s="12">
        <f>Tabela1[[#This Row],[Ilość
(4)]]*Tabela1[[#This Row],[Cena jednostkowa netto
w złotych
(6)]]</f>
        <v>0</v>
      </c>
      <c r="H180" s="13">
        <f>Tabela1[[#This Row],[Wartość netto
w złotych
(7) ]]*Tabela1[[#This Row],[Obowiązujaca stawka podatku od towarów i usług w %
(5)]]</f>
        <v>0</v>
      </c>
      <c r="I180" s="14">
        <f>Tabela1[[#This Row],[Wartość netto
w złotych
(7) ]]+Tabela1[[#This Row],[Wartość podatku VAT
w złotych
(8)]]</f>
        <v>0</v>
      </c>
    </row>
    <row r="181" spans="1:9">
      <c r="A181" s="20"/>
      <c r="B181" s="53"/>
      <c r="C181" s="54"/>
      <c r="D181" s="55"/>
      <c r="E181" s="6"/>
      <c r="F181" s="28" t="s">
        <v>43</v>
      </c>
      <c r="G181" s="12">
        <f>SUM(G7:G180)</f>
        <v>0</v>
      </c>
      <c r="H181" s="13">
        <f>SUM(H7:H180)</f>
        <v>0</v>
      </c>
      <c r="I181" s="14">
        <f>Tabela1[[#This Row],[Wartość netto
w złotych
(7) ]]+Tabela1[[#This Row],[Wartość podatku VAT
w złotych
(8)]]</f>
        <v>0</v>
      </c>
    </row>
  </sheetData>
  <sheetProtection password="CE2C" sheet="1"/>
  <phoneticPr fontId="6" type="noConversion"/>
  <pageMargins left="0.31527777777777777" right="0.31527777777777777" top="0.35416666666666669" bottom="0.35416666666666669" header="0.51180555555555551" footer="0.51180555555555551"/>
  <pageSetup paperSize="9" scale="80" firstPageNumber="0" fitToHeight="0" orientation="landscape" horizontalDpi="300" verticalDpi="300"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413</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Dostawy_art._ogólnospożywczych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Formularz asortymentowo-cenowy artykuły ogólnospożywcze</dc:title>
  <dc:creator>Niedek Katarzyna</dc:creator>
  <cp:lastModifiedBy>Wioletta Błaszczak</cp:lastModifiedBy>
  <cp:revision>41</cp:revision>
  <cp:lastPrinted>2024-10-01T11:31:28Z</cp:lastPrinted>
  <dcterms:created xsi:type="dcterms:W3CDTF">2022-10-06T17:55:47Z</dcterms:created>
  <dcterms:modified xsi:type="dcterms:W3CDTF">2024-10-01T12:38:58Z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{5fdfc941-3fcf-4a5b-87be-4848800d39d0}</vt:lpwstr>
  </property>
  <property fmtid="{D5CDD505-2E9C-101B-9397-08002B2CF9AE}" pid="3" name="MFCATEGORY">
    <vt:lpwstr>InformacjePrzeznaczoneWylacznieDoUzytkuWewnetrznego</vt:lpwstr>
  </property>
  <property fmtid="{D5CDD505-2E9C-101B-9397-08002B2CF9AE}" pid="4" name="MFClassificationDate">
    <vt:lpwstr>2022-10-06T19:55:27.9982107+02:00</vt:lpwstr>
  </property>
  <property fmtid="{D5CDD505-2E9C-101B-9397-08002B2CF9AE}" pid="5" name="MFClassifiedBy">
    <vt:lpwstr>MF\CBGW;Niedek Katarzyna</vt:lpwstr>
  </property>
  <property fmtid="{D5CDD505-2E9C-101B-9397-08002B2CF9AE}" pid="6" name="MFClassifiedBySID">
    <vt:lpwstr>MF\S-1-5-21-1525952054-1005573771-2909822258-28510</vt:lpwstr>
  </property>
  <property fmtid="{D5CDD505-2E9C-101B-9397-08002B2CF9AE}" pid="7" name="MFGRNItemId">
    <vt:lpwstr>GRN-e407e0b8-d842-41a8-b413-d6120dec082f</vt:lpwstr>
  </property>
  <property fmtid="{D5CDD505-2E9C-101B-9397-08002B2CF9AE}" pid="8" name="MFHash">
    <vt:lpwstr>SXfIfY0WDn+8YGFo+gQvQV4FwMjlHg3IatAGjWKYurI=</vt:lpwstr>
  </property>
  <property fmtid="{D5CDD505-2E9C-101B-9397-08002B2CF9AE}" pid="9" name="MFRefresh">
    <vt:lpwstr>False</vt:lpwstr>
  </property>
</Properties>
</file>