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32760" yWindow="32760" windowWidth="25200" windowHeight="11415"/>
  </bookViews>
  <sheets>
    <sheet name="Dostawa_art.ogolnospożywczych" sheetId="2" r:id="rId1"/>
  </sheets>
  <calcPr calcId="162913"/>
</workbook>
</file>

<file path=xl/calcChain.xml><?xml version="1.0" encoding="utf-8"?>
<calcChain xmlns="http://schemas.openxmlformats.org/spreadsheetml/2006/main">
  <c r="G7" i="2" l="1"/>
  <c r="G147" i="2" s="1"/>
  <c r="H7" i="2" l="1"/>
  <c r="H147" i="2" s="1"/>
  <c r="I8" i="2"/>
  <c r="I9" i="2"/>
  <c r="I10" i="2"/>
  <c r="I11" i="2"/>
  <c r="I12" i="2"/>
  <c r="I13" i="2"/>
  <c r="I14" i="2"/>
  <c r="I15" i="2"/>
  <c r="I16" i="2"/>
  <c r="I17" i="2"/>
  <c r="I18" i="2"/>
  <c r="I19" i="2"/>
  <c r="I20"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I7" i="2" l="1"/>
  <c r="I147" i="2"/>
  <c r="I21" i="2"/>
</calcChain>
</file>

<file path=xl/sharedStrings.xml><?xml version="1.0" encoding="utf-8"?>
<sst xmlns="http://schemas.openxmlformats.org/spreadsheetml/2006/main" count="296" uniqueCount="163">
  <si>
    <t>szt</t>
  </si>
  <si>
    <t>kg</t>
  </si>
  <si>
    <t xml:space="preserve">op. </t>
  </si>
  <si>
    <t>opakowanie 6x50 g</t>
  </si>
  <si>
    <t xml:space="preserve">kg </t>
  </si>
  <si>
    <t>szt.</t>
  </si>
  <si>
    <t>sz.</t>
  </si>
  <si>
    <t>SUMA:</t>
  </si>
  <si>
    <t>Wiórki kokosowe masa netto 100 g, termin ważności nie może być krótszy niż 2 miesiące</t>
  </si>
  <si>
    <r>
      <rPr>
        <b/>
        <sz val="11"/>
        <rFont val="Times New Roman"/>
        <family val="1"/>
        <charset val="238"/>
      </rPr>
      <t>Ananas kawałki w puszce</t>
    </r>
    <r>
      <rPr>
        <sz val="11"/>
        <rFont val="Times New Roman"/>
        <family val="1"/>
        <charset val="238"/>
      </rPr>
      <t>, w lekkim syropie, 560-580g (po odsączeniu 340g)  bez dodatku chemicznych substancji dodatkowych do żywności  (głównie substancji konserwujących, regulatorów kwasowości, bez sztucznych barwników oraz zagęstników), puszka bez zarysowań oraz wgnieceń</t>
    </r>
  </si>
  <si>
    <r>
      <rPr>
        <b/>
        <sz val="11"/>
        <rFont val="Times New Roman"/>
        <family val="1"/>
        <charset val="238"/>
      </rPr>
      <t xml:space="preserve">Barszcz biały na zakwasie w szklanej butelce </t>
    </r>
    <r>
      <rPr>
        <sz val="11"/>
        <rFont val="Times New Roman"/>
        <family val="1"/>
        <charset val="238"/>
      </rPr>
      <t>480-500ml  bez dodatku chemicznych substancji dodatkowych do żywności  (głównie substancji wzmacniających smak i zapach typu: glutaminian sodu, 5’rybonukleotydy disodowe), sztucznych aromatów i barwników, termin ważności nie może być krótszy niż 2 miesiące</t>
    </r>
  </si>
  <si>
    <r>
      <t>Bazylia suszona op</t>
    </r>
    <r>
      <rPr>
        <sz val="11"/>
        <rFont val="Times New Roman"/>
        <family val="1"/>
        <charset val="238"/>
      </rPr>
      <t>. 8-10g zioła wysokiej jakości, system utrzymania aromatu, specjalne wielowarstwowe szczelne opakowania, termin ważności nie może być krótszy niż 2 miesiące</t>
    </r>
  </si>
  <si>
    <r>
      <rPr>
        <b/>
        <sz val="11"/>
        <rFont val="Times New Roman"/>
        <family val="1"/>
        <charset val="238"/>
      </rPr>
      <t>Biszkopty bezglutenowe</t>
    </r>
    <r>
      <rPr>
        <sz val="11"/>
        <rFont val="Times New Roman"/>
        <family val="1"/>
        <charset val="238"/>
      </rPr>
      <t>, opak 85-100 g , wyraźnie oznakowane informacją, że nie zawiera glutenu, termin ważności nie może być krótszy niż 6 miesiący</t>
    </r>
  </si>
  <si>
    <r>
      <rPr>
        <b/>
        <sz val="11"/>
        <rFont val="Times New Roman"/>
        <family val="1"/>
        <charset val="238"/>
      </rPr>
      <t>Chleb bezglutenowy</t>
    </r>
    <r>
      <rPr>
        <sz val="11"/>
        <rFont val="Times New Roman"/>
        <family val="1"/>
        <charset val="238"/>
      </rPr>
      <t xml:space="preserve"> 250-300 g pakowany próźniowo, wyraźnie oznakowane informacją, że nie zawiera glutenu,</t>
    </r>
  </si>
  <si>
    <r>
      <t>Ciasteczka  zbożowe (</t>
    </r>
    <r>
      <rPr>
        <b/>
        <sz val="11"/>
        <color indexed="10"/>
        <rFont val="Times New Roman"/>
        <family val="1"/>
        <charset val="238"/>
      </rPr>
      <t xml:space="preserve"> </t>
    </r>
    <r>
      <rPr>
        <b/>
        <sz val="11"/>
        <rFont val="Times New Roman"/>
        <family val="1"/>
        <charset val="238"/>
      </rPr>
      <t xml:space="preserve">śniadaniowe)  opakowanie </t>
    </r>
    <r>
      <rPr>
        <sz val="11"/>
        <rFont val="Times New Roman"/>
        <family val="1"/>
        <charset val="238"/>
      </rPr>
      <t>300g.    W opakowaniu zbirczym 6 małych opakowań (6 x 50g), każda zawierająca  po 4 ciastka.Różne rodzaje: musli z owocami, o smaku maślanym, z czekoladą.bez dodatku chemicznych substancji dodatkowych do żywności, sztucznych aromatów i barwników, syropu glukozowo-fruktozowego, termin ważności nie może być krótszy niż 2 miesiące</t>
    </r>
  </si>
  <si>
    <r>
      <t xml:space="preserve">Cukier biały kryształ, pakowany w torebce papierowej 1kg, </t>
    </r>
    <r>
      <rPr>
        <sz val="11"/>
        <rFont val="Times New Roman"/>
        <family val="1"/>
        <charset val="238"/>
      </rPr>
      <t>przechowywany w suchym miejscu, termin ważności nie może być krótszy niż 2 miesiące</t>
    </r>
  </si>
  <si>
    <r>
      <t xml:space="preserve">Cukier puder opakowanie  400g, sypki,  </t>
    </r>
    <r>
      <rPr>
        <sz val="11"/>
        <rFont val="Times New Roman"/>
        <family val="1"/>
        <charset val="238"/>
      </rPr>
      <t>przechowywany w suchym miejscu, pakowany w polietylenową torebkę</t>
    </r>
    <r>
      <rPr>
        <b/>
        <sz val="11"/>
        <rFont val="Times New Roman"/>
        <family val="1"/>
        <charset val="238"/>
      </rPr>
      <t xml:space="preserve">,  </t>
    </r>
    <r>
      <rPr>
        <sz val="11"/>
        <rFont val="Times New Roman"/>
        <family val="1"/>
        <charset val="238"/>
      </rPr>
      <t>termin ważności nie może być krótszy niż 2 miesiące</t>
    </r>
  </si>
  <si>
    <r>
      <t>Cynamon mielony op.</t>
    </r>
    <r>
      <rPr>
        <sz val="11"/>
        <rFont val="Times New Roman"/>
        <family val="1"/>
        <charset val="238"/>
      </rPr>
      <t xml:space="preserve"> masa netto 12- 15 g  wysokiej jakości, system utrzymania aromatu,specjalne wielowarstwowe szczelne opakowania,termin ważności nie może być krótszy niż 2 miesiące</t>
    </r>
  </si>
  <si>
    <r>
      <rPr>
        <b/>
        <sz val="11"/>
        <rFont val="Times New Roman"/>
        <family val="1"/>
        <charset val="238"/>
      </rPr>
      <t>Drożdże piekarskie</t>
    </r>
    <r>
      <rPr>
        <sz val="11"/>
        <rFont val="Times New Roman"/>
        <family val="1"/>
        <charset val="238"/>
      </rPr>
      <t xml:space="preserve">, świeże, opakowanie 100 g </t>
    </r>
  </si>
  <si>
    <r>
      <t>Pestki dyni  łuskane 100 g,</t>
    </r>
    <r>
      <rPr>
        <sz val="11"/>
        <rFont val="Times New Roman"/>
        <family val="1"/>
        <charset val="238"/>
      </rPr>
      <t>składniki : dynia łuskana-ziarno, praktyczne opakowanie  ze struną .</t>
    </r>
  </si>
  <si>
    <r>
      <rPr>
        <b/>
        <sz val="11"/>
        <rFont val="Times New Roman"/>
        <family val="1"/>
        <charset val="238"/>
      </rPr>
      <t>Gałka muszkatołowa mielona</t>
    </r>
    <r>
      <rPr>
        <sz val="11"/>
        <rFont val="Times New Roman"/>
        <family val="1"/>
        <charset val="238"/>
      </rPr>
      <t xml:space="preserve"> op. 9-10 g  system utrzymania aromatów,specjalne wielowarstwowe szczelne opakowania, termin ważności nie może być krótszy niż 2 miesiące</t>
    </r>
  </si>
  <si>
    <r>
      <rPr>
        <b/>
        <sz val="11"/>
        <rFont val="Times New Roman"/>
        <family val="1"/>
        <charset val="238"/>
      </rPr>
      <t>Herbaty owocowe w saszetkach</t>
    </r>
    <r>
      <rPr>
        <sz val="11"/>
        <rFont val="Times New Roman"/>
        <family val="1"/>
        <charset val="238"/>
      </rPr>
      <t>, rózne rodzaje - malina, dzika różą itp, opakowanie 20 saszetek, zamknięte próżniowo  w hermetyczne opakowanie chroniące świeżośćbez domieszek substancji dodatkowych i chemicznych, wzmacniaczy smaku i substancji konserwujących.</t>
    </r>
  </si>
  <si>
    <r>
      <t>Kasza bulgur</t>
    </r>
    <r>
      <rPr>
        <sz val="11"/>
        <rFont val="Times New Roman"/>
        <family val="1"/>
        <charset val="238"/>
      </rPr>
      <t xml:space="preserve"> (uzyskana z pszenicy durum), op. 1 kg termin ważności nie może być krótszy niż 2 miesiące</t>
    </r>
  </si>
  <si>
    <r>
      <rPr>
        <b/>
        <sz val="11"/>
        <rFont val="Times New Roman"/>
        <family val="1"/>
        <charset val="238"/>
      </rPr>
      <t xml:space="preserve">Kasza gryczana prażona cała </t>
    </r>
    <r>
      <rPr>
        <sz val="11"/>
        <rFont val="Times New Roman"/>
        <family val="1"/>
        <charset val="238"/>
      </rPr>
      <t>( nasiona gryki poddane prażeniu), op. 1 kg termin ważności nie może być krótszy niż 2 miesiące</t>
    </r>
  </si>
  <si>
    <r>
      <rPr>
        <b/>
        <sz val="11"/>
        <rFont val="Times New Roman"/>
        <family val="1"/>
        <charset val="238"/>
      </rPr>
      <t xml:space="preserve">Kasza jaglana </t>
    </r>
    <r>
      <rPr>
        <sz val="11"/>
        <rFont val="Times New Roman"/>
        <family val="1"/>
        <charset val="238"/>
      </rPr>
      <t>(kasza z łuskanego ziarna prosa), op. 1 kg termin ważności nie może być krótszy niż 2 miesiące</t>
    </r>
  </si>
  <si>
    <r>
      <t xml:space="preserve">Kasza jęczmienna perłowa -gruba, średnia, </t>
    </r>
    <r>
      <rPr>
        <sz val="11"/>
        <rFont val="Times New Roman"/>
        <family val="1"/>
        <charset val="238"/>
      </rPr>
      <t>(kasza jęczmienna łamana poddana polerowaniu) op. 1 kg z ziarna jęcznienia zwyczajnego, termin ważności nie może być krótszy niż 2 miesiące</t>
    </r>
  </si>
  <si>
    <r>
      <t>Kasza kuskus</t>
    </r>
    <r>
      <rPr>
        <sz val="11"/>
        <rFont val="Times New Roman"/>
        <family val="1"/>
        <charset val="238"/>
      </rPr>
      <t>( z twardej pszenicy durum),</t>
    </r>
    <r>
      <rPr>
        <b/>
        <sz val="11"/>
        <rFont val="Times New Roman"/>
        <family val="1"/>
        <charset val="238"/>
      </rPr>
      <t xml:space="preserve"> op. 1 kg </t>
    </r>
    <r>
      <rPr>
        <sz val="11"/>
        <rFont val="Times New Roman"/>
        <family val="1"/>
        <charset val="238"/>
      </rPr>
      <t>termin ważności nie może być krótszy niż 2 miesiące</t>
    </r>
  </si>
  <si>
    <r>
      <t>Kasza manna błyskawiczna ( z ziaren pszenicy zwyczajnej) op. 1 kg</t>
    </r>
    <r>
      <rPr>
        <sz val="11"/>
        <rFont val="Times New Roman"/>
        <family val="1"/>
        <charset val="238"/>
      </rPr>
      <t xml:space="preserve"> termin ważności nie może być krótszy niż 2 miesiące</t>
    </r>
  </si>
  <si>
    <r>
      <t>Kasza pęczak ( z ziaren jęcznienia zwyczajnego)</t>
    </r>
    <r>
      <rPr>
        <sz val="11"/>
        <rFont val="Times New Roman"/>
        <family val="1"/>
        <charset val="238"/>
      </rPr>
      <t>, op. 1 kg termin ważności nie może być krótszy niż 2 miesiące</t>
    </r>
  </si>
  <si>
    <r>
      <t>Koncentrat pomidorowy</t>
    </r>
    <r>
      <rPr>
        <sz val="11"/>
        <rFont val="Times New Roman"/>
        <family val="1"/>
        <charset val="238"/>
      </rPr>
      <t>, zawartość ekstraktu 30%+/-2%. Skład: pomidory 99,5%, sól. Słoik 190-200 ml bez sztucznych barwników i konserwantów</t>
    </r>
  </si>
  <si>
    <r>
      <t xml:space="preserve">Liść laurowy suszony </t>
    </r>
    <r>
      <rPr>
        <sz val="11"/>
        <rFont val="Times New Roman"/>
        <family val="1"/>
        <charset val="238"/>
      </rPr>
      <t>op. masa netto 5-6 g zioła wysokiej jakości, system utrzymania aromatu, specjalne wielowarstwowe szczelne opakowania, termin ważności nie może być krótszy niż 2 miesiące</t>
    </r>
  </si>
  <si>
    <r>
      <t xml:space="preserve">Majeranek suszony otarty </t>
    </r>
    <r>
      <rPr>
        <sz val="11"/>
        <rFont val="Times New Roman"/>
        <family val="1"/>
        <charset val="238"/>
      </rPr>
      <t xml:space="preserve">op. masa netto 8-10 g </t>
    </r>
    <r>
      <rPr>
        <b/>
        <sz val="11"/>
        <rFont val="Times New Roman"/>
        <family val="1"/>
        <charset val="238"/>
      </rPr>
      <t xml:space="preserve">, </t>
    </r>
    <r>
      <rPr>
        <sz val="11"/>
        <rFont val="Times New Roman"/>
        <family val="1"/>
        <charset val="238"/>
      </rPr>
      <t>zioła wysokiej jakości, system utrzymania aromatu, specjalne wielowarstwowe szczelne opakowania,termin ważności nie może być krótszy niż 2 miesiące</t>
    </r>
  </si>
  <si>
    <r>
      <rPr>
        <b/>
        <sz val="11"/>
        <rFont val="Times New Roman"/>
        <family val="1"/>
        <charset val="238"/>
      </rPr>
      <t xml:space="preserve">Makaron </t>
    </r>
    <r>
      <rPr>
        <sz val="11"/>
        <rFont val="Times New Roman"/>
        <family val="1"/>
        <charset val="238"/>
      </rPr>
      <t xml:space="preserve"> </t>
    </r>
    <r>
      <rPr>
        <b/>
        <sz val="11"/>
        <rFont val="Times New Roman"/>
        <family val="1"/>
        <charset val="238"/>
      </rPr>
      <t>- nitki, krajanka</t>
    </r>
    <r>
      <rPr>
        <sz val="11"/>
        <rFont val="Times New Roman"/>
        <family val="1"/>
        <charset val="238"/>
      </rPr>
      <t>,100 % pszenicy Durum,   op. 1 kg termin ważności nie może być krótszy niż 2 miesiące</t>
    </r>
  </si>
  <si>
    <r>
      <rPr>
        <b/>
        <sz val="11"/>
        <rFont val="Times New Roman"/>
        <family val="1"/>
        <charset val="238"/>
      </rPr>
      <t>Makaron  spaghetti</t>
    </r>
    <r>
      <rPr>
        <sz val="11"/>
        <rFont val="Times New Roman"/>
        <family val="1"/>
        <charset val="238"/>
      </rPr>
      <t xml:space="preserve"> 100% pszenicy Durum,  termin ważności nie może być krótszy niż 2 miesiące. Opakowanie 1 kg</t>
    </r>
  </si>
  <si>
    <r>
      <t>Makaron bezglutenowy nitka, wyraźnie oznakowane informacją, że nie zawiera glutenu.</t>
    </r>
    <r>
      <rPr>
        <sz val="11"/>
        <rFont val="Times New Roman"/>
        <family val="1"/>
        <charset val="238"/>
      </rPr>
      <t xml:space="preserve"> termin ważności nie może być krótszy niż 2 miesiące</t>
    </r>
  </si>
  <si>
    <r>
      <t>Makaron bezglutenowy spaghetti, wyraźnie oznakowane informacją, że nie zawiera glutenu.</t>
    </r>
    <r>
      <rPr>
        <sz val="11"/>
        <rFont val="Times New Roman"/>
        <family val="1"/>
        <charset val="238"/>
      </rPr>
      <t xml:space="preserve"> termin ważności nie może być krótszy niż 2 miesiące</t>
    </r>
  </si>
  <si>
    <r>
      <t>Makaron bezglutenowy świderki, rurka mini, wyraźnie oznakowane informacją, że nie zawiera glutenu.</t>
    </r>
    <r>
      <rPr>
        <sz val="11"/>
        <rFont val="Times New Roman"/>
        <family val="1"/>
        <charset val="238"/>
      </rPr>
      <t xml:space="preserve"> termin ważności nie może być krótszy niż 2 miesiące</t>
    </r>
  </si>
  <si>
    <r>
      <rPr>
        <b/>
        <sz val="11"/>
        <rFont val="Times New Roman"/>
        <family val="1"/>
        <charset val="238"/>
      </rPr>
      <t xml:space="preserve">Makaron- kokardki, rurki, muszelki  </t>
    </r>
    <r>
      <rPr>
        <sz val="11"/>
        <rFont val="Times New Roman"/>
        <family val="1"/>
        <charset val="238"/>
      </rPr>
      <t xml:space="preserve"> 100% pszenicy Durum, op. 1 kg, termin ważności nie może być krótszy niż 2 miesiące</t>
    </r>
  </si>
  <si>
    <r>
      <rPr>
        <b/>
        <sz val="11"/>
        <rFont val="Times New Roman"/>
        <family val="1"/>
        <charset val="238"/>
      </rPr>
      <t>Makaron kolorowy świderki</t>
    </r>
    <r>
      <rPr>
        <sz val="11"/>
        <rFont val="Times New Roman"/>
        <family val="1"/>
        <charset val="238"/>
      </rPr>
      <t xml:space="preserve"> 100% pszenicy durum, op. 1 kg barwniki: pomidory i szpinak, termin ważności nie może być krótszy niż 2 miesiące</t>
    </r>
  </si>
  <si>
    <r>
      <rPr>
        <b/>
        <sz val="11"/>
        <rFont val="Times New Roman"/>
        <family val="1"/>
        <charset val="238"/>
      </rPr>
      <t>Makaron pełnoziarnisty</t>
    </r>
    <r>
      <rPr>
        <sz val="11"/>
        <rFont val="Times New Roman"/>
        <family val="1"/>
        <charset val="238"/>
      </rPr>
      <t>, 100 % pszenicy Durum,  świderki, kokardki, rurki, muszelki ,op. 1 kg termin ważności nie może być krótszy niż 2 miesiące</t>
    </r>
  </si>
  <si>
    <r>
      <t>Makaron razowy do spaghetti, z pszenicy durum</t>
    </r>
    <r>
      <rPr>
        <sz val="11"/>
        <rFont val="Times New Roman"/>
        <family val="1"/>
        <charset val="238"/>
      </rPr>
      <t>, termin ważności nie może być krótszy niż 2 miesiące</t>
    </r>
  </si>
  <si>
    <r>
      <rPr>
        <b/>
        <sz val="11"/>
        <rFont val="Times New Roman"/>
        <family val="1"/>
        <charset val="238"/>
      </rPr>
      <t xml:space="preserve">Makaron świderki, </t>
    </r>
    <r>
      <rPr>
        <sz val="11"/>
        <rFont val="Times New Roman"/>
        <family val="1"/>
        <charset val="238"/>
      </rPr>
      <t xml:space="preserve"> 100% pszenicy Durum,  termin ważności nie może być krótszy niż 2 miesiące</t>
    </r>
  </si>
  <si>
    <r>
      <t>Mąka kukurydziana bezglutenowa,</t>
    </r>
    <r>
      <rPr>
        <sz val="11"/>
        <rFont val="Times New Roman"/>
        <family val="1"/>
        <charset val="238"/>
      </rPr>
      <t xml:space="preserve"> op. 500 g,wyraźnie oznakowane informacją, że nie zawiera glutenu, termin ważności nie może być krótszy niż 2 miesiące</t>
    </r>
  </si>
  <si>
    <r>
      <t>Mąka pszenna</t>
    </r>
    <r>
      <rPr>
        <sz val="11"/>
        <rFont val="Times New Roman"/>
        <family val="1"/>
        <charset val="238"/>
      </rPr>
      <t xml:space="preserve">  typ  od 480 do 550, op. 1kg termin ważności nie może być krótszy niż 2 miesiące</t>
    </r>
  </si>
  <si>
    <r>
      <rPr>
        <b/>
        <sz val="11"/>
        <rFont val="Times New Roman"/>
        <family val="1"/>
        <charset val="238"/>
      </rPr>
      <t>Miód płynny nektarowy wielokwiatowy, pszczeli naturalny</t>
    </r>
    <r>
      <rPr>
        <sz val="11"/>
        <rFont val="Times New Roman"/>
        <family val="1"/>
        <charset val="238"/>
      </rPr>
      <t xml:space="preserve"> słoik masa netto 1000 g, termin ważności nie może być krótszy niż 2 miesiące</t>
    </r>
  </si>
  <si>
    <r>
      <t>Morele suszone</t>
    </r>
    <r>
      <rPr>
        <sz val="11"/>
        <rFont val="Times New Roman"/>
        <family val="1"/>
        <charset val="238"/>
      </rPr>
      <t xml:space="preserve"> 100g praktyczne opakowanie  ze struną , dla zachowania świeżości produktu i łatwości uzytkowania.  Bez dodatku dwutlenku siarki, bez dodatku olejów roślinnych i cukru , termin ważności nie może być krótszy niż 2 miesiące</t>
    </r>
  </si>
  <si>
    <r>
      <rPr>
        <b/>
        <sz val="11"/>
        <rFont val="Times New Roman"/>
        <family val="1"/>
        <charset val="238"/>
      </rPr>
      <t xml:space="preserve">Musztarda miodowa </t>
    </r>
    <r>
      <rPr>
        <sz val="11"/>
        <rFont val="Times New Roman"/>
        <family val="1"/>
        <charset val="238"/>
      </rPr>
      <t>słoik masa netto 175-185g,  bez dodatku chemicznych substancji dodatkowych do żywności,głównie substancji konserwujących, regulatorów kwasowości, termin ważności nie może być krótszy niż 2 miesiące</t>
    </r>
  </si>
  <si>
    <r>
      <rPr>
        <b/>
        <sz val="11"/>
        <rFont val="Times New Roman"/>
        <family val="1"/>
        <charset val="238"/>
      </rPr>
      <t xml:space="preserve">Musztarda sarepska </t>
    </r>
    <r>
      <rPr>
        <sz val="11"/>
        <rFont val="Times New Roman"/>
        <family val="1"/>
        <charset val="238"/>
      </rPr>
      <t>słoik masa netto 185-190 g,  bez dodatku chemicznych substancji dodatkowych do żywności,głównie substancji konserwujących, regulatorów kwasowości, termin ważności nie może być krótszy niż 2 miesiące</t>
    </r>
  </si>
  <si>
    <r>
      <t xml:space="preserve">Ocet jabłkowy BIO, </t>
    </r>
    <r>
      <rPr>
        <sz val="11"/>
        <rFont val="Times New Roman"/>
        <family val="1"/>
        <charset val="238"/>
      </rPr>
      <t>kwasowość 6% butelka 250 ml. Skład: ocet jabłkowy 6 % kwasowości, bez dodatku dwutlenku siarki, termin ważności nie może być krótszy niż 2 miesiące</t>
    </r>
  </si>
  <si>
    <r>
      <t>Olej rzepakowy</t>
    </r>
    <r>
      <rPr>
        <sz val="11"/>
        <rFont val="Times New Roman"/>
        <family val="1"/>
        <charset val="238"/>
      </rPr>
      <t xml:space="preserve"> 100% ( 1 litr) rafinowany z pierwszego tłoczenia, filtrowany na zimno  z pierwszego tłoczenia o zawartości kwasów jednonienasyconych powyżej 50% i wielonienasyconych poniżej 40%, termin ważności nie może być krótszy niż 2 miesiące</t>
    </r>
  </si>
  <si>
    <r>
      <t>Oliwa z oliwek</t>
    </r>
    <r>
      <rPr>
        <sz val="11"/>
        <rFont val="Times New Roman"/>
        <family val="1"/>
        <charset val="238"/>
      </rPr>
      <t xml:space="preserve"> ekstra virgin, tłoczona na zimno, w ciemnej szklanej butelce 1 litr, termin ważności nie może być krótszy niż 2 miesiące</t>
    </r>
  </si>
  <si>
    <r>
      <t>Orzechy włoskie łuskane</t>
    </r>
    <r>
      <rPr>
        <sz val="11"/>
        <rFont val="Times New Roman"/>
        <family val="1"/>
        <charset val="238"/>
      </rPr>
      <t xml:space="preserve"> - praktyczne opakowanie  ze struną , dla zachowania świeżości produktu i łatwości uzytkowania, masa netto 100g, termin ważności nie może być krótszy niż 2 miesiące</t>
    </r>
  </si>
  <si>
    <r>
      <t xml:space="preserve">Papryka słodka w proszku </t>
    </r>
    <r>
      <rPr>
        <sz val="11"/>
        <rFont val="Times New Roman"/>
        <family val="1"/>
        <charset val="238"/>
      </rPr>
      <t>op. masa netto 16-20 g system utrzymania aromatu, specjalne wielowarstwowe szczelne opakowania, termin ważności nie może być krótszy niż 2 miesiące</t>
    </r>
  </si>
  <si>
    <r>
      <t xml:space="preserve">Passata pomidorowa- przecier pomidorowy. </t>
    </r>
    <r>
      <rPr>
        <sz val="11"/>
        <rFont val="Times New Roman"/>
        <family val="1"/>
        <charset val="238"/>
      </rPr>
      <t>Słoik 500-700 g. Skład: przecier pomidorowy, sól, bez sztucznych barwników i konserwantów, termin ważności nie może być krótszy niż 2 miesiące</t>
    </r>
  </si>
  <si>
    <r>
      <t xml:space="preserve">Pieprz cytrynowy </t>
    </r>
    <r>
      <rPr>
        <sz val="11"/>
        <rFont val="Times New Roman"/>
        <family val="1"/>
        <charset val="238"/>
      </rPr>
      <t>op. min. 20 g system utrzymania aromatu, specjalne wielowarstwowe szczelne opakowania, termin ważności nie może być krótszy niż 2 miesiące</t>
    </r>
  </si>
  <si>
    <r>
      <t xml:space="preserve">Pieprz czarny mielony </t>
    </r>
    <r>
      <rPr>
        <sz val="11"/>
        <rFont val="Times New Roman"/>
        <family val="1"/>
        <charset val="238"/>
      </rPr>
      <t>op. masa netto 16-20 g system utrzymania aromatu, specjalne wielowarstwowe szczelne opakowania, termin ważności nie może być krótszy niż 2 miesiące</t>
    </r>
  </si>
  <si>
    <r>
      <t xml:space="preserve">Pieprz czarny ziarnisty masa netto </t>
    </r>
    <r>
      <rPr>
        <sz val="11"/>
        <rFont val="Times New Roman"/>
        <family val="1"/>
        <charset val="238"/>
      </rPr>
      <t xml:space="preserve"> 15-20 g system utrzymania aromatu,specjalne wielowarstwowe szczelne opakowania, termin ważności nie może być krótszy niż 2 miesiące</t>
    </r>
  </si>
  <si>
    <r>
      <t xml:space="preserve">Pieprz ziołowy mielony </t>
    </r>
    <r>
      <rPr>
        <sz val="11"/>
        <rFont val="Times New Roman"/>
        <family val="1"/>
        <charset val="238"/>
      </rPr>
      <t>op. 16-20 g system utrzymania aromatu, specjalne wielowarstwowe szczelne opakowania, termin ważności nie może być krótszy niż 2 miesiące</t>
    </r>
  </si>
  <si>
    <r>
      <rPr>
        <b/>
        <sz val="11"/>
        <rFont val="Times New Roman"/>
        <family val="1"/>
        <charset val="238"/>
      </rPr>
      <t>Płatki kukurydziane</t>
    </r>
    <r>
      <rPr>
        <sz val="11"/>
        <rFont val="Times New Roman"/>
        <family val="1"/>
        <charset val="238"/>
      </rPr>
      <t>, śniadaniowe, opakowanie masa netto 1000 g bez dodatku cukru, z obniżoną zawartością soli, bez dodatku chemicznych substancji dodatkowych do żywności, termin ważności nie może być krótszy niż 2 miesiące</t>
    </r>
  </si>
  <si>
    <r>
      <rPr>
        <b/>
        <sz val="11"/>
        <rFont val="Times New Roman"/>
        <family val="1"/>
        <charset val="238"/>
      </rPr>
      <t>Płatki śniadaniowe miodowe</t>
    </r>
    <r>
      <rPr>
        <sz val="11"/>
        <rFont val="Times New Roman"/>
        <family val="1"/>
        <charset val="238"/>
      </rPr>
      <t>, w kształcie ziaren pszenicy zawartość pszenicy min. 68%, opakowanie 250g, bez dodatku chemicznych substancji dodatkowych do żywności</t>
    </r>
  </si>
  <si>
    <r>
      <t>Rozmaryn suszony</t>
    </r>
    <r>
      <rPr>
        <sz val="11"/>
        <rFont val="Times New Roman"/>
        <family val="1"/>
        <charset val="238"/>
      </rPr>
      <t xml:space="preserve"> 15 g,  zioła wysokiej jakości, system utrzymania aromatu, specjalne wielowarstwowe szczelne opakowania, termin ważności nie może być krótszy niż 2 miesiące</t>
    </r>
  </si>
  <si>
    <r>
      <rPr>
        <b/>
        <sz val="11"/>
        <rFont val="Times New Roman"/>
        <family val="1"/>
        <charset val="238"/>
      </rPr>
      <t>Ryż biały długoziarnisty polerowany</t>
    </r>
    <r>
      <rPr>
        <sz val="11"/>
        <rFont val="Times New Roman"/>
        <family val="1"/>
        <charset val="238"/>
      </rPr>
      <t>, op. 1 kg termin ważności nie może być krótszy niż 2 miesiące</t>
    </r>
  </si>
  <si>
    <r>
      <rPr>
        <b/>
        <sz val="11"/>
        <rFont val="Times New Roman"/>
        <family val="1"/>
        <charset val="238"/>
      </rPr>
      <t>Ryż brązowy długoziarnisty</t>
    </r>
    <r>
      <rPr>
        <sz val="11"/>
        <rFont val="Times New Roman"/>
        <family val="1"/>
        <charset val="238"/>
      </rPr>
      <t>, op. 1 kg termin ważności nie może być krótszy niż 2 miesiące</t>
    </r>
  </si>
  <si>
    <r>
      <t xml:space="preserve">Skrobia ziemniaczana, op. 1 kg </t>
    </r>
    <r>
      <rPr>
        <sz val="11"/>
        <rFont val="Times New Roman"/>
        <family val="1"/>
        <charset val="238"/>
      </rPr>
      <t>termin ważności nie może być krótszy niż 2 miesiące</t>
    </r>
  </si>
  <si>
    <r>
      <t xml:space="preserve">Soczewica czerwona , op. 400 g </t>
    </r>
    <r>
      <rPr>
        <sz val="11"/>
        <rFont val="Times New Roman"/>
        <family val="1"/>
        <charset val="238"/>
      </rPr>
      <t>sucha nie połamana, termin ważności nie może być krótszy niż 2 miesiące</t>
    </r>
  </si>
  <si>
    <r>
      <t>Sok z warzyw i owoców 100 % częściowo z soku zagęszczonego z dodatkiem witaminy C,</t>
    </r>
    <r>
      <rPr>
        <sz val="11"/>
        <rFont val="Times New Roman"/>
        <family val="1"/>
        <charset val="238"/>
      </rPr>
      <t>bez dodatku cukru, różne smaki(np. jabłko, marchew banan w składzie sok jabłkowy z zagęszczonego soku 56%, przecier z marchwi 30% i bananów 14%, witamina C), op. 1 L, termin ważności nie może być krótszy niż 2 miesiące</t>
    </r>
  </si>
  <si>
    <r>
      <rPr>
        <b/>
        <sz val="11"/>
        <rFont val="Times New Roman"/>
        <family val="1"/>
        <charset val="238"/>
      </rPr>
      <t xml:space="preserve">Sól  jodowana </t>
    </r>
    <r>
      <rPr>
        <sz val="11"/>
        <rFont val="Times New Roman"/>
        <family val="1"/>
        <charset val="238"/>
      </rPr>
      <t xml:space="preserve">drobna, sodowo-potasowa, op. 1 kg bez dodatku substancji przeciwzbrylajacych, termin ważności nie może być krótszy niż 2 miesiące                                 </t>
    </r>
  </si>
  <si>
    <r>
      <t xml:space="preserve">Tymianek suszony </t>
    </r>
    <r>
      <rPr>
        <sz val="11"/>
        <rFont val="Times New Roman"/>
        <family val="1"/>
        <charset val="238"/>
      </rPr>
      <t xml:space="preserve"> masa netto 8-10 g  zioła wysokiej jakości, system utrzymania aromatu, specjalne wielowarstwowe szczelne opakowania,termin ważności nie może być krótszy niż 2 miesiące</t>
    </r>
  </si>
  <si>
    <r>
      <t xml:space="preserve">Ziele angielskie całe ( suszone)  </t>
    </r>
    <r>
      <rPr>
        <sz val="11"/>
        <rFont val="Times New Roman"/>
        <family val="1"/>
        <charset val="238"/>
      </rPr>
      <t>op. masa netto 12- 15g system utrzymania aromatu, specjalne wielowarstwowe szczelne opakowania, termin ważności nie może być krótszy niż 2 miesiące</t>
    </r>
  </si>
  <si>
    <r>
      <t xml:space="preserve">Zioła prowansalskie suszone </t>
    </r>
    <r>
      <rPr>
        <sz val="11"/>
        <rFont val="Times New Roman"/>
        <family val="1"/>
        <charset val="238"/>
      </rPr>
      <t>op. masa netto 8-10g  zioła wysokiej jakości, system utrzymania aromatu, specjalne wielowarstwowe szczelne opakowania, termin ważności nie może być krótszy niż 2 miesiące</t>
    </r>
  </si>
  <si>
    <r>
      <rPr>
        <b/>
        <sz val="11"/>
        <rFont val="Times New Roman"/>
        <family val="1"/>
        <charset val="238"/>
      </rPr>
      <t>Żurawina wielkoowocwa 100 g</t>
    </r>
    <r>
      <rPr>
        <sz val="11"/>
        <rFont val="Times New Roman"/>
        <family val="1"/>
        <charset val="238"/>
      </rPr>
      <t xml:space="preserve"> praktyczne opakowanie  ze struną , dla zachowania świeżości produktu i łatwości uzytkowania.  Bez dodatku dwutlenku siarki,termin ważności nie może być krótszy niż 2 miesiące</t>
    </r>
  </si>
  <si>
    <t xml:space="preserve">Nazwa jednostki oświatowej: Przedszkole Miejskie  Nr 1 w Mińsku Mazowieckim ul. Kościuszki 22 </t>
  </si>
  <si>
    <t>Wszyskie produkty muszą spełniać warunki zawarte w rozporządzeniu ministra zdrowia z dnia  26.07.2016r. w sprawie grup środków spożywczych przeznaczonych do sprzedaży dzieciom i młodzieży w jednostkach systemu oświaty oraz wymagań, jakie muszą spełniac środki spożywcze stosowane w ramach żywienia zbiorowego dzieci i młodzieży w tych jednostkach systemu oświaty.</t>
  </si>
  <si>
    <t>Okres realizacji od 01.01.2025 r.  do 31.12.2025 r.</t>
  </si>
  <si>
    <t>Lp.
(1)</t>
  </si>
  <si>
    <t>Jednostka miary
(3)</t>
  </si>
  <si>
    <t>Ilość
(4)</t>
  </si>
  <si>
    <t>Obowiązujaca stawka podatku od towarów i usług w %
(5)</t>
  </si>
  <si>
    <t>Cena jednostkowa netto
w złotych
(6)</t>
  </si>
  <si>
    <t xml:space="preserve">Wartość netto
w złotych
(7) </t>
  </si>
  <si>
    <t>Wartość podatku VAT
w złotych
(8)</t>
  </si>
  <si>
    <t xml:space="preserve">Wartość brutto
w złotych
(9) </t>
  </si>
  <si>
    <t>Opis przedmiotu zamówienia
Artykuły ogólnospożywcze
(2)</t>
  </si>
  <si>
    <r>
      <t>Płatki owsiane,</t>
    </r>
    <r>
      <rPr>
        <sz val="11"/>
        <rFont val="Times New Roman"/>
        <family val="1"/>
        <charset val="238"/>
      </rPr>
      <t xml:space="preserve"> masa netto 400-500g, termin ważności nie może być krótszy niż 2 miesiące</t>
    </r>
  </si>
  <si>
    <t>Wymagany termin przydatności do spożycia liczony jest od dnia dostawy.</t>
  </si>
  <si>
    <r>
      <rPr>
        <b/>
        <sz val="11"/>
        <rFont val="Times New Roman"/>
        <family val="1"/>
        <charset val="238"/>
      </rPr>
      <t>Baton granola (z miodem, żurawiną i czekoladą)</t>
    </r>
    <r>
      <rPr>
        <sz val="11"/>
        <rFont val="Times New Roman"/>
        <family val="1"/>
        <charset val="238"/>
      </rPr>
      <t>, masa netto 40-50g. Chrupiący. W poręcznym opakowaniu 2 batony. Skład w zależności od smaku np:Pełnoziarniste płatki owsiane 62%, nierafinowany cukier trzcinowy, olej słonecznikowy, miód 4%, sól morska, aromat naturalny. Produkt bez dodatku: substancji konserwujących, wzmacniaczy smaku (w tym: glutaminianów) sztucznych aromatów i barwników, emulgatorów i substancji spulchniających,termin ważności nie może być krótszy niż 2 miesiące</t>
    </r>
  </si>
  <si>
    <r>
      <rPr>
        <b/>
        <sz val="11"/>
        <rFont val="Times New Roman"/>
        <family val="1"/>
        <charset val="238"/>
      </rPr>
      <t xml:space="preserve">Baton zbożowy 40-50g. </t>
    </r>
    <r>
      <rPr>
        <sz val="11"/>
        <rFont val="Times New Roman"/>
        <family val="1"/>
        <charset val="238"/>
      </rPr>
      <t>Połączenie zbóż, nasion, ziaren i owoców w skondensowanej  formie. Produkt bez dodatku: substancji konserwujących, wzmacniaczy smaku (w tym: glutaminianów) sztucznych aromatów i barwników, emulgatorów i substancji spulchniających,termin ważności nie może być krótszy niż 2 miesiące</t>
    </r>
  </si>
  <si>
    <r>
      <rPr>
        <b/>
        <sz val="11"/>
        <rFont val="Times New Roman"/>
        <family val="1"/>
        <charset val="238"/>
      </rPr>
      <t>Biszkopty</t>
    </r>
    <r>
      <rPr>
        <sz val="11"/>
        <rFont val="Times New Roman"/>
        <family val="1"/>
        <charset val="238"/>
      </rPr>
      <t>, op.120-150g, bez dodatku chemicznych substancji dodatkowych do żywności  (głównie substancji słodzących, emulgatorów, substancji spulchniających tj. węglan amonu, węglan sodu ), sztucznych aromatów i barwników, syropu glukozowo-fruktozowego, termin ważności nie może być krótszy niż 2 miesiące</t>
    </r>
  </si>
  <si>
    <r>
      <rPr>
        <b/>
        <sz val="11"/>
        <rFont val="Times New Roman"/>
        <family val="1"/>
        <charset val="238"/>
      </rPr>
      <t xml:space="preserve">Brzoskwinie połówki w syropie </t>
    </r>
    <r>
      <rPr>
        <sz val="11"/>
        <rFont val="Times New Roman"/>
        <family val="1"/>
        <charset val="238"/>
      </rPr>
      <t>- puszka masa netto 820g-870g ( po odsączeniu  470-480 g)  bez dodatku chemicznych substancji dodatkowych do żywności  (głównie substancji konserwujących, regulatorów kwasowości), puszka bez zarysowań oraz wgnieceń, termin ważności nie może być krótszy niż 2 miesiące</t>
    </r>
  </si>
  <si>
    <r>
      <t xml:space="preserve">Chipsy naturalne owocowe 15-18 g, suszone - </t>
    </r>
    <r>
      <rPr>
        <sz val="11"/>
        <rFont val="Times New Roman"/>
        <family val="1"/>
        <charset val="238"/>
      </rPr>
      <t>jabłkowe, bananowe . Składniki: jabłko, banan suszony zagęszczony sok . Bez dodatku glazury cukrowej.  Pakowane w atmosferze ochronnej.Termin ważności nie może być krótszy niż 2 miesiące</t>
    </r>
  </si>
  <si>
    <r>
      <rPr>
        <b/>
        <sz val="11"/>
        <rFont val="Times New Roman"/>
        <family val="1"/>
        <charset val="238"/>
      </rPr>
      <t>Chrupki kukurydziane naturalne 80-100g .</t>
    </r>
    <r>
      <rPr>
        <sz val="11"/>
        <rFont val="Times New Roman"/>
        <family val="1"/>
        <charset val="238"/>
      </rPr>
      <t>Składniki</t>
    </r>
    <r>
      <rPr>
        <b/>
        <sz val="11"/>
        <rFont val="Times New Roman"/>
        <family val="1"/>
        <charset val="238"/>
      </rPr>
      <t xml:space="preserve">: </t>
    </r>
    <r>
      <rPr>
        <sz val="11"/>
        <rFont val="Times New Roman"/>
        <family val="1"/>
        <charset val="238"/>
      </rPr>
      <t>Grys kukurydziany 100%</t>
    </r>
    <r>
      <rPr>
        <b/>
        <sz val="11"/>
        <rFont val="Times New Roman"/>
        <family val="1"/>
        <charset val="238"/>
      </rPr>
      <t>. wyraźnie oznakowane informacją, że nie zawiera glutenu</t>
    </r>
    <r>
      <rPr>
        <sz val="11"/>
        <rFont val="Times New Roman"/>
        <family val="1"/>
        <charset val="238"/>
      </rPr>
      <t>, termin ważności nie może być krótszy niż 2 miesiące</t>
    </r>
  </si>
  <si>
    <r>
      <rPr>
        <b/>
        <sz val="11"/>
        <rFont val="Times New Roman"/>
        <family val="1"/>
        <charset val="238"/>
      </rPr>
      <t>Ciecierzyca  konserwowa</t>
    </r>
    <r>
      <rPr>
        <sz val="11"/>
        <rFont val="Times New Roman"/>
        <family val="1"/>
        <charset val="238"/>
      </rPr>
      <t>, masa netto 400-425g, po odsączeniu zalewy min 240g, bez dodatku chemicznych substancji dodatkowych do żywności  (głównie substancji konserwujących, regulatorów kwasowości, bez sztucznych barwników oraz zagęstników), puszka bez zarysowań oraz wgnieceń</t>
    </r>
  </si>
  <si>
    <r>
      <rPr>
        <b/>
        <sz val="11"/>
        <rFont val="Times New Roman"/>
        <family val="1"/>
        <charset val="238"/>
      </rPr>
      <t>Dżem 100% owoców</t>
    </r>
    <r>
      <rPr>
        <sz val="11"/>
        <rFont val="Times New Roman"/>
        <family val="1"/>
        <charset val="238"/>
      </rPr>
      <t>: ( minimum 100g owoców na 100g produktu) truskawkowy, wiśniowy lub porzeczkowy, słoik 260-280g, bez dodatku substancji słodzących, syropu glukozowego lub syropu glukozowo - fruktozowego. Bez dodatku substancji chemicznych dodatkowych do żywności (głównie substancji żelujących, zagęszczających, regulatorów kwasowości i przeciwutleniaczy)</t>
    </r>
  </si>
  <si>
    <r>
      <rPr>
        <b/>
        <sz val="11"/>
        <rFont val="Times New Roman"/>
        <family val="1"/>
        <charset val="238"/>
      </rPr>
      <t>Fasola biała Jaś karłowy 400-500g</t>
    </r>
    <r>
      <rPr>
        <sz val="11"/>
        <rFont val="Times New Roman"/>
        <family val="1"/>
        <charset val="238"/>
      </rPr>
      <t>, niepołamana , nasiona suche bez przebarwień i zanieczyszczeń, termin ważności nie może być krótszy niż 2 miesiące</t>
    </r>
  </si>
  <si>
    <r>
      <rPr>
        <b/>
        <sz val="11"/>
        <rFont val="Times New Roman"/>
        <family val="1"/>
        <charset val="238"/>
      </rPr>
      <t>Fasola czerwona konserwowa</t>
    </r>
    <r>
      <rPr>
        <sz val="11"/>
        <rFont val="Times New Roman"/>
        <family val="1"/>
        <charset val="238"/>
      </rPr>
      <t>, masa netto 400-425 g, po odsączeniu zalewy min. 240g, bez dodatku chemicznych substancji dodatkowych do żywności  (głównie substancji konserwujących, regulatorów kwasowości, bez sztucznych barwników oraz zagęstników), puszka bez zarysowań oraz wgnieceń</t>
    </r>
  </si>
  <si>
    <r>
      <rPr>
        <b/>
        <sz val="11"/>
        <rFont val="Times New Roman"/>
        <family val="1"/>
        <charset val="238"/>
      </rPr>
      <t xml:space="preserve">Galaretka owocowa  </t>
    </r>
    <r>
      <rPr>
        <sz val="11"/>
        <rFont val="Times New Roman"/>
        <family val="1"/>
        <charset val="238"/>
      </rPr>
      <t>(różne smaki) op 70-75 g, bez dodatku chemicznych substancji dodatkowych,termin ważności nie może być krótszy niż 2 miesiące</t>
    </r>
  </si>
  <si>
    <r>
      <t>Groch łuskany połówki 400-500g</t>
    </r>
    <r>
      <rPr>
        <sz val="11"/>
        <rFont val="Times New Roman"/>
        <family val="1"/>
        <charset val="238"/>
      </rPr>
      <t>, nasiona suche bez przebarwień i zanieczyszczeń, termin ważności nie może być krótszy niż 2 miesiące</t>
    </r>
  </si>
  <si>
    <r>
      <rPr>
        <b/>
        <sz val="11"/>
        <rFont val="Times New Roman"/>
        <family val="1"/>
        <charset val="238"/>
      </rPr>
      <t>Groszek zielony konserwowy</t>
    </r>
    <r>
      <rPr>
        <sz val="11"/>
        <rFont val="Times New Roman"/>
        <family val="1"/>
        <charset val="238"/>
      </rPr>
      <t xml:space="preserve"> w zalewie przeźroczystej - puszka, masa netto 400-425g po zodsączeniu zalewy min 240 g, termin ważności nie może być krótszy niż 2 miesiąc. puszka bez zarysowań oraz wgnieceń</t>
    </r>
  </si>
  <si>
    <r>
      <t>Herbata czarna ekspresowa,</t>
    </r>
    <r>
      <rPr>
        <sz val="11"/>
        <rFont val="Times New Roman"/>
        <family val="1"/>
        <charset val="238"/>
      </rPr>
      <t xml:space="preserve"> 100 torebek, op.</t>
    </r>
    <r>
      <rPr>
        <sz val="11"/>
        <color indexed="10"/>
        <rFont val="Times New Roman"/>
        <family val="1"/>
        <charset val="238"/>
      </rPr>
      <t xml:space="preserve"> </t>
    </r>
    <r>
      <rPr>
        <sz val="11"/>
        <rFont val="Times New Roman"/>
        <family val="1"/>
        <charset val="238"/>
      </rPr>
      <t xml:space="preserve">160-200g,  Skład: herbata czarna (99%), naturalny aromat (1%).  Klasyczna, czarna sypka herbata, susz z liści bez zanieczyszczeń,wysokiej jakości, zamknięta próżniowo  w hermetyczne opakowanie chroniące świeżość, pakowana w  torebki ekspresowe, napar o bursztynowym kolorze i intensywnym smaku. Bez żadnych substancji dodatkowych i chemicznych. </t>
    </r>
  </si>
  <si>
    <r>
      <t>Herbata czarna granulowana</t>
    </r>
    <r>
      <rPr>
        <sz val="11"/>
        <rFont val="Times New Roman"/>
        <family val="1"/>
        <charset val="238"/>
      </rPr>
      <t xml:space="preserve"> 90-100 g, Skład: herbata czarna (99%), naturalny aromat (1%).napar o bursztynowym kolorze i intensywnym smaku.  Klasyczna, czarna sypka herbata, susz z liści bez zanieczyszczeń,wysokiej jakości, zamknięta próżniowo  w hermetyczne opakowanie chroniące świeżość, bez żadnych substancji dodatkowych i  chemicznych</t>
    </r>
  </si>
  <si>
    <r>
      <rPr>
        <b/>
        <sz val="11"/>
        <rFont val="Times New Roman"/>
        <family val="1"/>
        <charset val="238"/>
      </rPr>
      <t>Herbatniki bezglutenowe</t>
    </r>
    <r>
      <rPr>
        <sz val="11"/>
        <rFont val="Times New Roman"/>
        <family val="1"/>
        <charset val="238"/>
      </rPr>
      <t xml:space="preserve"> 165-175g, </t>
    </r>
    <r>
      <rPr>
        <b/>
        <sz val="11"/>
        <rFont val="Times New Roman"/>
        <family val="1"/>
        <charset val="238"/>
      </rPr>
      <t>wyraźnie oznakowane informacją, że nie zawiera glutenu</t>
    </r>
    <r>
      <rPr>
        <sz val="11"/>
        <rFont val="Times New Roman"/>
        <family val="1"/>
        <charset val="238"/>
      </rPr>
      <t>, termin ważności nie może być krótszy niż 6 miesiący</t>
    </r>
  </si>
  <si>
    <r>
      <rPr>
        <b/>
        <sz val="11"/>
        <rFont val="Times New Roman"/>
        <family val="1"/>
        <charset val="238"/>
      </rPr>
      <t xml:space="preserve">Herbatniki mini </t>
    </r>
    <r>
      <rPr>
        <sz val="11"/>
        <rFont val="Times New Roman"/>
        <family val="1"/>
        <charset val="238"/>
      </rPr>
      <t>14-16g, bez dodatku chemicznych substancji dodatkowych do żywności   (głównie substancji spulchniających: węglan amonu, węglan sodu, Substancji konserwujących), sztucznych aromatów i barwników, Syropu glukozowo-fruktozowego. Termin ważności nie może być krótszy niż 2 miesiącefruktozowego.</t>
    </r>
  </si>
  <si>
    <r>
      <t>J</t>
    </r>
    <r>
      <rPr>
        <b/>
        <sz val="11"/>
        <rFont val="Times New Roman"/>
        <family val="1"/>
        <charset val="238"/>
      </rPr>
      <t>ajko w czekoladzie 20g</t>
    </r>
    <r>
      <rPr>
        <sz val="11"/>
        <rFont val="Times New Roman"/>
        <family val="1"/>
        <charset val="238"/>
      </rPr>
      <t>, czakolada mleczna z warstwą białego mlecznego nadzienia 53% z niespodzianką w środku</t>
    </r>
  </si>
  <si>
    <r>
      <t>Kakao naturalne extra ciemnne o obnizonej zawartości tłuszczu( zawartość tłuszczu kakaowego 12%) op masa netto 80-100g</t>
    </r>
    <r>
      <rPr>
        <sz val="11"/>
        <rFont val="Times New Roman"/>
        <family val="1"/>
        <charset val="238"/>
      </rPr>
      <t xml:space="preserve"> termin ważności nie może być krótszy niż 2 miesiące</t>
    </r>
  </si>
  <si>
    <r>
      <t xml:space="preserve">Kawa zbożowa rozpuszczalna </t>
    </r>
    <r>
      <rPr>
        <sz val="11"/>
        <rFont val="Times New Roman"/>
        <family val="1"/>
        <charset val="238"/>
      </rPr>
      <t>,(78% zboża, cykoria) op.  150g-180g  termin ważności nie może być krótszy niż 2 miesią</t>
    </r>
    <r>
      <rPr>
        <b/>
        <sz val="11"/>
        <rFont val="Times New Roman"/>
        <family val="1"/>
        <charset val="238"/>
      </rPr>
      <t>ce</t>
    </r>
  </si>
  <si>
    <r>
      <rPr>
        <b/>
        <sz val="11"/>
        <rFont val="Times New Roman"/>
        <family val="1"/>
        <charset val="238"/>
      </rPr>
      <t>Keczup dla dzieci</t>
    </r>
    <r>
      <rPr>
        <sz val="11"/>
        <rFont val="Times New Roman"/>
        <family val="1"/>
        <charset val="238"/>
      </rPr>
      <t xml:space="preserve">, opakowanie 275-300g, bez konserwantów, zagęstników,  polepszaczy, zawartość pomidorów 190g na 100g produktu gotowego. bez dodatku chemicznych substancji dodatkowych do żywności. Bez dodatku skrobi modyfikowanej, octu spirytusowego, sztucznych aromatów i barwników, </t>
    </r>
  </si>
  <si>
    <r>
      <rPr>
        <b/>
        <sz val="11"/>
        <rFont val="Times New Roman"/>
        <family val="1"/>
        <charset val="238"/>
      </rPr>
      <t>Kminek mielony-</t>
    </r>
    <r>
      <rPr>
        <sz val="11"/>
        <rFont val="Times New Roman"/>
        <family val="1"/>
        <charset val="238"/>
      </rPr>
      <t xml:space="preserve"> masa netto 18-20 g, zioła wysokiej jakości, system utrzymania aromatu, specjalne wielowarstwowe szczelne opakowania, termin ważności nie może być krótszy niż 2 miesiące</t>
    </r>
  </si>
  <si>
    <r>
      <rPr>
        <b/>
        <sz val="11"/>
        <rFont val="Times New Roman"/>
        <family val="1"/>
        <charset val="238"/>
      </rPr>
      <t>Kukurydza konserwowa</t>
    </r>
    <r>
      <rPr>
        <sz val="11"/>
        <rFont val="Times New Roman"/>
        <family val="1"/>
        <charset val="238"/>
      </rPr>
      <t xml:space="preserve"> ,puszka 400-425g, masa netto po odsączeniu min 220g, bez zarysowań i wgnieceń</t>
    </r>
  </si>
  <si>
    <r>
      <t xml:space="preserve">Kurkuma mielona </t>
    </r>
    <r>
      <rPr>
        <sz val="11"/>
        <rFont val="Times New Roman"/>
        <family val="1"/>
        <charset val="238"/>
      </rPr>
      <t>op.masa netto 18-20g system utrzymania aromatu,specjalne wielowarstwowe szczelne opakowania, termin ważności nie może być krótszy niż 2 miesiące</t>
    </r>
  </si>
  <si>
    <r>
      <t xml:space="preserve">Majonez bez substancji konserwujących Słoik  390-410 ml . </t>
    </r>
    <r>
      <rPr>
        <sz val="11"/>
        <rFont val="Times New Roman"/>
        <family val="1"/>
        <charset val="238"/>
      </rPr>
      <t>Naturalny skład: olej rzepakowy, musztarda, woda, żółtka jaj kurzych 7%. bez dodatku chemicznych substancji dodatkowych do żywności</t>
    </r>
  </si>
  <si>
    <r>
      <t xml:space="preserve">Mąka bezglutenowa, </t>
    </r>
    <r>
      <rPr>
        <sz val="11"/>
        <rFont val="Times New Roman"/>
        <family val="1"/>
        <charset val="238"/>
      </rPr>
      <t xml:space="preserve">op 500g </t>
    </r>
    <r>
      <rPr>
        <b/>
        <sz val="11"/>
        <rFont val="Times New Roman"/>
        <family val="1"/>
        <charset val="238"/>
      </rPr>
      <t>(</t>
    </r>
    <r>
      <rPr>
        <sz val="11"/>
        <rFont val="Times New Roman"/>
        <family val="1"/>
        <charset val="238"/>
      </rPr>
      <t>mieszanka mąk do wypieku),wyraźnie oznakowane informacją, że nie zawiera glutenu. op.1kg, termin ważności nie może być krótszy niż 2 miesiące</t>
    </r>
  </si>
  <si>
    <r>
      <t>Mus owocowy masa netto 90-100g-</t>
    </r>
    <r>
      <rPr>
        <sz val="11"/>
        <rFont val="Times New Roman"/>
        <family val="1"/>
        <charset val="238"/>
      </rPr>
      <t>Sok z warzyw i owoców 100 % częściowo z soku zagęszczonego z dodatkiem witaminy C,bez dodatku cukru, różne smaki, termin ważności nie może być krótszy niż 2 miesiące</t>
    </r>
  </si>
  <si>
    <r>
      <t>Oliwki  czarne -</t>
    </r>
    <r>
      <rPr>
        <sz val="11"/>
        <rFont val="Times New Roman"/>
        <family val="1"/>
        <charset val="238"/>
      </rPr>
      <t xml:space="preserve"> drylowane, bez pestek, w całości,słoikmasa netto 900-935 g, masa netto po odsączeniu min 450 g, termin ważności nie może być krótszy niż 2 miesiące</t>
    </r>
  </si>
  <si>
    <r>
      <t>Oliwki  zielone -</t>
    </r>
    <r>
      <rPr>
        <sz val="11"/>
        <rFont val="Times New Roman"/>
        <family val="1"/>
        <charset val="238"/>
      </rPr>
      <t xml:space="preserve"> drylowane, bez pestek, w całości,słoikmasa netto 900-935 g, masa netto po odsączeniu min 450 g, termin ważności nie może być krótszy niż 2 miesiące</t>
    </r>
  </si>
  <si>
    <r>
      <t xml:space="preserve">Oregano suszone </t>
    </r>
    <r>
      <rPr>
        <sz val="11"/>
        <rFont val="Times New Roman"/>
        <family val="1"/>
        <charset val="238"/>
      </rPr>
      <t>op.8-10g zioła wysokiej jakości, system utrzymania aromatu, specjalne wielowarstwowe szczelne opakowania, termin ważności nie może być krótszy niż 2 miesiące</t>
    </r>
  </si>
  <si>
    <r>
      <t xml:space="preserve">Płatki jaglane masa netto </t>
    </r>
    <r>
      <rPr>
        <sz val="11"/>
        <rFont val="Times New Roman"/>
        <family val="1"/>
        <charset val="238"/>
      </rPr>
      <t xml:space="preserve">400-500g,termin ważności nie może być krótszy niż 2 miesiące </t>
    </r>
  </si>
  <si>
    <r>
      <t xml:space="preserve">Płatki jęczmienne </t>
    </r>
    <r>
      <rPr>
        <sz val="11"/>
        <rFont val="Times New Roman"/>
        <family val="1"/>
        <charset val="238"/>
      </rPr>
      <t xml:space="preserve"> masa netto 400-500g , termin ważności nie może być krótszy niż 2 miesiące</t>
    </r>
  </si>
  <si>
    <r>
      <rPr>
        <b/>
        <sz val="11"/>
        <color indexed="8"/>
        <rFont val="Times New Roman"/>
        <family val="1"/>
        <charset val="238"/>
      </rPr>
      <t>Płatki migdałowe</t>
    </r>
    <r>
      <rPr>
        <sz val="11"/>
        <color indexed="8"/>
        <rFont val="Times New Roman"/>
        <family val="1"/>
        <charset val="238"/>
      </rPr>
      <t xml:space="preserve"> masa netto 70-80g, migdały łuskane, blanszowane pokrojone w plastry, praktyczne opakowanie  ze struną , dla zachowania świeżości produktu i łatwości uzytkowania.  Bez dodatku dwutlenku siarki, bez dodatku olejów roślinnych i cukru </t>
    </r>
  </si>
  <si>
    <r>
      <t xml:space="preserve">Płatki ryżowe błyskawiczne masa netto </t>
    </r>
    <r>
      <rPr>
        <sz val="11"/>
        <rFont val="Times New Roman"/>
        <family val="1"/>
        <charset val="238"/>
      </rPr>
      <t>400-500g, termin ważności nie może być krótszy niż 2 miesiące</t>
    </r>
  </si>
  <si>
    <r>
      <rPr>
        <b/>
        <sz val="11"/>
        <rFont val="Times New Roman"/>
        <family val="1"/>
        <charset val="238"/>
      </rPr>
      <t>Płatki śniadaniowe czekoladowe</t>
    </r>
    <r>
      <rPr>
        <sz val="11"/>
        <rFont val="Times New Roman"/>
        <family val="1"/>
        <charset val="238"/>
      </rPr>
      <t xml:space="preserve"> w kształcie kulek, opakowanie 450-500g bez dodatku chemicznych substancji dodatkowych do żywności</t>
    </r>
  </si>
  <si>
    <r>
      <t xml:space="preserve">Pomidory </t>
    </r>
    <r>
      <rPr>
        <sz val="11"/>
        <rFont val="Times New Roman"/>
        <family val="1"/>
        <charset val="238"/>
      </rPr>
      <t xml:space="preserve"> całe bez skórki  w puszce min 2500-2650g, po odsączeniu min 2000g bez dodatku chemicznych substancji dodatkowych do żywności  (głównie substancji konserwujących, regulatorów kwasowości, bez sztucznych barwników oraz zagęstników), puszka bez zarysowań oraz wgnieceń</t>
    </r>
  </si>
  <si>
    <r>
      <t xml:space="preserve">Pomidory suszone </t>
    </r>
    <r>
      <rPr>
        <sz val="11"/>
        <rFont val="Times New Roman"/>
        <family val="1"/>
        <charset val="238"/>
      </rPr>
      <t>w oleju słonecznikowym słoik masa netto 850-950g, termin ważności nie może być krótszy niż 2 miesiące</t>
    </r>
  </si>
  <si>
    <r>
      <t>Powidła śliwkowe</t>
    </r>
    <r>
      <rPr>
        <sz val="11"/>
        <rFont val="Times New Roman"/>
        <family val="1"/>
        <charset val="238"/>
      </rPr>
      <t xml:space="preserve"> 280-300 g Skład; śliwka 83 %, cukier 17%, produkt pasteryzowany. Bez dodatku substancji słodzących, syropu glukozowego lub syropu Glukozowo-fruktozowego, bez dodatku chemicznych substancji  dodatkowych do żywności (głównie substancji żelujących,  zagęszczających, regulatorów kwasowości i przeciwutleniaczy) </t>
    </r>
  </si>
  <si>
    <r>
      <t>Rodzynki sułtańskie</t>
    </r>
    <r>
      <rPr>
        <sz val="11"/>
        <rFont val="Times New Roman"/>
        <family val="1"/>
        <charset val="238"/>
      </rPr>
      <t xml:space="preserve"> 80-100 g praktyczne opakowanie  ze struną , dla zachowania świeżości produktu i łatwości użytkowania.  Bez dodatku dwutlenku siarki, bez dodatku olejów roślinnych i cukru </t>
    </r>
  </si>
  <si>
    <r>
      <t>Sezam biały łuskany op</t>
    </r>
    <r>
      <rPr>
        <sz val="11"/>
        <rFont val="Times New Roman"/>
        <family val="1"/>
        <charset val="238"/>
      </rPr>
      <t xml:space="preserve"> 250-300g, termin ważności nie może być krótszy niż 2 miesiące</t>
    </r>
  </si>
  <si>
    <r>
      <t>Słonecznik łuskany, op. 200-250 g, s</t>
    </r>
    <r>
      <rPr>
        <sz val="11"/>
        <rFont val="Times New Roman"/>
        <family val="1"/>
        <charset val="238"/>
      </rPr>
      <t>kład: ziarna słonecznika łuskane, praktyczne opakowanie  ze struną , dla zachowania świeżości produktu i łatwości uzytkowania, termin ważności nie może być krótszy niż 2 miesiące</t>
    </r>
  </si>
  <si>
    <r>
      <rPr>
        <b/>
        <sz val="11"/>
        <rFont val="Times New Roman"/>
        <family val="1"/>
        <charset val="238"/>
      </rPr>
      <t>Sok  jabłkowy 100%</t>
    </r>
    <r>
      <rPr>
        <sz val="11"/>
        <rFont val="Times New Roman"/>
        <family val="1"/>
        <charset val="238"/>
      </rPr>
      <t>, op 1 litr, karton. Produkt otrzymany z surowego soku owoców i warzyw lub zagęszczonego poprzez odtworzenie proporcji wody i aromatu odzyskanego z soku podczas zagęszczania w sposób zapewniający utrzymanie właściwych cech chemicznych i mikrobiologicznych spełniających wymagania aktualnie obowiązującego prawa, utrwalony termicznie (pasteryzacja), z dodatkiem witamin, bez konserwantów. Termin ważności nie może być krótszy niż 2 miesiące</t>
    </r>
  </si>
  <si>
    <r>
      <rPr>
        <b/>
        <sz val="11"/>
        <rFont val="Times New Roman"/>
        <family val="1"/>
        <charset val="238"/>
      </rPr>
      <t>Sok multiwitamina 100 %</t>
    </r>
    <r>
      <rPr>
        <sz val="11"/>
        <rFont val="Times New Roman"/>
        <family val="1"/>
        <charset val="238"/>
      </rPr>
      <t>, op 1 litr, karton. Produkt otrzymany z surowego soku owoców i warzyw lub zagęszczonego poprzez odtworzenie proporcji wody i aromatu odzyskanego z soku podczas zagęszczania w sposób zapewniający utrzymanie właściwych cech chemicznych i mikrobiologicznych spełniających wymagania aktualnie obowiązującego prawa, utrwalony termicznie (pasteryzacja), z dodatkiem witamin, bez konserwantów. Termin ważności nie może być krótszy niż 2 miesiące</t>
    </r>
  </si>
  <si>
    <r>
      <rPr>
        <b/>
        <sz val="11"/>
        <rFont val="Times New Roman"/>
        <family val="1"/>
        <charset val="238"/>
      </rPr>
      <t>Sok pomarańczowy 100 %</t>
    </r>
    <r>
      <rPr>
        <sz val="11"/>
        <rFont val="Times New Roman"/>
        <family val="1"/>
        <charset val="238"/>
      </rPr>
      <t>, op 1 litr, karton Produkt otrzymany z surowego soku owoców i warzyw lub zagęszczonego poprzez odtworzenie proporcji wody i aromatu odzyskanego z soku podczas zagęszczania w sposób zapewniający utrzymanie właściwych cech chemicznych i mikrobiologicznych spełniających wymagania aktualnie obowiązującego prawa, utrwalony termicznie (pasteryzacja), z dodatkiem witamin, bez konserwantów. Termin ważności nie może być krótszy niż 2 miesiące</t>
    </r>
  </si>
  <si>
    <r>
      <rPr>
        <b/>
        <sz val="11"/>
        <rFont val="Times New Roman"/>
        <family val="1"/>
        <charset val="238"/>
      </rPr>
      <t>Sok pomarańczowy 100 %</t>
    </r>
    <r>
      <rPr>
        <sz val="11"/>
        <rFont val="Times New Roman"/>
        <family val="1"/>
        <charset val="238"/>
      </rPr>
      <t>, Produkt otrzymany z surowego soku owoców i warzyw lub zagęszczonego poprzez odtworzenie proporcji wody i aromatu odzyskanego z soku podczas zagęszczania w sposób zapewniający utrzymanie właściwych cech chemicznych i mikrobiologicznych spełniających wymagania aktualnie obowiązującego prawa, utrwalony termicznie (pasteryzacja), z dodatkiem witamin, bez konserwantów. Pakowany w jednostkowe opakowania kartonowe 200ml ze słomką. Termin ważności nie może być krótszy niż 2 miesiące</t>
    </r>
  </si>
  <si>
    <r>
      <t>Sok z warzyw i owoców 100 % częściowo z soku zagęszczonego z dodatkiem witaminy C,</t>
    </r>
    <r>
      <rPr>
        <sz val="11"/>
        <rFont val="Times New Roman"/>
        <family val="1"/>
        <charset val="238"/>
      </rPr>
      <t>bez dodatku cukru, różne smaki(np. jabłko, marchew banan w składzie sok jabłkowy z zagęszczonego soku 56%, przecier z marchwi 30% i bananów 14%, witamina C), w butelce plastikowej 300-330 ml, termin ważności nie może być krótszy niż 2 miesiące</t>
    </r>
  </si>
  <si>
    <r>
      <rPr>
        <b/>
        <sz val="11"/>
        <rFont val="Times New Roman"/>
        <family val="1"/>
        <charset val="238"/>
      </rPr>
      <t>Wafle  ryżowe naturalne lub z dodatkami np. słonecznika pakowane próżniowo</t>
    </r>
    <r>
      <rPr>
        <sz val="11"/>
        <rFont val="Times New Roman"/>
        <family val="1"/>
        <charset val="238"/>
      </rPr>
      <t xml:space="preserve">  op. masa netto 120-130 g, termin ważności nie może być krótszy niż 2 miesiące</t>
    </r>
  </si>
  <si>
    <r>
      <t>Żelatyna wieprzowa lub wołowa masa netto</t>
    </r>
    <r>
      <rPr>
        <sz val="11"/>
        <rFont val="Times New Roman"/>
        <family val="1"/>
        <charset val="238"/>
      </rPr>
      <t xml:space="preserve"> 40-50 g .Naturalnie 
rozpuszczalne białko żelujące, uzyskane w wyniku częściowej hydrolizy
kolagenu pochodzącego z kości, skóry i skórek oraz ścięgien zwierząt.</t>
    </r>
    <r>
      <rPr>
        <b/>
        <sz val="11"/>
        <rFont val="Times New Roman"/>
        <family val="1"/>
        <charset val="238"/>
      </rPr>
      <t xml:space="preserve"> </t>
    </r>
    <r>
      <rPr>
        <sz val="11"/>
        <rFont val="Times New Roman"/>
        <family val="1"/>
        <charset val="238"/>
      </rPr>
      <t>Termin przydatności do spożycia min 2 miesiące.</t>
    </r>
  </si>
  <si>
    <r>
      <rPr>
        <b/>
        <sz val="11"/>
        <rFont val="Times New Roman"/>
        <family val="1"/>
        <charset val="238"/>
      </rPr>
      <t xml:space="preserve">Żur  na zakwasie w szklanej butelce 480ml- 500ml </t>
    </r>
    <r>
      <rPr>
        <sz val="11"/>
        <rFont val="Times New Roman"/>
        <family val="1"/>
        <charset val="238"/>
      </rPr>
      <t xml:space="preserve"> bez dodatku chemicznych substancji dodatkowych do żywności  (głównie substancji wzmacniających smak i zapach typu: glutaminian sodu, 5’rybonukleotydy disodowe), sztucznych aromatów i barwników, termin ważności nie może być krótszy niż 2 miesiące</t>
    </r>
  </si>
  <si>
    <r>
      <rPr>
        <b/>
        <sz val="11"/>
        <rFont val="Times New Roman"/>
        <family val="1"/>
        <charset val="238"/>
      </rPr>
      <t>Bukiet warzyw kwiatowy 3 - składnikowy (por,seler, marchew) mrożony .</t>
    </r>
    <r>
      <rPr>
        <sz val="11"/>
        <rFont val="Times New Roman"/>
        <family val="1"/>
        <charset val="238"/>
      </rPr>
      <t>Warzywa młode swieże zamrożone, bez znaków kwitnienia i zbrązowienia. Opakowanie masa netto do 2,5kg. Termin ważności nie może być krótszy niż 2 miesiące</t>
    </r>
  </si>
  <si>
    <r>
      <t xml:space="preserve">Fasolka szparagowa mrożona żółta. </t>
    </r>
    <r>
      <rPr>
        <sz val="11"/>
        <rFont val="Times New Roman"/>
        <family val="1"/>
        <charset val="238"/>
      </rPr>
      <t>Warzywa młode swieże zamrożone, bez znaków przebarwień - zbrązowienia . Opakowanie masa netto do 2,5kg.</t>
    </r>
    <r>
      <rPr>
        <b/>
        <sz val="11"/>
        <rFont val="Times New Roman"/>
        <family val="1"/>
        <charset val="238"/>
      </rPr>
      <t xml:space="preserve"> </t>
    </r>
    <r>
      <rPr>
        <sz val="11"/>
        <rFont val="Times New Roman"/>
        <family val="1"/>
        <charset val="238"/>
      </rPr>
      <t>Termin ważności nie może być krótszy niż 2 miesiące</t>
    </r>
  </si>
  <si>
    <r>
      <t>Fasolka szparagowa cięta mrożona zielona.</t>
    </r>
    <r>
      <rPr>
        <sz val="11"/>
        <rFont val="Times New Roman"/>
        <family val="1"/>
        <charset val="238"/>
      </rPr>
      <t>Warzywa młode, swieże, zamrożone, bez znaków przebarwień - zbrązowienia. Opakowanie masa netto do 2,5kg. Termin ważności nie może być krótszy niż 2 miesiące</t>
    </r>
  </si>
  <si>
    <r>
      <rPr>
        <b/>
        <sz val="11"/>
        <rFont val="Times New Roman"/>
        <family val="1"/>
        <charset val="238"/>
      </rPr>
      <t>Groszek zielony mrożony</t>
    </r>
    <r>
      <rPr>
        <sz val="11"/>
        <rFont val="Times New Roman"/>
        <family val="1"/>
        <charset val="238"/>
      </rPr>
      <t xml:space="preserve"> -warzywa młode, swieże, zamrożone, bez znaków przebarwień, nie popękany- połamany. Opakowanie masa netto do 2,5kg. Termin ważności nie może być krótszy niż 2 miesiące</t>
    </r>
  </si>
  <si>
    <r>
      <rPr>
        <b/>
        <sz val="11"/>
        <rFont val="Times New Roman"/>
        <family val="1"/>
        <charset val="238"/>
      </rPr>
      <t xml:space="preserve">Kalafior rózyczki mrożony. </t>
    </r>
    <r>
      <rPr>
        <sz val="11"/>
        <rFont val="Times New Roman"/>
        <family val="1"/>
        <charset val="238"/>
      </rPr>
      <t>Młody i świeży kalafior  zamrożony. Różyczki kalafiora  powinny być zwarte, jędrne, bez znaków kwitnienia, nie mogą być zbrązowiałe, bez żadnych przebarwień. Opakowanie masa netto do 2,5kg. Termin ważności nie może być krótszy niż 2 miesiące</t>
    </r>
  </si>
  <si>
    <r>
      <rPr>
        <b/>
        <sz val="11"/>
        <rFont val="Times New Roman"/>
        <family val="1"/>
        <charset val="238"/>
      </rPr>
      <t xml:space="preserve">Marchew </t>
    </r>
    <r>
      <rPr>
        <sz val="11"/>
        <rFont val="Times New Roman"/>
        <family val="1"/>
        <charset val="238"/>
      </rPr>
      <t xml:space="preserve"> </t>
    </r>
    <r>
      <rPr>
        <b/>
        <sz val="11"/>
        <rFont val="Times New Roman"/>
        <family val="1"/>
        <charset val="238"/>
      </rPr>
      <t>krojona w kostkę  mrożona</t>
    </r>
    <r>
      <rPr>
        <sz val="11"/>
        <rFont val="Times New Roman"/>
        <family val="1"/>
        <charset val="238"/>
      </rPr>
      <t xml:space="preserve"> ,marchewka młoda, świeża, po rozmrożeniu zachowuje pełnię smaku, naturalną barwę i aromat. Zamknięte w szczelnym opakowaniu. Opakowanie masa netto do 2,5kg. Termin ważności nie może być krótszy niż 2 miesiące</t>
    </r>
  </si>
  <si>
    <r>
      <rPr>
        <b/>
        <sz val="11"/>
        <rFont val="Times New Roman"/>
        <family val="1"/>
        <charset val="238"/>
      </rPr>
      <t xml:space="preserve">Mieszanka owocowa kompotowa 7-składnikowa </t>
    </r>
    <r>
      <rPr>
        <sz val="11"/>
        <rFont val="Times New Roman"/>
        <family val="1"/>
        <charset val="238"/>
      </rPr>
      <t>( np., śliwki bez pestek, wiśnie bez pestek, truskawki, czarne porzeczki, agrest, aronia, czerwone porzeczki). Opakowanie masa netto do 2,5kg. Termin ważności nie może być krótszy niż 2 miesiące</t>
    </r>
  </si>
  <si>
    <r>
      <rPr>
        <b/>
        <sz val="11"/>
        <rFont val="Times New Roman"/>
        <family val="1"/>
        <charset val="238"/>
      </rPr>
      <t>Owoc - porzeczka czarna mrożona paczka 450</t>
    </r>
    <r>
      <rPr>
        <sz val="11"/>
        <rFont val="Times New Roman"/>
        <family val="1"/>
        <charset val="238"/>
      </rPr>
      <t>g. Wysokiej jakości, pełnowartościowe, głęboko mrożone owoce. Termin ważności nie może być krótszy niż 2 miesiące</t>
    </r>
  </si>
  <si>
    <r>
      <rPr>
        <b/>
        <sz val="11"/>
        <rFont val="Times New Roman"/>
        <family val="1"/>
        <charset val="238"/>
      </rPr>
      <t>Owoc -malina extra mrożona,</t>
    </r>
    <r>
      <rPr>
        <sz val="11"/>
        <rFont val="Times New Roman"/>
        <family val="1"/>
        <charset val="238"/>
      </rPr>
      <t xml:space="preserve"> paczka 450 g .To wysokiej jakości, pełnowartościowe, głęboko mrożone owoce. Termin ważności nie może być krótszy niż 2 miesiące</t>
    </r>
  </si>
  <si>
    <r>
      <rPr>
        <b/>
        <sz val="11"/>
        <rFont val="Times New Roman"/>
        <family val="1"/>
        <charset val="238"/>
      </rPr>
      <t xml:space="preserve">Owoc - śliwka połówki bez peski mrożona, paczka 450g. </t>
    </r>
    <r>
      <rPr>
        <sz val="11"/>
        <rFont val="Times New Roman"/>
        <family val="1"/>
        <charset val="238"/>
      </rPr>
      <t>Wysokiej jakości, pełnowartościowe, głęboko mrożone owoce. Termin ważności nie może być krótszy niż 2 miesiące</t>
    </r>
  </si>
  <si>
    <r>
      <t>Owoc - truskawka klasy pierwszej mrożona (bez szypułek).</t>
    </r>
    <r>
      <rPr>
        <sz val="11"/>
        <rFont val="Times New Roman"/>
        <family val="1"/>
        <charset val="238"/>
      </rPr>
      <t>Wysokiej jakości, pełnowartościowe, głęboko mrożone owoce.</t>
    </r>
    <r>
      <rPr>
        <b/>
        <sz val="11"/>
        <rFont val="Times New Roman"/>
        <family val="1"/>
        <charset val="238"/>
      </rPr>
      <t xml:space="preserve"> </t>
    </r>
    <r>
      <rPr>
        <sz val="11"/>
        <rFont val="Times New Roman"/>
        <family val="1"/>
        <charset val="238"/>
      </rPr>
      <t>Opakowanie masa netto do 2,5kg. Termin ważności nie może być krótszy niż 2 miesiące</t>
    </r>
  </si>
  <si>
    <r>
      <rPr>
        <b/>
        <sz val="11"/>
        <rFont val="Times New Roman"/>
        <family val="1"/>
        <charset val="238"/>
      </rPr>
      <t>Owoc - wiśnia bez pestki, klasa I, mrożona</t>
    </r>
    <r>
      <rPr>
        <sz val="11"/>
        <rFont val="Times New Roman"/>
        <family val="1"/>
        <charset val="238"/>
      </rPr>
      <t>. Wiśnia klasy pierwszej mrożona. Najwyższej jakości, pełnowartościowe, głęboko mrożone owoce. Opakowanie masa netto do 2,5kg. Termin ważności nie może być krótszy niż 2 miesiące</t>
    </r>
  </si>
  <si>
    <r>
      <rPr>
        <b/>
        <sz val="11"/>
        <rFont val="Times New Roman"/>
        <family val="1"/>
        <charset val="238"/>
      </rPr>
      <t>Szpinak rozdrobniony mrożony, paczka 450 g.</t>
    </r>
    <r>
      <rPr>
        <sz val="11"/>
        <rFont val="Times New Roman"/>
        <family val="1"/>
        <charset val="238"/>
      </rPr>
      <t xml:space="preserve"> Produkt głęboko mrożony.Doskonałej jakości młode, świeżo zebrane liście szpinaku, które po rozmrożeniu zachowują pełnię smaku, naturalną barwę i aromat. Bez żadnych sztucznych dodatków ani przypraw. Termin ważności nie może być krótszy niż 2 miesiące</t>
    </r>
  </si>
  <si>
    <r>
      <t xml:space="preserve">Zupa jarzynowa mrożona. </t>
    </r>
    <r>
      <rPr>
        <sz val="11"/>
        <rFont val="Times New Roman"/>
        <family val="1"/>
        <charset val="238"/>
      </rPr>
      <t>Warzywa w zmiennych proporcjach: ziemniaki, marchew, kalafior, kapusta brukselska, cebula, pietruszka. Opakowanie masa netto do 2,5kg.</t>
    </r>
    <r>
      <rPr>
        <b/>
        <sz val="11"/>
        <rFont val="Times New Roman"/>
        <family val="1"/>
        <charset val="238"/>
      </rPr>
      <t xml:space="preserve"> </t>
    </r>
    <r>
      <rPr>
        <sz val="11"/>
        <rFont val="Times New Roman"/>
        <family val="1"/>
        <charset val="238"/>
      </rPr>
      <t>Termin ważności nie może być krótszy niż 2 miesiące</t>
    </r>
  </si>
  <si>
    <r>
      <rPr>
        <b/>
        <sz val="11"/>
        <rFont val="Times New Roman"/>
        <family val="1"/>
        <charset val="238"/>
      </rPr>
      <t xml:space="preserve">Zupa kalafiorowa mrożona </t>
    </r>
    <r>
      <rPr>
        <sz val="11"/>
        <rFont val="Times New Roman"/>
        <family val="1"/>
        <charset val="238"/>
      </rPr>
      <t>. Produkt głęboko mrożony.Mieszanka warzywna - oprócz kalafiora zawiera również warzywa takie jak: pietruszka, seler, marchewka, ziemniaki oraz por i koperek. Opakowanie masa netto do 2,5kg. Termin ważności nie może być krótszy niż 2 miesiące</t>
    </r>
  </si>
  <si>
    <r>
      <t xml:space="preserve">Chrzan tarty ostry. </t>
    </r>
    <r>
      <rPr>
        <sz val="11"/>
        <rFont val="Times New Roman"/>
        <family val="1"/>
        <charset val="238"/>
      </rPr>
      <t xml:space="preserve">Słoiczek 175-200 g. Produkt zawierający chrzan naturalny  min. 80%, kwasek cytrynowy, cukier, przyprawy. Bez sztucznych barwników i konserwantów. Jednolita przetarta masa o barwie białej do lekko kremowej. Konsystencja gęsta do półpłynnej. Smak i zapach charakterystyczny dla chrzanu konserwowego, bez posmaków i zapachów obcych. Termin przydatności do spożycia minimum 2 miesiące.
</t>
    </r>
  </si>
  <si>
    <r>
      <rPr>
        <b/>
        <sz val="11"/>
        <rFont val="Times New Roman"/>
        <family val="1"/>
        <charset val="238"/>
      </rPr>
      <t>Cukier waniliowy</t>
    </r>
    <r>
      <rPr>
        <sz val="11"/>
        <rFont val="Times New Roman"/>
        <family val="1"/>
        <charset val="238"/>
      </rPr>
      <t>, opakowanie 12g-15g, produkt zawierający cukier trzcinowy/z buraków cukrowych i prawdziwą wanilię. Nie dopuszcza się zamienników z dodatkiem waniliny i etylowaniliny.  Smak słodki, charakterystyczny dla cukru; aromat wyraźnie waniliowy. Termin ważności nie może być krótszy niż 2 miesiące</t>
    </r>
  </si>
  <si>
    <r>
      <t xml:space="preserve">Czekolada gorzka 90g - 100g , </t>
    </r>
    <r>
      <rPr>
        <sz val="11"/>
        <rFont val="Times New Roman"/>
        <family val="1"/>
        <charset val="238"/>
      </rPr>
      <t>Produkt musi zawierać w swoim składzie wyłącznie miazgę kakaową, kakao o obniżonej zawartości tłuszczu, tłuszcz kakaowy, substancje słodzącą, zawartość masy kakaowej min 70%, naturalny aromat, emulgator lecytyny. Nie dopuszczalna jest obecność E476 . Termin przydatności do spożycia min 6 miesięcy.</t>
    </r>
  </si>
  <si>
    <r>
      <t xml:space="preserve">Płatki kukurydziane bezglutenowe </t>
    </r>
    <r>
      <rPr>
        <sz val="11"/>
        <rFont val="Times New Roman"/>
        <family val="1"/>
        <charset val="238"/>
      </rPr>
      <t>w opakowaniach jednostkowych 250</t>
    </r>
    <r>
      <rPr>
        <b/>
        <sz val="11"/>
        <rFont val="Times New Roman"/>
        <family val="1"/>
        <charset val="238"/>
      </rPr>
      <t xml:space="preserve"> </t>
    </r>
    <r>
      <rPr>
        <sz val="11"/>
        <rFont val="Times New Roman"/>
        <family val="1"/>
        <charset val="238"/>
      </rPr>
      <t>g, wyraźnie oznakowane informacją, że nie zawiera glutenu, termin ważności nie może być krótszy niż 2 miesiące</t>
    </r>
  </si>
  <si>
    <r>
      <t xml:space="preserve">Cukierki piankowe pokryte czekoladą (tzw. ptasie mleczko)- </t>
    </r>
    <r>
      <rPr>
        <sz val="11"/>
        <rFont val="Times New Roman"/>
        <family val="1"/>
        <charset val="238"/>
      </rPr>
      <t>Produkt wykonany z lekkiej i puszystej pianki, pokryty kruchą warstwą czekolady.  Pakowane w opakowania jednostkowe 330-360g. Termin przydatności do spożycia min 6 mc.</t>
    </r>
  </si>
  <si>
    <r>
      <rPr>
        <b/>
        <sz val="11"/>
        <rFont val="Times New Roman"/>
        <family val="1"/>
        <charset val="238"/>
      </rPr>
      <t>Sok  jabłkowy 100%</t>
    </r>
    <r>
      <rPr>
        <sz val="11"/>
        <rFont val="Times New Roman"/>
        <family val="1"/>
        <charset val="238"/>
      </rPr>
      <t>, Produkt otrzymany z surowego soku owoców lub zagęszczonego poprzez odtworzenie proporcji wody i aromatu odzyskanego z soku podczas zagęszczania w sposób zapewniający utrzymanie właściwych cech chemicznych i mikrobiologicznych spełniających wymagania aktualnie obowiązującego prawa, utrwalony termicznie (pasteryzacja), z dodatkiem witamin, bez konserwantów. Pakowany w jednostkowe opakowania kartonowe 200ml ze słomką. Termin ważności nie może być krótszy niż 2 miesiące</t>
    </r>
  </si>
  <si>
    <r>
      <rPr>
        <b/>
        <sz val="11"/>
        <rFont val="Times New Roman"/>
        <family val="1"/>
        <charset val="238"/>
      </rPr>
      <t>Sok multiwitamina 100 %</t>
    </r>
    <r>
      <rPr>
        <sz val="11"/>
        <rFont val="Times New Roman"/>
        <family val="1"/>
        <charset val="238"/>
      </rPr>
      <t>, Produkt otrzymany z surowego soku owoców i warzyw lub zagęszczonego poprzez odtworzenie proporcji wody i aromatu odzyskanego z soku podczas zagęszczania w sposób zapewniający utrzymanie właściwych cech chemicznych i mikrobiologicznych spełniających wymagania aktualnie obowiązującego prawa, utrwalony termicznie (pasteryzacja), z dodatkiem witamin, bez konserwantów. Pakowany w jednostkowe opakowania kartonowe 200ml ze słomką. Termin ważności nie może być krótszy niż 2 miesiące</t>
    </r>
  </si>
  <si>
    <r>
      <t>Śliwki suszone,</t>
    </r>
    <r>
      <rPr>
        <sz val="11"/>
        <rFont val="Times New Roman"/>
        <family val="1"/>
        <charset val="238"/>
      </rPr>
      <t xml:space="preserve"> pakowane w praktyczne opakowanie z tzw. struną, masa netto produktu 100g   Bez dodatku dwutlenku siarki, termin ważności nie może być krótszy niż 2 miesiące</t>
    </r>
  </si>
  <si>
    <r>
      <t>Woda mineralna- w</t>
    </r>
    <r>
      <rPr>
        <sz val="11"/>
        <rFont val="Times New Roman"/>
        <family val="1"/>
        <charset val="238"/>
      </rPr>
      <t>oda podziemna wydobywana jednym lub kilkoma otworami naturalnymi lub wierconymi, różniąca się od wody przeznaczonej do spożycia przez ludzi pierwotną czystością pod względem chemicznym i mikrobiologicznym, umieszczona w plastikowych opakowaniach jednostkowych 1,5l, średniozmineralizowana, niegazowana. termin ważności nie może być krótszy niż 2 miesiące</t>
    </r>
    <r>
      <rPr>
        <b/>
        <sz val="11"/>
        <rFont val="Times New Roman"/>
        <family val="1"/>
        <charset val="238"/>
      </rPr>
      <t xml:space="preserve">
</t>
    </r>
  </si>
  <si>
    <r>
      <rPr>
        <b/>
        <sz val="11"/>
        <rFont val="Times New Roman"/>
        <family val="1"/>
        <charset val="238"/>
      </rPr>
      <t>Brokuły różyczki mrożone</t>
    </r>
    <r>
      <rPr>
        <sz val="11"/>
        <rFont val="Times New Roman"/>
        <family val="1"/>
        <charset val="238"/>
      </rPr>
      <t>, młode i świeże brokuły, zamrożone zaraz po zebraniu. Różyczki brokuła powinny być w całe, nierozdrobnione, nieposiadać znaków kwitnienia czyli bez zażółceń. Łodyżki nie mogą być zbrązowiałe, bez żadnych przebarwień . Opakowanie masa netto do 2,5kg. Termin ważności nie może być krótszy niż 2 miesiące</t>
    </r>
  </si>
  <si>
    <r>
      <rPr>
        <b/>
        <sz val="11"/>
        <rFont val="Times New Roman"/>
        <family val="1"/>
        <charset val="238"/>
      </rPr>
      <t xml:space="preserve">Bukiet warzyw kwiatowy 3 - składnikowy (brokuł, kalafior, marchew) mrożony . </t>
    </r>
    <r>
      <rPr>
        <sz val="11"/>
        <rFont val="Times New Roman"/>
        <family val="1"/>
        <charset val="238"/>
      </rPr>
      <t>Różyczki brokuła i kalafiora powinny być w całe, nierozdrobnione. Warzywa młode swieże zamrożone, bez znaków kwitnienia i zbrązowienia. Opakowanie masa netto do 2,5kg. Termin ważności nie może być krótszy niż 2 miesiące</t>
    </r>
  </si>
  <si>
    <r>
      <t xml:space="preserve">Marchew mini  mrożona, słodsza odmiana tradycyjnej marchewki. </t>
    </r>
    <r>
      <rPr>
        <sz val="11"/>
        <rFont val="Times New Roman"/>
        <family val="1"/>
        <charset val="238"/>
      </rPr>
      <t>Młode i świeże marchewki  zamrożone, nierozdrobnione,  powinny być jędrne, bez znaków   przebarwień.  Zamknięta w szczelnym opakowaniu. Opakowanie masa netto do 2,5kg. Termin ważności nie może być krótszy niż 2 miesiące</t>
    </r>
  </si>
  <si>
    <t>Nr postępowania: WI.271.15.2024</t>
  </si>
  <si>
    <t>Formularz asortymentowo-cenowy Załącznik nr 4.1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</si>
</sst>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zł&quot;_-;\-* #,##0.00\ &quot;zł&quot;_-;_-* &quot;-&quot;??\ &quot;zł&quot;_-;_-@_-"/>
    <numFmt numFmtId="43" formatCode="_-* #,##0.00_-;\-* #,##0.00_-;_-* &quot;-&quot;??_-;_-@_-"/>
    <numFmt numFmtId="164" formatCode="_-* #,##0.00\ _z_ł_-;\-* #,##0.00\ _z_ł_-;_-* &quot;-&quot;??\ _z_ł_-;_-@_-"/>
    <numFmt numFmtId="165" formatCode="[$-415]General"/>
    <numFmt numFmtId="166" formatCode="0.0"/>
  </numFmts>
  <fonts count="15">
    <font>
      <sz val="11"/>
      <color theme="1"/>
      <name val="Calibri"/>
      <family val="2"/>
      <scheme val="minor"/>
    </font>
    <font>
      <sz val="10"/>
      <name val="Arial"/>
      <family val="2"/>
      <charset val="238"/>
    </font>
    <font>
      <sz val="11"/>
      <color indexed="8"/>
      <name val="Times New Roman"/>
      <family val="1"/>
      <charset val="238"/>
    </font>
    <font>
      <sz val="11"/>
      <name val="Times New Roman"/>
      <family val="1"/>
      <charset val="238"/>
    </font>
    <font>
      <b/>
      <sz val="11"/>
      <name val="Times New Roman"/>
      <family val="1"/>
      <charset val="238"/>
    </font>
    <font>
      <b/>
      <sz val="11"/>
      <color indexed="8"/>
      <name val="Times New Roman"/>
      <family val="1"/>
      <charset val="238"/>
    </font>
    <font>
      <b/>
      <sz val="11"/>
      <color indexed="10"/>
      <name val="Times New Roman"/>
      <family val="1"/>
      <charset val="238"/>
    </font>
    <font>
      <sz val="11"/>
      <color indexed="10"/>
      <name val="Times New Roman"/>
      <family val="1"/>
      <charset val="238"/>
    </font>
    <font>
      <sz val="11"/>
      <color theme="1"/>
      <name val="Calibri"/>
      <family val="2"/>
      <scheme val="minor"/>
    </font>
    <font>
      <sz val="11"/>
      <color theme="1"/>
      <name val="Czcionka tekstu podstawowego"/>
      <family val="2"/>
      <charset val="238"/>
    </font>
    <font>
      <sz val="11"/>
      <color rgb="FF000000"/>
      <name val="Calibri"/>
      <family val="2"/>
      <charset val="238"/>
    </font>
    <font>
      <sz val="11"/>
      <color rgb="FF000000"/>
      <name val="Calibri"/>
      <family val="2"/>
      <charset val="1"/>
    </font>
    <font>
      <sz val="11"/>
      <color theme="1"/>
      <name val="Times New Roman"/>
      <family val="1"/>
      <charset val="238"/>
    </font>
    <font>
      <b/>
      <sz val="11"/>
      <color theme="1"/>
      <name val="Times New Roman"/>
      <family val="1"/>
      <charset val="238"/>
    </font>
    <font>
      <sz val="11"/>
      <color rgb="FF000000"/>
      <name val="Times New Roman"/>
      <family val="1"/>
      <charset val="238"/>
    </font>
  </fonts>
  <fills count="6">
    <fill>
      <patternFill patternType="none"/>
    </fill>
    <fill>
      <patternFill patternType="gray125"/>
    </fill>
    <fill>
      <patternFill patternType="solid">
        <fgColor theme="9" tint="0.79998168889431442"/>
        <bgColor indexed="65"/>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9">
    <xf numFmtId="0" fontId="0" fillId="0" borderId="0"/>
    <xf numFmtId="0" fontId="9" fillId="2" borderId="0" applyNumberFormat="0" applyBorder="0" applyAlignment="0" applyProtection="0"/>
    <xf numFmtId="43" fontId="8" fillId="0" borderId="0" applyFont="0" applyFill="0" applyBorder="0" applyAlignment="0" applyProtection="0"/>
    <xf numFmtId="165" fontId="10" fillId="0" borderId="0" applyBorder="0" applyProtection="0"/>
    <xf numFmtId="0" fontId="1" fillId="0" borderId="0"/>
    <xf numFmtId="0" fontId="1" fillId="0" borderId="0"/>
    <xf numFmtId="0" fontId="11" fillId="0" borderId="0"/>
    <xf numFmtId="9" fontId="8" fillId="0" borderId="0" applyFont="0" applyFill="0" applyBorder="0" applyAlignment="0" applyProtection="0"/>
    <xf numFmtId="9" fontId="11" fillId="0" borderId="0" applyFont="0" applyFill="0" applyBorder="0" applyAlignment="0" applyProtection="0"/>
  </cellStyleXfs>
  <cellXfs count="38">
    <xf numFmtId="0" fontId="0" fillId="0" borderId="0" xfId="0"/>
    <xf numFmtId="0" fontId="12" fillId="0" borderId="0" xfId="0" applyFont="1" applyProtection="1">
      <protection locked="0"/>
    </xf>
    <xf numFmtId="0" fontId="4" fillId="3" borderId="1" xfId="0" applyFont="1" applyFill="1" applyBorder="1" applyAlignment="1" applyProtection="1">
      <alignment horizontal="center" vertical="center" wrapText="1"/>
      <protection locked="0"/>
    </xf>
    <xf numFmtId="164" fontId="4" fillId="3" borderId="2" xfId="2" applyNumberFormat="1"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12" fillId="0" borderId="4" xfId="0" applyFont="1" applyBorder="1" applyAlignment="1" applyProtection="1">
      <alignment horizontal="center" vertical="center"/>
      <protection locked="0"/>
    </xf>
    <xf numFmtId="2" fontId="12" fillId="4" borderId="5" xfId="0" applyNumberFormat="1" applyFont="1" applyFill="1" applyBorder="1" applyAlignment="1" applyProtection="1">
      <alignment horizontal="center" vertical="center"/>
      <protection locked="0"/>
    </xf>
    <xf numFmtId="2" fontId="12" fillId="4" borderId="6" xfId="0" applyNumberFormat="1" applyFont="1" applyFill="1" applyBorder="1" applyAlignment="1" applyProtection="1">
      <alignment horizontal="center" vertical="center"/>
      <protection locked="0"/>
    </xf>
    <xf numFmtId="0" fontId="12" fillId="0" borderId="7" xfId="0" applyFont="1" applyBorder="1" applyProtection="1">
      <protection locked="0"/>
    </xf>
    <xf numFmtId="0" fontId="12" fillId="0" borderId="0" xfId="0" applyFont="1" applyProtection="1"/>
    <xf numFmtId="0" fontId="13" fillId="0" borderId="0" xfId="0" applyFont="1" applyAlignment="1" applyProtection="1">
      <alignment wrapText="1"/>
    </xf>
    <xf numFmtId="0" fontId="12" fillId="0" borderId="0" xfId="0" applyFont="1" applyBorder="1" applyAlignment="1" applyProtection="1">
      <alignment horizontal="left" vertical="top" wrapText="1"/>
    </xf>
    <xf numFmtId="0" fontId="4" fillId="0" borderId="0" xfId="0" applyFont="1" applyBorder="1" applyAlignment="1" applyProtection="1">
      <alignment horizontal="left" vertical="center" wrapText="1"/>
    </xf>
    <xf numFmtId="0" fontId="4" fillId="3" borderId="2" xfId="0" applyFont="1" applyFill="1" applyBorder="1" applyAlignment="1" applyProtection="1">
      <alignment horizontal="center" vertical="center" wrapText="1"/>
    </xf>
    <xf numFmtId="0" fontId="4" fillId="3" borderId="2" xfId="0" applyNumberFormat="1" applyFont="1" applyFill="1" applyBorder="1" applyAlignment="1" applyProtection="1">
      <alignment horizontal="center" vertical="center" wrapText="1"/>
    </xf>
    <xf numFmtId="0" fontId="3" fillId="5" borderId="5" xfId="0" applyFont="1" applyFill="1" applyBorder="1" applyAlignment="1" applyProtection="1">
      <alignment vertical="center" wrapText="1"/>
    </xf>
    <xf numFmtId="0" fontId="14" fillId="5" borderId="5" xfId="0" applyFont="1" applyFill="1" applyBorder="1" applyAlignment="1" applyProtection="1">
      <alignment horizontal="center" vertical="center" wrapText="1"/>
    </xf>
    <xf numFmtId="9" fontId="14" fillId="5" borderId="5" xfId="7" applyFont="1" applyFill="1" applyBorder="1" applyAlignment="1" applyProtection="1">
      <alignment horizontal="center" vertical="center" wrapText="1"/>
    </xf>
    <xf numFmtId="0" fontId="4" fillId="5" borderId="5" xfId="0" applyFont="1" applyFill="1" applyBorder="1" applyAlignment="1" applyProtection="1">
      <alignment vertical="center" wrapText="1"/>
    </xf>
    <xf numFmtId="0" fontId="3" fillId="5" borderId="5" xfId="4" applyFont="1" applyFill="1" applyBorder="1" applyAlignment="1" applyProtection="1">
      <alignment horizontal="left" vertical="center" wrapText="1"/>
    </xf>
    <xf numFmtId="0" fontId="4" fillId="5" borderId="5" xfId="0" applyFont="1" applyFill="1" applyBorder="1" applyAlignment="1" applyProtection="1">
      <alignment horizontal="left" vertical="center" wrapText="1"/>
    </xf>
    <xf numFmtId="0" fontId="4" fillId="5" borderId="5" xfId="0" applyFont="1" applyFill="1" applyBorder="1" applyAlignment="1" applyProtection="1">
      <alignment vertical="top" wrapText="1"/>
    </xf>
    <xf numFmtId="9" fontId="3" fillId="5" borderId="5" xfId="7" applyFont="1" applyFill="1" applyBorder="1" applyAlignment="1" applyProtection="1">
      <alignment horizontal="center" vertical="center" wrapText="1"/>
    </xf>
    <xf numFmtId="0" fontId="3" fillId="5" borderId="5" xfId="0" applyFont="1" applyFill="1" applyBorder="1" applyAlignment="1" applyProtection="1">
      <alignment horizontal="left" vertical="center" wrapText="1"/>
    </xf>
    <xf numFmtId="0" fontId="2" fillId="5" borderId="5" xfId="1" applyFont="1" applyFill="1" applyBorder="1" applyAlignment="1" applyProtection="1">
      <alignment horizontal="left" vertical="center" wrapText="1"/>
    </xf>
    <xf numFmtId="0" fontId="4" fillId="5" borderId="5" xfId="0" applyFont="1" applyFill="1" applyBorder="1" applyAlignment="1" applyProtection="1">
      <alignment horizontal="left" vertical="top" wrapText="1"/>
    </xf>
    <xf numFmtId="0" fontId="3" fillId="5" borderId="5" xfId="0" applyFont="1" applyFill="1" applyBorder="1" applyAlignment="1" applyProtection="1">
      <alignment horizontal="center" vertical="center" wrapText="1"/>
    </xf>
    <xf numFmtId="0" fontId="3" fillId="5" borderId="5" xfId="4" applyFont="1" applyFill="1" applyBorder="1" applyAlignment="1" applyProtection="1">
      <alignment horizontal="center" vertical="center" wrapText="1"/>
    </xf>
    <xf numFmtId="0" fontId="4" fillId="5" borderId="5" xfId="4" applyFont="1" applyFill="1" applyBorder="1" applyAlignment="1" applyProtection="1">
      <alignment horizontal="left" vertical="center" wrapText="1"/>
    </xf>
    <xf numFmtId="0" fontId="4" fillId="0" borderId="8" xfId="0" applyFont="1" applyBorder="1" applyAlignment="1" applyProtection="1">
      <alignment horizontal="left"/>
    </xf>
    <xf numFmtId="0" fontId="12" fillId="0" borderId="8" xfId="0" applyFont="1" applyBorder="1" applyProtection="1"/>
    <xf numFmtId="0" fontId="13" fillId="0" borderId="8" xfId="0" applyFont="1" applyBorder="1" applyAlignment="1" applyProtection="1">
      <alignment horizontal="right"/>
    </xf>
    <xf numFmtId="44" fontId="12" fillId="0" borderId="0" xfId="0" applyNumberFormat="1" applyFont="1" applyProtection="1"/>
    <xf numFmtId="166" fontId="4" fillId="3" borderId="2" xfId="2" applyNumberFormat="1" applyFont="1" applyFill="1" applyBorder="1" applyAlignment="1" applyProtection="1">
      <alignment horizontal="center" vertical="center" wrapText="1"/>
      <protection locked="0"/>
    </xf>
    <xf numFmtId="166" fontId="12" fillId="0" borderId="0" xfId="0" applyNumberFormat="1" applyFont="1" applyAlignment="1" applyProtection="1">
      <alignment horizontal="center" vertical="center"/>
      <protection locked="0"/>
    </xf>
    <xf numFmtId="2" fontId="12" fillId="0" borderId="5" xfId="0" applyNumberFormat="1" applyFont="1" applyBorder="1" applyAlignment="1" applyProtection="1">
      <alignment horizontal="center" vertical="center"/>
      <protection locked="0"/>
    </xf>
    <xf numFmtId="166" fontId="12" fillId="0" borderId="5" xfId="0" applyNumberFormat="1" applyFont="1" applyBorder="1" applyAlignment="1" applyProtection="1">
      <alignment horizontal="center" vertical="center"/>
      <protection locked="0"/>
    </xf>
    <xf numFmtId="166" fontId="13" fillId="0" borderId="8" xfId="0" applyNumberFormat="1" applyFont="1" applyBorder="1" applyAlignment="1" applyProtection="1">
      <alignment horizontal="center" vertical="center"/>
      <protection locked="0"/>
    </xf>
  </cellXfs>
  <cellStyles count="9">
    <cellStyle name="20% — akcent 6" xfId="1" builtinId="50"/>
    <cellStyle name="Dziesiętny" xfId="2" builtinId="3"/>
    <cellStyle name="Excel Built-in Normal" xfId="3"/>
    <cellStyle name="Normalny" xfId="0" builtinId="0"/>
    <cellStyle name="Normalny 2" xfId="4"/>
    <cellStyle name="Normalny 3" xfId="5"/>
    <cellStyle name="Normalny 4" xfId="6"/>
    <cellStyle name="Procentowy" xfId="7" builtinId="5"/>
    <cellStyle name="Procentowy 2" xfId="8"/>
  </cellStyles>
  <dxfs count="14">
    <dxf>
      <font>
        <b val="0"/>
        <i val="0"/>
        <strike val="0"/>
        <condense val="0"/>
        <extend val="0"/>
        <outline val="0"/>
        <shadow val="0"/>
        <u val="none"/>
        <vertAlign val="baseline"/>
        <sz val="11"/>
        <color theme="1"/>
        <name val="Times New Roman"/>
        <scheme val="none"/>
      </font>
      <numFmt numFmtId="2" formatCode="0.00"/>
      <fill>
        <patternFill patternType="solid">
          <fgColor indexed="64"/>
          <bgColor theme="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numFmt numFmtId="2" formatCode="0.00"/>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numFmt numFmtId="2" formatCode="0.00"/>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numFmt numFmtId="166" formatCode="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rgb="FF000000"/>
        <name val="Times New Roman"/>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9" tint="0.7999816888943144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Times New Roman"/>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numFmt numFmtId="164" formatCode="_-* #,##0.00\ _z_ł_-;\-* #,##0.00\ _z_ł_-;_-* &quot;-&quot;??\ _z_ł_-;_-@_-"/>
      <protection locked="0" hidden="0"/>
    </dxf>
    <dxf>
      <border outline="0">
        <bottom style="thin">
          <color indexed="64"/>
        </bottom>
      </border>
    </dxf>
    <dxf>
      <font>
        <b/>
        <i val="0"/>
        <strike val="0"/>
        <condense val="0"/>
        <extend val="0"/>
        <outline val="0"/>
        <shadow val="0"/>
        <u val="none"/>
        <vertAlign val="baseline"/>
        <sz val="11"/>
        <color auto="1"/>
        <name val="Times New Roman"/>
        <scheme val="none"/>
      </font>
      <numFmt numFmtId="164" formatCode="_-* #,##0.00\ _z_ł_-;\-* #,##0.00\ _z_ł_-;_-* &quot;-&quot;??\ _z_ł_-;_-@_-"/>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a1" displayName="Tabela1" ref="A6:I147" totalsRowShown="0" headerRowDxfId="13" dataDxfId="11" headerRowBorderDxfId="12" tableBorderDxfId="10" totalsRowBorderDxfId="9" headerRowCellStyle="Dziesiętny">
  <autoFilter ref="A6:I147"/>
  <tableColumns count="9">
    <tableColumn id="1" name="Lp._x000a_(1)" dataDxfId="8"/>
    <tableColumn id="2" name="Opis przedmiotu zamówienia_x000a_Artykuły ogólnospożywcze_x000a_(2)" dataDxfId="7" dataCellStyle="Normalny 2"/>
    <tableColumn id="3" name="Jednostka miary_x000a_(3)" dataDxfId="6" dataCellStyle="Normalny 2"/>
    <tableColumn id="4" name="Ilość_x000a_(4)" dataDxfId="5" dataCellStyle="Normalny 2"/>
    <tableColumn id="5" name="Obowiązujaca stawka podatku od towarów i usług w %_x000a_(5)" dataDxfId="4" dataCellStyle="Procentowy"/>
    <tableColumn id="6" name="Cena jednostkowa netto_x000a_w złotych_x000a_(6)" dataDxfId="3"/>
    <tableColumn id="7" name="Wartość netto_x000a_w złotych_x000a_(7) " dataDxfId="2">
      <calculatedColumnFormula>Tabela1[[#This Row],[Ilość
(4)]]*Tabela1[[#This Row],[Cena jednostkowa netto
w złotych
(6)]]</calculatedColumnFormula>
    </tableColumn>
    <tableColumn id="8" name="Wartość podatku VAT_x000a_w złotych_x000a_(8)" dataDxfId="1">
      <calculatedColumnFormula>Tabela1[[#This Row],[Wartość netto
w złotych
(7) ]]*Tabela1[[#This Row],[Obowiązujaca stawka podatku od towarów i usług w %
(5)]]</calculatedColumnFormula>
    </tableColumn>
    <tableColumn id="9" name="Wartość brutto_x000a_w złotych_x000a_(9) " dataDxfId="0">
      <calculatedColumnFormula>Tabela1[[#This Row],[Wartość netto
w złotych
(7) ]]+Tabela1[[#This Row],[Wartość podatku VAT
w złotych
(8)]]</calculatedColumnFormula>
    </tableColumn>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6"/>
  <sheetViews>
    <sheetView tabSelected="1" zoomScaleNormal="100" workbookViewId="0">
      <selection activeCell="K7" sqref="K7"/>
    </sheetView>
  </sheetViews>
  <sheetFormatPr defaultRowHeight="15"/>
  <cols>
    <col min="1" max="1" width="9.140625" style="1"/>
    <col min="2" max="2" width="69.140625" style="9" customWidth="1"/>
    <col min="3" max="3" width="12" style="9" customWidth="1"/>
    <col min="4" max="4" width="9.140625" style="9"/>
    <col min="5" max="5" width="17.7109375" style="9" customWidth="1"/>
    <col min="6" max="6" width="16.28515625" style="34" customWidth="1"/>
    <col min="7" max="7" width="17.140625" style="1" customWidth="1"/>
    <col min="8" max="8" width="17.28515625" style="1" customWidth="1"/>
    <col min="9" max="9" width="13.140625" style="1" bestFit="1" customWidth="1"/>
    <col min="10" max="16384" width="9.140625" style="1"/>
  </cols>
  <sheetData>
    <row r="1" spans="1:9">
      <c r="B1" s="9" t="s">
        <v>161</v>
      </c>
    </row>
    <row r="2" spans="1:9">
      <c r="B2" s="9" t="s">
        <v>162</v>
      </c>
    </row>
    <row r="3" spans="1:9" ht="29.25">
      <c r="B3" s="10" t="s">
        <v>71</v>
      </c>
    </row>
    <row r="4" spans="1:9" ht="100.5" customHeight="1">
      <c r="B4" s="11" t="s">
        <v>72</v>
      </c>
    </row>
    <row r="5" spans="1:9">
      <c r="B5" s="12" t="s">
        <v>73</v>
      </c>
    </row>
    <row r="6" spans="1:9" ht="71.25">
      <c r="A6" s="2" t="s">
        <v>74</v>
      </c>
      <c r="B6" s="13" t="s">
        <v>82</v>
      </c>
      <c r="C6" s="13" t="s">
        <v>75</v>
      </c>
      <c r="D6" s="14" t="s">
        <v>76</v>
      </c>
      <c r="E6" s="13" t="s">
        <v>77</v>
      </c>
      <c r="F6" s="33" t="s">
        <v>78</v>
      </c>
      <c r="G6" s="3" t="s">
        <v>79</v>
      </c>
      <c r="H6" s="3" t="s">
        <v>80</v>
      </c>
      <c r="I6" s="4" t="s">
        <v>81</v>
      </c>
    </row>
    <row r="7" spans="1:9" ht="74.25" customHeight="1">
      <c r="A7" s="5">
        <v>1</v>
      </c>
      <c r="B7" s="15" t="s">
        <v>9</v>
      </c>
      <c r="C7" s="16" t="s">
        <v>0</v>
      </c>
      <c r="D7" s="16">
        <v>10</v>
      </c>
      <c r="E7" s="17">
        <v>0.05</v>
      </c>
      <c r="F7" s="35"/>
      <c r="G7" s="6">
        <f>Tabela1[[#This Row],[Ilość
(4)]]*Tabela1[[#This Row],[Cena jednostkowa netto
w złotych
(6)]]</f>
        <v>0</v>
      </c>
      <c r="H7" s="6">
        <f>Tabela1[[#This Row],[Wartość netto
w złotych
(7) ]]*Tabela1[[#This Row],[Obowiązujaca stawka podatku od towarów i usług w %
(5)]]</f>
        <v>0</v>
      </c>
      <c r="I7" s="7">
        <f>Tabela1[[#This Row],[Wartość netto
w złotych
(7) ]]+Tabela1[[#This Row],[Wartość podatku VAT
w złotych
(8)]]</f>
        <v>0</v>
      </c>
    </row>
    <row r="8" spans="1:9" ht="90.75" customHeight="1">
      <c r="A8" s="5">
        <v>2</v>
      </c>
      <c r="B8" s="15" t="s">
        <v>10</v>
      </c>
      <c r="C8" s="16" t="s">
        <v>0</v>
      </c>
      <c r="D8" s="16">
        <v>35</v>
      </c>
      <c r="E8" s="17">
        <v>0.05</v>
      </c>
      <c r="F8" s="36"/>
      <c r="G8" s="6">
        <f>Tabela1[[#This Row],[Ilość
(4)]]*Tabela1[[#This Row],[Cena jednostkowa netto
w złotych
(6)]]</f>
        <v>0</v>
      </c>
      <c r="H8" s="6">
        <f>Tabela1[[#This Row],[Wartość netto
w złotych
(7) ]]*Tabela1[[#This Row],[Obowiązujaca stawka podatku od towarów i usług w %
(5)]]</f>
        <v>0</v>
      </c>
      <c r="I8" s="7">
        <f>Tabela1[[#This Row],[Wartość netto
w złotych
(7) ]]+Tabela1[[#This Row],[Wartość podatku VAT
w złotych
(8)]]</f>
        <v>0</v>
      </c>
    </row>
    <row r="9" spans="1:9" ht="126" customHeight="1">
      <c r="A9" s="5">
        <v>3</v>
      </c>
      <c r="B9" s="15" t="s">
        <v>85</v>
      </c>
      <c r="C9" s="16" t="s">
        <v>2</v>
      </c>
      <c r="D9" s="16">
        <v>228</v>
      </c>
      <c r="E9" s="17">
        <v>0.05</v>
      </c>
      <c r="F9" s="36"/>
      <c r="G9" s="6">
        <f>Tabela1[[#This Row],[Ilość
(4)]]*Tabela1[[#This Row],[Cena jednostkowa netto
w złotych
(6)]]</f>
        <v>0</v>
      </c>
      <c r="H9" s="6">
        <f>Tabela1[[#This Row],[Wartość netto
w złotych
(7) ]]*Tabela1[[#This Row],[Obowiązujaca stawka podatku od towarów i usług w %
(5)]]</f>
        <v>0</v>
      </c>
      <c r="I9" s="7">
        <f>Tabela1[[#This Row],[Wartość netto
w złotych
(7) ]]+Tabela1[[#This Row],[Wartość podatku VAT
w złotych
(8)]]</f>
        <v>0</v>
      </c>
    </row>
    <row r="10" spans="1:9" ht="84.75" customHeight="1">
      <c r="A10" s="5">
        <v>4</v>
      </c>
      <c r="B10" s="15" t="s">
        <v>86</v>
      </c>
      <c r="C10" s="16" t="s">
        <v>0</v>
      </c>
      <c r="D10" s="16">
        <v>228</v>
      </c>
      <c r="E10" s="17">
        <v>0.05</v>
      </c>
      <c r="F10" s="36"/>
      <c r="G10" s="6">
        <f>Tabela1[[#This Row],[Ilość
(4)]]*Tabela1[[#This Row],[Cena jednostkowa netto
w złotych
(6)]]</f>
        <v>0</v>
      </c>
      <c r="H10" s="6">
        <f>Tabela1[[#This Row],[Wartość netto
w złotych
(7) ]]*Tabela1[[#This Row],[Obowiązujaca stawka podatku od towarów i usług w %
(5)]]</f>
        <v>0</v>
      </c>
      <c r="I10" s="7">
        <f>Tabela1[[#This Row],[Wartość netto
w złotych
(7) ]]+Tabela1[[#This Row],[Wartość podatku VAT
w złotych
(8)]]</f>
        <v>0</v>
      </c>
    </row>
    <row r="11" spans="1:9" ht="52.5" customHeight="1">
      <c r="A11" s="5">
        <v>5</v>
      </c>
      <c r="B11" s="18" t="s">
        <v>11</v>
      </c>
      <c r="C11" s="16" t="s">
        <v>0</v>
      </c>
      <c r="D11" s="16">
        <v>100</v>
      </c>
      <c r="E11" s="17">
        <v>0.05</v>
      </c>
      <c r="F11" s="36"/>
      <c r="G11" s="6">
        <f>Tabela1[[#This Row],[Ilość
(4)]]*Tabela1[[#This Row],[Cena jednostkowa netto
w złotych
(6)]]</f>
        <v>0</v>
      </c>
      <c r="H11" s="6">
        <f>Tabela1[[#This Row],[Wartość netto
w złotych
(7) ]]*Tabela1[[#This Row],[Obowiązujaca stawka podatku od towarów i usług w %
(5)]]</f>
        <v>0</v>
      </c>
      <c r="I11" s="7">
        <f>Tabela1[[#This Row],[Wartość netto
w złotych
(7) ]]+Tabela1[[#This Row],[Wartość podatku VAT
w złotych
(8)]]</f>
        <v>0</v>
      </c>
    </row>
    <row r="12" spans="1:9" ht="43.5" customHeight="1">
      <c r="A12" s="5">
        <v>6</v>
      </c>
      <c r="B12" s="15" t="s">
        <v>12</v>
      </c>
      <c r="C12" s="16" t="s">
        <v>0</v>
      </c>
      <c r="D12" s="16">
        <v>40</v>
      </c>
      <c r="E12" s="17">
        <v>0.05</v>
      </c>
      <c r="F12" s="36"/>
      <c r="G12" s="6">
        <f>Tabela1[[#This Row],[Ilość
(4)]]*Tabela1[[#This Row],[Cena jednostkowa netto
w złotych
(6)]]</f>
        <v>0</v>
      </c>
      <c r="H12" s="6">
        <f>Tabela1[[#This Row],[Wartość netto
w złotych
(7) ]]*Tabela1[[#This Row],[Obowiązujaca stawka podatku od towarów i usług w %
(5)]]</f>
        <v>0</v>
      </c>
      <c r="I12" s="7">
        <f>Tabela1[[#This Row],[Wartość netto
w złotych
(7) ]]+Tabela1[[#This Row],[Wartość podatku VAT
w złotych
(8)]]</f>
        <v>0</v>
      </c>
    </row>
    <row r="13" spans="1:9" ht="90.75" customHeight="1">
      <c r="A13" s="5">
        <v>7</v>
      </c>
      <c r="B13" s="15" t="s">
        <v>87</v>
      </c>
      <c r="C13" s="16" t="s">
        <v>0</v>
      </c>
      <c r="D13" s="16">
        <v>220</v>
      </c>
      <c r="E13" s="17">
        <v>0.05</v>
      </c>
      <c r="F13" s="36"/>
      <c r="G13" s="6">
        <f>Tabela1[[#This Row],[Ilość
(4)]]*Tabela1[[#This Row],[Cena jednostkowa netto
w złotych
(6)]]</f>
        <v>0</v>
      </c>
      <c r="H13" s="6">
        <f>Tabela1[[#This Row],[Wartość netto
w złotych
(7) ]]*Tabela1[[#This Row],[Obowiązujaca stawka podatku od towarów i usług w %
(5)]]</f>
        <v>0</v>
      </c>
      <c r="I13" s="7">
        <f>Tabela1[[#This Row],[Wartość netto
w złotych
(7) ]]+Tabela1[[#This Row],[Wartość podatku VAT
w złotych
(8)]]</f>
        <v>0</v>
      </c>
    </row>
    <row r="14" spans="1:9" ht="88.5" customHeight="1">
      <c r="A14" s="5">
        <v>8</v>
      </c>
      <c r="B14" s="15" t="s">
        <v>88</v>
      </c>
      <c r="C14" s="16" t="s">
        <v>0</v>
      </c>
      <c r="D14" s="16">
        <v>10</v>
      </c>
      <c r="E14" s="17">
        <v>0.05</v>
      </c>
      <c r="F14" s="36"/>
      <c r="G14" s="6">
        <f>Tabela1[[#This Row],[Ilość
(4)]]*Tabela1[[#This Row],[Cena jednostkowa netto
w złotych
(6)]]</f>
        <v>0</v>
      </c>
      <c r="H14" s="6">
        <f>Tabela1[[#This Row],[Wartość netto
w złotych
(7) ]]*Tabela1[[#This Row],[Obowiązujaca stawka podatku od towarów i usług w %
(5)]]</f>
        <v>0</v>
      </c>
      <c r="I14" s="7">
        <f>Tabela1[[#This Row],[Wartość netto
w złotych
(7) ]]+Tabela1[[#This Row],[Wartość podatku VAT
w złotych
(8)]]</f>
        <v>0</v>
      </c>
    </row>
    <row r="15" spans="1:9" ht="37.5" customHeight="1">
      <c r="A15" s="5">
        <v>9</v>
      </c>
      <c r="B15" s="19" t="s">
        <v>13</v>
      </c>
      <c r="C15" s="16" t="s">
        <v>0</v>
      </c>
      <c r="D15" s="16">
        <v>50</v>
      </c>
      <c r="E15" s="17">
        <v>0.05</v>
      </c>
      <c r="F15" s="36"/>
      <c r="G15" s="6">
        <f>Tabela1[[#This Row],[Ilość
(4)]]*Tabela1[[#This Row],[Cena jednostkowa netto
w złotych
(6)]]</f>
        <v>0</v>
      </c>
      <c r="H15" s="6">
        <f>Tabela1[[#This Row],[Wartość netto
w złotych
(7) ]]*Tabela1[[#This Row],[Obowiązujaca stawka podatku od towarów i usług w %
(5)]]</f>
        <v>0</v>
      </c>
      <c r="I15" s="7">
        <f>Tabela1[[#This Row],[Wartość netto
w złotych
(7) ]]+Tabela1[[#This Row],[Wartość podatku VAT
w złotych
(8)]]</f>
        <v>0</v>
      </c>
    </row>
    <row r="16" spans="1:9" ht="70.5" customHeight="1">
      <c r="A16" s="5">
        <v>10</v>
      </c>
      <c r="B16" s="20" t="s">
        <v>89</v>
      </c>
      <c r="C16" s="16" t="s">
        <v>0</v>
      </c>
      <c r="D16" s="16">
        <v>114</v>
      </c>
      <c r="E16" s="17">
        <v>0.05</v>
      </c>
      <c r="F16" s="36"/>
      <c r="G16" s="6">
        <f>Tabela1[[#This Row],[Ilość
(4)]]*Tabela1[[#This Row],[Cena jednostkowa netto
w złotych
(6)]]</f>
        <v>0</v>
      </c>
      <c r="H16" s="6">
        <f>Tabela1[[#This Row],[Wartość netto
w złotych
(7) ]]*Tabela1[[#This Row],[Obowiązujaca stawka podatku od towarów i usług w %
(5)]]</f>
        <v>0</v>
      </c>
      <c r="I16" s="7">
        <f>Tabela1[[#This Row],[Wartość netto
w złotych
(7) ]]+Tabela1[[#This Row],[Wartość podatku VAT
w złotych
(8)]]</f>
        <v>0</v>
      </c>
    </row>
    <row r="17" spans="1:9" ht="54.75" customHeight="1">
      <c r="A17" s="5">
        <v>13</v>
      </c>
      <c r="B17" s="15" t="s">
        <v>90</v>
      </c>
      <c r="C17" s="16" t="s">
        <v>0</v>
      </c>
      <c r="D17" s="16">
        <v>100</v>
      </c>
      <c r="E17" s="17">
        <v>0.05</v>
      </c>
      <c r="F17" s="36"/>
      <c r="G17" s="6">
        <f>Tabela1[[#This Row],[Ilość
(4)]]*Tabela1[[#This Row],[Cena jednostkowa netto
w złotych
(6)]]</f>
        <v>0</v>
      </c>
      <c r="H17" s="6">
        <f>Tabela1[[#This Row],[Wartość netto
w złotych
(7) ]]*Tabela1[[#This Row],[Obowiązujaca stawka podatku od towarów i usług w %
(5)]]</f>
        <v>0</v>
      </c>
      <c r="I17" s="7">
        <f>Tabela1[[#This Row],[Wartość netto
w złotych
(7) ]]+Tabela1[[#This Row],[Wartość podatku VAT
w złotych
(8)]]</f>
        <v>0</v>
      </c>
    </row>
    <row r="18" spans="1:9" ht="105">
      <c r="A18" s="5">
        <v>14</v>
      </c>
      <c r="B18" s="18" t="s">
        <v>149</v>
      </c>
      <c r="C18" s="16" t="s">
        <v>0</v>
      </c>
      <c r="D18" s="16">
        <v>15</v>
      </c>
      <c r="E18" s="17">
        <v>0.05</v>
      </c>
      <c r="F18" s="36"/>
      <c r="G18" s="6">
        <f>Tabela1[[#This Row],[Ilość
(4)]]*Tabela1[[#This Row],[Cena jednostkowa netto
w złotych
(6)]]</f>
        <v>0</v>
      </c>
      <c r="H18" s="6">
        <f>Tabela1[[#This Row],[Wartość netto
w złotych
(7) ]]*Tabela1[[#This Row],[Obowiązujaca stawka podatku od towarów i usług w %
(5)]]</f>
        <v>0</v>
      </c>
      <c r="I18" s="7">
        <f>Tabela1[[#This Row],[Wartość netto
w złotych
(7) ]]+Tabela1[[#This Row],[Wartość podatku VAT
w złotych
(8)]]</f>
        <v>0</v>
      </c>
    </row>
    <row r="19" spans="1:9" ht="101.25" customHeight="1">
      <c r="A19" s="5">
        <v>15</v>
      </c>
      <c r="B19" s="21" t="s">
        <v>14</v>
      </c>
      <c r="C19" s="16" t="s">
        <v>3</v>
      </c>
      <c r="D19" s="16">
        <v>209</v>
      </c>
      <c r="E19" s="17">
        <v>0.05</v>
      </c>
      <c r="F19" s="36"/>
      <c r="G19" s="6">
        <f>Tabela1[[#This Row],[Ilość
(4)]]*Tabela1[[#This Row],[Cena jednostkowa netto
w złotych
(6)]]</f>
        <v>0</v>
      </c>
      <c r="H19" s="6">
        <f>Tabela1[[#This Row],[Wartość netto
w złotych
(7) ]]*Tabela1[[#This Row],[Obowiązujaca stawka podatku od towarów i usług w %
(5)]]</f>
        <v>0</v>
      </c>
      <c r="I19" s="7">
        <f>Tabela1[[#This Row],[Wartość netto
w złotych
(7) ]]+Tabela1[[#This Row],[Wartość podatku VAT
w złotych
(8)]]</f>
        <v>0</v>
      </c>
    </row>
    <row r="20" spans="1:9" ht="78.75" customHeight="1">
      <c r="A20" s="5">
        <v>16</v>
      </c>
      <c r="B20" s="15" t="s">
        <v>91</v>
      </c>
      <c r="C20" s="16" t="s">
        <v>0</v>
      </c>
      <c r="D20" s="16">
        <v>10</v>
      </c>
      <c r="E20" s="17">
        <v>0.05</v>
      </c>
      <c r="F20" s="36"/>
      <c r="G20" s="6">
        <f>Tabela1[[#This Row],[Ilość
(4)]]*Tabela1[[#This Row],[Cena jednostkowa netto
w złotych
(6)]]</f>
        <v>0</v>
      </c>
      <c r="H20" s="6">
        <f>Tabela1[[#This Row],[Wartość netto
w złotych
(7) ]]*Tabela1[[#This Row],[Obowiązujaca stawka podatku od towarów i usług w %
(5)]]</f>
        <v>0</v>
      </c>
      <c r="I20" s="7">
        <f>Tabela1[[#This Row],[Wartość netto
w złotych
(7) ]]+Tabela1[[#This Row],[Wartość podatku VAT
w złotych
(8)]]</f>
        <v>0</v>
      </c>
    </row>
    <row r="21" spans="1:9" ht="54" customHeight="1">
      <c r="A21" s="5">
        <v>17</v>
      </c>
      <c r="B21" s="18" t="s">
        <v>15</v>
      </c>
      <c r="C21" s="16" t="s">
        <v>5</v>
      </c>
      <c r="D21" s="16">
        <v>300</v>
      </c>
      <c r="E21" s="17">
        <v>0.08</v>
      </c>
      <c r="F21" s="36"/>
      <c r="G21" s="6">
        <f>Tabela1[[#This Row],[Ilość
(4)]]*Tabela1[[#This Row],[Cena jednostkowa netto
w złotych
(6)]]</f>
        <v>0</v>
      </c>
      <c r="H21" s="6">
        <f>Tabela1[[#This Row],[Wartość netto
w złotych
(7) ]]*Tabela1[[#This Row],[Obowiązujaca stawka podatku od towarów i usług w %
(5)]]</f>
        <v>0</v>
      </c>
      <c r="I21" s="7">
        <f>Tabela1[[#This Row],[Wartość netto
w złotych
(7) ]]+Tabela1[[#This Row],[Wartość podatku VAT
w złotych
(8)]]</f>
        <v>0</v>
      </c>
    </row>
    <row r="22" spans="1:9" ht="54.75" customHeight="1">
      <c r="A22" s="5">
        <v>18</v>
      </c>
      <c r="B22" s="18" t="s">
        <v>16</v>
      </c>
      <c r="C22" s="16" t="s">
        <v>0</v>
      </c>
      <c r="D22" s="16">
        <v>20</v>
      </c>
      <c r="E22" s="17">
        <v>0.08</v>
      </c>
      <c r="F22" s="36"/>
      <c r="G22" s="6">
        <f>Tabela1[[#This Row],[Ilość
(4)]]*Tabela1[[#This Row],[Cena jednostkowa netto
w złotych
(6)]]</f>
        <v>0</v>
      </c>
      <c r="H22" s="6">
        <f>Tabela1[[#This Row],[Wartość netto
w złotych
(7) ]]*Tabela1[[#This Row],[Obowiązujaca stawka podatku od towarów i usług w %
(5)]]</f>
        <v>0</v>
      </c>
      <c r="I22" s="7">
        <f>Tabela1[[#This Row],[Wartość netto
w złotych
(7) ]]+Tabela1[[#This Row],[Wartość podatku VAT
w złotych
(8)]]</f>
        <v>0</v>
      </c>
    </row>
    <row r="23" spans="1:9" ht="85.5" customHeight="1">
      <c r="A23" s="5">
        <v>19</v>
      </c>
      <c r="B23" s="15" t="s">
        <v>150</v>
      </c>
      <c r="C23" s="16" t="s">
        <v>0</v>
      </c>
      <c r="D23" s="16">
        <v>40</v>
      </c>
      <c r="E23" s="17">
        <v>0.08</v>
      </c>
      <c r="F23" s="36"/>
      <c r="G23" s="6">
        <f>Tabela1[[#This Row],[Ilość
(4)]]*Tabela1[[#This Row],[Cena jednostkowa netto
w złotych
(6)]]</f>
        <v>0</v>
      </c>
      <c r="H23" s="6">
        <f>Tabela1[[#This Row],[Wartość netto
w złotych
(7) ]]*Tabela1[[#This Row],[Obowiązujaca stawka podatku od towarów i usług w %
(5)]]</f>
        <v>0</v>
      </c>
      <c r="I23" s="7">
        <f>Tabela1[[#This Row],[Wartość netto
w złotych
(7) ]]+Tabela1[[#This Row],[Wartość podatku VAT
w złotych
(8)]]</f>
        <v>0</v>
      </c>
    </row>
    <row r="24" spans="1:9" ht="66.75" customHeight="1">
      <c r="A24" s="5">
        <v>20</v>
      </c>
      <c r="B24" s="20" t="s">
        <v>17</v>
      </c>
      <c r="C24" s="16" t="s">
        <v>0</v>
      </c>
      <c r="D24" s="16">
        <v>25</v>
      </c>
      <c r="E24" s="17">
        <v>0.08</v>
      </c>
      <c r="F24" s="36"/>
      <c r="G24" s="6">
        <f>Tabela1[[#This Row],[Ilość
(4)]]*Tabela1[[#This Row],[Cena jednostkowa netto
w złotych
(6)]]</f>
        <v>0</v>
      </c>
      <c r="H24" s="6">
        <f>Tabela1[[#This Row],[Wartość netto
w złotych
(7) ]]*Tabela1[[#This Row],[Obowiązujaca stawka podatku od towarów i usług w %
(5)]]</f>
        <v>0</v>
      </c>
      <c r="I24" s="7">
        <f>Tabela1[[#This Row],[Wartość netto
w złotych
(7) ]]+Tabela1[[#This Row],[Wartość podatku VAT
w złotych
(8)]]</f>
        <v>0</v>
      </c>
    </row>
    <row r="25" spans="1:9" ht="82.5" customHeight="1">
      <c r="A25" s="5">
        <v>21</v>
      </c>
      <c r="B25" s="18" t="s">
        <v>151</v>
      </c>
      <c r="C25" s="16" t="s">
        <v>5</v>
      </c>
      <c r="D25" s="16">
        <v>228</v>
      </c>
      <c r="E25" s="17">
        <v>0.23</v>
      </c>
      <c r="F25" s="36"/>
      <c r="G25" s="6">
        <f>Tabela1[[#This Row],[Ilość
(4)]]*Tabela1[[#This Row],[Cena jednostkowa netto
w złotych
(6)]]</f>
        <v>0</v>
      </c>
      <c r="H25" s="6">
        <f>Tabela1[[#This Row],[Wartość netto
w złotych
(7) ]]*Tabela1[[#This Row],[Obowiązujaca stawka podatku od towarów i usług w %
(5)]]</f>
        <v>0</v>
      </c>
      <c r="I25" s="7">
        <f>Tabela1[[#This Row],[Wartość netto
w złotych
(7) ]]+Tabela1[[#This Row],[Wartość podatku VAT
w złotych
(8)]]</f>
        <v>0</v>
      </c>
    </row>
    <row r="26" spans="1:9">
      <c r="A26" s="5">
        <v>22</v>
      </c>
      <c r="B26" s="15" t="s">
        <v>18</v>
      </c>
      <c r="C26" s="16" t="s">
        <v>0</v>
      </c>
      <c r="D26" s="16">
        <v>50</v>
      </c>
      <c r="E26" s="17">
        <v>0.23</v>
      </c>
      <c r="F26" s="36"/>
      <c r="G26" s="6">
        <f>Tabela1[[#This Row],[Ilość
(4)]]*Tabela1[[#This Row],[Cena jednostkowa netto
w złotych
(6)]]</f>
        <v>0</v>
      </c>
      <c r="H26" s="6">
        <f>Tabela1[[#This Row],[Wartość netto
w złotych
(7) ]]*Tabela1[[#This Row],[Obowiązujaca stawka podatku od towarów i usług w %
(5)]]</f>
        <v>0</v>
      </c>
      <c r="I26" s="7">
        <f>Tabela1[[#This Row],[Wartość netto
w złotych
(7) ]]+Tabela1[[#This Row],[Wartość podatku VAT
w złotych
(8)]]</f>
        <v>0</v>
      </c>
    </row>
    <row r="27" spans="1:9" ht="30">
      <c r="A27" s="5">
        <v>23</v>
      </c>
      <c r="B27" s="18" t="s">
        <v>19</v>
      </c>
      <c r="C27" s="16" t="s">
        <v>0</v>
      </c>
      <c r="D27" s="16">
        <v>50</v>
      </c>
      <c r="E27" s="17">
        <v>0.05</v>
      </c>
      <c r="F27" s="36"/>
      <c r="G27" s="6">
        <f>Tabela1[[#This Row],[Ilość
(4)]]*Tabela1[[#This Row],[Cena jednostkowa netto
w złotych
(6)]]</f>
        <v>0</v>
      </c>
      <c r="H27" s="6">
        <f>Tabela1[[#This Row],[Wartość netto
w złotych
(7) ]]*Tabela1[[#This Row],[Obowiązujaca stawka podatku od towarów i usług w %
(5)]]</f>
        <v>0</v>
      </c>
      <c r="I27" s="7">
        <f>Tabela1[[#This Row],[Wartość netto
w złotych
(7) ]]+Tabela1[[#This Row],[Wartość podatku VAT
w złotych
(8)]]</f>
        <v>0</v>
      </c>
    </row>
    <row r="28" spans="1:9" ht="95.25" customHeight="1">
      <c r="A28" s="5">
        <v>24</v>
      </c>
      <c r="B28" s="15" t="s">
        <v>92</v>
      </c>
      <c r="C28" s="16" t="s">
        <v>0</v>
      </c>
      <c r="D28" s="16">
        <v>280</v>
      </c>
      <c r="E28" s="17">
        <v>0.05</v>
      </c>
      <c r="F28" s="36"/>
      <c r="G28" s="6">
        <f>Tabela1[[#This Row],[Ilość
(4)]]*Tabela1[[#This Row],[Cena jednostkowa netto
w złotych
(6)]]</f>
        <v>0</v>
      </c>
      <c r="H28" s="6">
        <f>Tabela1[[#This Row],[Wartość netto
w złotych
(7) ]]*Tabela1[[#This Row],[Obowiązujaca stawka podatku od towarów i usług w %
(5)]]</f>
        <v>0</v>
      </c>
      <c r="I28" s="7">
        <f>Tabela1[[#This Row],[Wartość netto
w złotych
(7) ]]+Tabela1[[#This Row],[Wartość podatku VAT
w złotych
(8)]]</f>
        <v>0</v>
      </c>
    </row>
    <row r="29" spans="1:9" ht="45">
      <c r="A29" s="5">
        <v>25</v>
      </c>
      <c r="B29" s="15" t="s">
        <v>93</v>
      </c>
      <c r="C29" s="16" t="s">
        <v>1</v>
      </c>
      <c r="D29" s="16">
        <v>25</v>
      </c>
      <c r="E29" s="17">
        <v>0.05</v>
      </c>
      <c r="F29" s="36"/>
      <c r="G29" s="6">
        <f>Tabela1[[#This Row],[Ilość
(4)]]*Tabela1[[#This Row],[Cena jednostkowa netto
w złotych
(6)]]</f>
        <v>0</v>
      </c>
      <c r="H29" s="6">
        <f>Tabela1[[#This Row],[Wartość netto
w złotych
(7) ]]*Tabela1[[#This Row],[Obowiązujaca stawka podatku od towarów i usług w %
(5)]]</f>
        <v>0</v>
      </c>
      <c r="I29" s="7">
        <f>Tabela1[[#This Row],[Wartość netto
w złotych
(7) ]]+Tabela1[[#This Row],[Wartość podatku VAT
w złotych
(8)]]</f>
        <v>0</v>
      </c>
    </row>
    <row r="30" spans="1:9" ht="73.5" customHeight="1">
      <c r="A30" s="5">
        <v>26</v>
      </c>
      <c r="B30" s="15" t="s">
        <v>94</v>
      </c>
      <c r="C30" s="16" t="s">
        <v>0</v>
      </c>
      <c r="D30" s="16">
        <v>20</v>
      </c>
      <c r="E30" s="17">
        <v>0.05</v>
      </c>
      <c r="F30" s="36"/>
      <c r="G30" s="6">
        <f>Tabela1[[#This Row],[Ilość
(4)]]*Tabela1[[#This Row],[Cena jednostkowa netto
w złotych
(6)]]</f>
        <v>0</v>
      </c>
      <c r="H30" s="6">
        <f>Tabela1[[#This Row],[Wartość netto
w złotych
(7) ]]*Tabela1[[#This Row],[Obowiązujaca stawka podatku od towarów i usług w %
(5)]]</f>
        <v>0</v>
      </c>
      <c r="I30" s="7">
        <f>Tabela1[[#This Row],[Wartość netto
w złotych
(7) ]]+Tabela1[[#This Row],[Wartość podatku VAT
w złotych
(8)]]</f>
        <v>0</v>
      </c>
    </row>
    <row r="31" spans="1:9" ht="43.5" customHeight="1">
      <c r="A31" s="5">
        <v>27</v>
      </c>
      <c r="B31" s="15" t="s">
        <v>95</v>
      </c>
      <c r="C31" s="16" t="s">
        <v>0</v>
      </c>
      <c r="D31" s="16">
        <v>180</v>
      </c>
      <c r="E31" s="17">
        <v>0.08</v>
      </c>
      <c r="F31" s="36"/>
      <c r="G31" s="6">
        <f>Tabela1[[#This Row],[Ilość
(4)]]*Tabela1[[#This Row],[Cena jednostkowa netto
w złotych
(6)]]</f>
        <v>0</v>
      </c>
      <c r="H31" s="6">
        <f>Tabela1[[#This Row],[Wartość netto
w złotych
(7) ]]*Tabela1[[#This Row],[Obowiązujaca stawka podatku od towarów i usług w %
(5)]]</f>
        <v>0</v>
      </c>
      <c r="I31" s="7">
        <f>Tabela1[[#This Row],[Wartość netto
w złotych
(7) ]]+Tabela1[[#This Row],[Wartość podatku VAT
w złotych
(8)]]</f>
        <v>0</v>
      </c>
    </row>
    <row r="32" spans="1:9" ht="59.25" customHeight="1">
      <c r="A32" s="5">
        <v>28</v>
      </c>
      <c r="B32" s="15" t="s">
        <v>20</v>
      </c>
      <c r="C32" s="16" t="s">
        <v>0</v>
      </c>
      <c r="D32" s="16">
        <v>20</v>
      </c>
      <c r="E32" s="22">
        <v>0.08</v>
      </c>
      <c r="F32" s="36"/>
      <c r="G32" s="6">
        <f>Tabela1[[#This Row],[Ilość
(4)]]*Tabela1[[#This Row],[Cena jednostkowa netto
w złotych
(6)]]</f>
        <v>0</v>
      </c>
      <c r="H32" s="6">
        <f>Tabela1[[#This Row],[Wartość netto
w złotych
(7) ]]*Tabela1[[#This Row],[Obowiązujaca stawka podatku od towarów i usług w %
(5)]]</f>
        <v>0</v>
      </c>
      <c r="I32" s="7">
        <f>Tabela1[[#This Row],[Wartość netto
w złotych
(7) ]]+Tabela1[[#This Row],[Wartość podatku VAT
w złotych
(8)]]</f>
        <v>0</v>
      </c>
    </row>
    <row r="33" spans="1:9" ht="52.5" customHeight="1">
      <c r="A33" s="5">
        <v>29</v>
      </c>
      <c r="B33" s="18" t="s">
        <v>96</v>
      </c>
      <c r="C33" s="16" t="s">
        <v>1</v>
      </c>
      <c r="D33" s="16">
        <v>50</v>
      </c>
      <c r="E33" s="17">
        <v>0.05</v>
      </c>
      <c r="F33" s="36"/>
      <c r="G33" s="6">
        <f>Tabela1[[#This Row],[Ilość
(4)]]*Tabela1[[#This Row],[Cena jednostkowa netto
w złotych
(6)]]</f>
        <v>0</v>
      </c>
      <c r="H33" s="6">
        <f>Tabela1[[#This Row],[Wartość netto
w złotych
(7) ]]*Tabela1[[#This Row],[Obowiązujaca stawka podatku od towarów i usług w %
(5)]]</f>
        <v>0</v>
      </c>
      <c r="I33" s="7">
        <f>Tabela1[[#This Row],[Wartość netto
w złotych
(7) ]]+Tabela1[[#This Row],[Wartość podatku VAT
w złotych
(8)]]</f>
        <v>0</v>
      </c>
    </row>
    <row r="34" spans="1:9" ht="63.75" customHeight="1">
      <c r="A34" s="5">
        <v>30</v>
      </c>
      <c r="B34" s="15" t="s">
        <v>97</v>
      </c>
      <c r="C34" s="16" t="s">
        <v>0</v>
      </c>
      <c r="D34" s="16">
        <v>25</v>
      </c>
      <c r="E34" s="17">
        <v>0.05</v>
      </c>
      <c r="F34" s="36"/>
      <c r="G34" s="6">
        <f>Tabela1[[#This Row],[Ilość
(4)]]*Tabela1[[#This Row],[Cena jednostkowa netto
w złotych
(6)]]</f>
        <v>0</v>
      </c>
      <c r="H34" s="6">
        <f>Tabela1[[#This Row],[Wartość netto
w złotych
(7) ]]*Tabela1[[#This Row],[Obowiązujaca stawka podatku od towarów i usług w %
(5)]]</f>
        <v>0</v>
      </c>
      <c r="I34" s="7">
        <f>Tabela1[[#This Row],[Wartość netto
w złotych
(7) ]]+Tabela1[[#This Row],[Wartość podatku VAT
w złotych
(8)]]</f>
        <v>0</v>
      </c>
    </row>
    <row r="35" spans="1:9" ht="102" customHeight="1">
      <c r="A35" s="5">
        <v>31</v>
      </c>
      <c r="B35" s="18" t="s">
        <v>98</v>
      </c>
      <c r="C35" s="16" t="s">
        <v>2</v>
      </c>
      <c r="D35" s="16">
        <v>5</v>
      </c>
      <c r="E35" s="17">
        <v>0.23</v>
      </c>
      <c r="F35" s="36"/>
      <c r="G35" s="6">
        <f>Tabela1[[#This Row],[Ilość
(4)]]*Tabela1[[#This Row],[Cena jednostkowa netto
w złotych
(6)]]</f>
        <v>0</v>
      </c>
      <c r="H35" s="6">
        <f>Tabela1[[#This Row],[Wartość netto
w złotych
(7) ]]*Tabela1[[#This Row],[Obowiązujaca stawka podatku od towarów i usług w %
(5)]]</f>
        <v>0</v>
      </c>
      <c r="I35" s="7">
        <f>Tabela1[[#This Row],[Wartość netto
w złotych
(7) ]]+Tabela1[[#This Row],[Wartość podatku VAT
w złotych
(8)]]</f>
        <v>0</v>
      </c>
    </row>
    <row r="36" spans="1:9" ht="89.25" customHeight="1">
      <c r="A36" s="5">
        <v>32</v>
      </c>
      <c r="B36" s="20" t="s">
        <v>99</v>
      </c>
      <c r="C36" s="16" t="s">
        <v>2</v>
      </c>
      <c r="D36" s="16">
        <v>80</v>
      </c>
      <c r="E36" s="17">
        <v>0.23</v>
      </c>
      <c r="F36" s="36"/>
      <c r="G36" s="6">
        <f>Tabela1[[#This Row],[Ilość
(4)]]*Tabela1[[#This Row],[Cena jednostkowa netto
w złotych
(6)]]</f>
        <v>0</v>
      </c>
      <c r="H36" s="6">
        <f>Tabela1[[#This Row],[Wartość netto
w złotych
(7) ]]*Tabela1[[#This Row],[Obowiązujaca stawka podatku od towarów i usług w %
(5)]]</f>
        <v>0</v>
      </c>
      <c r="I36" s="7">
        <f>Tabela1[[#This Row],[Wartość netto
w złotych
(7) ]]+Tabela1[[#This Row],[Wartość podatku VAT
w złotych
(8)]]</f>
        <v>0</v>
      </c>
    </row>
    <row r="37" spans="1:9" ht="40.5" customHeight="1">
      <c r="A37" s="5">
        <v>33</v>
      </c>
      <c r="B37" s="15" t="s">
        <v>100</v>
      </c>
      <c r="C37" s="16" t="s">
        <v>0</v>
      </c>
      <c r="D37" s="16">
        <v>30</v>
      </c>
      <c r="E37" s="17">
        <v>0.05</v>
      </c>
      <c r="F37" s="36"/>
      <c r="G37" s="6">
        <f>Tabela1[[#This Row],[Ilość
(4)]]*Tabela1[[#This Row],[Cena jednostkowa netto
w złotych
(6)]]</f>
        <v>0</v>
      </c>
      <c r="H37" s="6">
        <f>Tabela1[[#This Row],[Wartość netto
w złotych
(7) ]]*Tabela1[[#This Row],[Obowiązujaca stawka podatku od towarów i usług w %
(5)]]</f>
        <v>0</v>
      </c>
      <c r="I37" s="7">
        <f>Tabela1[[#This Row],[Wartość netto
w złotych
(7) ]]+Tabela1[[#This Row],[Wartość podatku VAT
w złotych
(8)]]</f>
        <v>0</v>
      </c>
    </row>
    <row r="38" spans="1:9" ht="84" customHeight="1">
      <c r="A38" s="5">
        <v>34</v>
      </c>
      <c r="B38" s="23" t="s">
        <v>101</v>
      </c>
      <c r="C38" s="16" t="s">
        <v>0</v>
      </c>
      <c r="D38" s="16">
        <v>570</v>
      </c>
      <c r="E38" s="17">
        <v>0.05</v>
      </c>
      <c r="F38" s="36"/>
      <c r="G38" s="6">
        <f>Tabela1[[#This Row],[Ilość
(4)]]*Tabela1[[#This Row],[Cena jednostkowa netto
w złotych
(6)]]</f>
        <v>0</v>
      </c>
      <c r="H38" s="6">
        <f>Tabela1[[#This Row],[Wartość netto
w złotych
(7) ]]*Tabela1[[#This Row],[Obowiązujaca stawka podatku od towarów i usług w %
(5)]]</f>
        <v>0</v>
      </c>
      <c r="I38" s="7">
        <f>Tabela1[[#This Row],[Wartość netto
w złotych
(7) ]]+Tabela1[[#This Row],[Wartość podatku VAT
w złotych
(8)]]</f>
        <v>0</v>
      </c>
    </row>
    <row r="39" spans="1:9" ht="79.5" customHeight="1">
      <c r="A39" s="5">
        <v>35</v>
      </c>
      <c r="B39" s="15" t="s">
        <v>21</v>
      </c>
      <c r="C39" s="16" t="s">
        <v>2</v>
      </c>
      <c r="D39" s="16">
        <v>120</v>
      </c>
      <c r="E39" s="22">
        <v>0.08</v>
      </c>
      <c r="F39" s="36"/>
      <c r="G39" s="6">
        <f>Tabela1[[#This Row],[Ilość
(4)]]*Tabela1[[#This Row],[Cena jednostkowa netto
w złotych
(6)]]</f>
        <v>0</v>
      </c>
      <c r="H39" s="6">
        <f>Tabela1[[#This Row],[Wartość netto
w złotych
(7) ]]*Tabela1[[#This Row],[Obowiązujaca stawka podatku od towarów i usług w %
(5)]]</f>
        <v>0</v>
      </c>
      <c r="I39" s="7">
        <f>Tabela1[[#This Row],[Wartość netto
w złotych
(7) ]]+Tabela1[[#This Row],[Wartość podatku VAT
w złotych
(8)]]</f>
        <v>0</v>
      </c>
    </row>
    <row r="40" spans="1:9" ht="30">
      <c r="A40" s="5">
        <v>36</v>
      </c>
      <c r="B40" s="15" t="s">
        <v>102</v>
      </c>
      <c r="C40" s="16" t="s">
        <v>5</v>
      </c>
      <c r="D40" s="16">
        <v>228</v>
      </c>
      <c r="E40" s="17">
        <v>0.23</v>
      </c>
      <c r="F40" s="36"/>
      <c r="G40" s="6">
        <f>Tabela1[[#This Row],[Ilość
(4)]]*Tabela1[[#This Row],[Cena jednostkowa netto
w złotych
(6)]]</f>
        <v>0</v>
      </c>
      <c r="H40" s="6">
        <f>Tabela1[[#This Row],[Wartość netto
w złotych
(7) ]]*Tabela1[[#This Row],[Obowiązujaca stawka podatku od towarów i usług w %
(5)]]</f>
        <v>0</v>
      </c>
      <c r="I40" s="7">
        <f>Tabela1[[#This Row],[Wartość netto
w złotych
(7) ]]+Tabela1[[#This Row],[Wartość podatku VAT
w złotych
(8)]]</f>
        <v>0</v>
      </c>
    </row>
    <row r="41" spans="1:9" ht="42.75" customHeight="1">
      <c r="A41" s="5">
        <v>37</v>
      </c>
      <c r="B41" s="18" t="s">
        <v>103</v>
      </c>
      <c r="C41" s="16" t="s">
        <v>0</v>
      </c>
      <c r="D41" s="16">
        <v>100</v>
      </c>
      <c r="E41" s="17">
        <v>0.23</v>
      </c>
      <c r="F41" s="36"/>
      <c r="G41" s="6">
        <f>Tabela1[[#This Row],[Ilość
(4)]]*Tabela1[[#This Row],[Cena jednostkowa netto
w złotych
(6)]]</f>
        <v>0</v>
      </c>
      <c r="H41" s="6">
        <f>Tabela1[[#This Row],[Wartość netto
w złotych
(7) ]]*Tabela1[[#This Row],[Obowiązujaca stawka podatku od towarów i usług w %
(5)]]</f>
        <v>0</v>
      </c>
      <c r="I41" s="7">
        <f>Tabela1[[#This Row],[Wartość netto
w złotych
(7) ]]+Tabela1[[#This Row],[Wartość podatku VAT
w złotych
(8)]]</f>
        <v>0</v>
      </c>
    </row>
    <row r="42" spans="1:9" ht="30">
      <c r="A42" s="5">
        <v>38</v>
      </c>
      <c r="B42" s="18" t="s">
        <v>22</v>
      </c>
      <c r="C42" s="16" t="s">
        <v>5</v>
      </c>
      <c r="D42" s="16">
        <v>80</v>
      </c>
      <c r="E42" s="17">
        <v>0.05</v>
      </c>
      <c r="F42" s="36"/>
      <c r="G42" s="6">
        <f>Tabela1[[#This Row],[Ilość
(4)]]*Tabela1[[#This Row],[Cena jednostkowa netto
w złotych
(6)]]</f>
        <v>0</v>
      </c>
      <c r="H42" s="6">
        <f>Tabela1[[#This Row],[Wartość netto
w złotych
(7) ]]*Tabela1[[#This Row],[Obowiązujaca stawka podatku od towarów i usług w %
(5)]]</f>
        <v>0</v>
      </c>
      <c r="I42" s="7">
        <f>Tabela1[[#This Row],[Wartość netto
w złotych
(7) ]]+Tabela1[[#This Row],[Wartość podatku VAT
w złotych
(8)]]</f>
        <v>0</v>
      </c>
    </row>
    <row r="43" spans="1:9" ht="30">
      <c r="A43" s="5">
        <v>39</v>
      </c>
      <c r="B43" s="15" t="s">
        <v>23</v>
      </c>
      <c r="C43" s="16" t="s">
        <v>5</v>
      </c>
      <c r="D43" s="16">
        <v>15</v>
      </c>
      <c r="E43" s="17">
        <v>0.05</v>
      </c>
      <c r="F43" s="36"/>
      <c r="G43" s="6">
        <f>Tabela1[[#This Row],[Ilość
(4)]]*Tabela1[[#This Row],[Cena jednostkowa netto
w złotych
(6)]]</f>
        <v>0</v>
      </c>
      <c r="H43" s="6">
        <f>Tabela1[[#This Row],[Wartość netto
w złotych
(7) ]]*Tabela1[[#This Row],[Obowiązujaca stawka podatku od towarów i usług w %
(5)]]</f>
        <v>0</v>
      </c>
      <c r="I43" s="7">
        <f>Tabela1[[#This Row],[Wartość netto
w złotych
(7) ]]+Tabela1[[#This Row],[Wartość podatku VAT
w złotych
(8)]]</f>
        <v>0</v>
      </c>
    </row>
    <row r="44" spans="1:9" ht="30">
      <c r="A44" s="5">
        <v>40</v>
      </c>
      <c r="B44" s="23" t="s">
        <v>24</v>
      </c>
      <c r="C44" s="16" t="s">
        <v>5</v>
      </c>
      <c r="D44" s="16">
        <v>20</v>
      </c>
      <c r="E44" s="17">
        <v>0.05</v>
      </c>
      <c r="F44" s="36"/>
      <c r="G44" s="6">
        <f>Tabela1[[#This Row],[Ilość
(4)]]*Tabela1[[#This Row],[Cena jednostkowa netto
w złotych
(6)]]</f>
        <v>0</v>
      </c>
      <c r="H44" s="6">
        <f>Tabela1[[#This Row],[Wartość netto
w złotych
(7) ]]*Tabela1[[#This Row],[Obowiązujaca stawka podatku od towarów i usług w %
(5)]]</f>
        <v>0</v>
      </c>
      <c r="I44" s="7">
        <f>Tabela1[[#This Row],[Wartość netto
w złotych
(7) ]]+Tabela1[[#This Row],[Wartość podatku VAT
w złotych
(8)]]</f>
        <v>0</v>
      </c>
    </row>
    <row r="45" spans="1:9" ht="45">
      <c r="A45" s="5">
        <v>41</v>
      </c>
      <c r="B45" s="18" t="s">
        <v>25</v>
      </c>
      <c r="C45" s="16" t="s">
        <v>5</v>
      </c>
      <c r="D45" s="16">
        <v>25</v>
      </c>
      <c r="E45" s="17">
        <v>0.05</v>
      </c>
      <c r="F45" s="36"/>
      <c r="G45" s="6">
        <f>Tabela1[[#This Row],[Ilość
(4)]]*Tabela1[[#This Row],[Cena jednostkowa netto
w złotych
(6)]]</f>
        <v>0</v>
      </c>
      <c r="H45" s="6">
        <f>Tabela1[[#This Row],[Wartość netto
w złotych
(7) ]]*Tabela1[[#This Row],[Obowiązujaca stawka podatku od towarów i usług w %
(5)]]</f>
        <v>0</v>
      </c>
      <c r="I45" s="7">
        <f>Tabela1[[#This Row],[Wartość netto
w złotych
(7) ]]+Tabela1[[#This Row],[Wartość podatku VAT
w złotych
(8)]]</f>
        <v>0</v>
      </c>
    </row>
    <row r="46" spans="1:9" ht="30">
      <c r="A46" s="5">
        <v>42</v>
      </c>
      <c r="B46" s="18" t="s">
        <v>26</v>
      </c>
      <c r="C46" s="16" t="s">
        <v>5</v>
      </c>
      <c r="D46" s="16">
        <v>25</v>
      </c>
      <c r="E46" s="17">
        <v>0.05</v>
      </c>
      <c r="F46" s="36"/>
      <c r="G46" s="6">
        <f>Tabela1[[#This Row],[Ilość
(4)]]*Tabela1[[#This Row],[Cena jednostkowa netto
w złotych
(6)]]</f>
        <v>0</v>
      </c>
      <c r="H46" s="6">
        <f>Tabela1[[#This Row],[Wartość netto
w złotych
(7) ]]*Tabela1[[#This Row],[Obowiązujaca stawka podatku od towarów i usług w %
(5)]]</f>
        <v>0</v>
      </c>
      <c r="I46" s="7">
        <f>Tabela1[[#This Row],[Wartość netto
w złotych
(7) ]]+Tabela1[[#This Row],[Wartość podatku VAT
w złotych
(8)]]</f>
        <v>0</v>
      </c>
    </row>
    <row r="47" spans="1:9" ht="30">
      <c r="A47" s="5">
        <v>43</v>
      </c>
      <c r="B47" s="18" t="s">
        <v>27</v>
      </c>
      <c r="C47" s="16" t="s">
        <v>5</v>
      </c>
      <c r="D47" s="16">
        <v>20</v>
      </c>
      <c r="E47" s="17">
        <v>0.05</v>
      </c>
      <c r="F47" s="36"/>
      <c r="G47" s="6">
        <f>Tabela1[[#This Row],[Ilość
(4)]]*Tabela1[[#This Row],[Cena jednostkowa netto
w złotych
(6)]]</f>
        <v>0</v>
      </c>
      <c r="H47" s="6">
        <f>Tabela1[[#This Row],[Wartość netto
w złotych
(7) ]]*Tabela1[[#This Row],[Obowiązujaca stawka podatku od towarów i usług w %
(5)]]</f>
        <v>0</v>
      </c>
      <c r="I47" s="7">
        <f>Tabela1[[#This Row],[Wartość netto
w złotych
(7) ]]+Tabela1[[#This Row],[Wartość podatku VAT
w złotych
(8)]]</f>
        <v>0</v>
      </c>
    </row>
    <row r="48" spans="1:9" ht="30">
      <c r="A48" s="5">
        <v>44</v>
      </c>
      <c r="B48" s="20" t="s">
        <v>28</v>
      </c>
      <c r="C48" s="16" t="s">
        <v>5</v>
      </c>
      <c r="D48" s="16">
        <v>30</v>
      </c>
      <c r="E48" s="17">
        <v>0.05</v>
      </c>
      <c r="F48" s="36"/>
      <c r="G48" s="6">
        <f>Tabela1[[#This Row],[Ilość
(4)]]*Tabela1[[#This Row],[Cena jednostkowa netto
w złotych
(6)]]</f>
        <v>0</v>
      </c>
      <c r="H48" s="6">
        <f>Tabela1[[#This Row],[Wartość netto
w złotych
(7) ]]*Tabela1[[#This Row],[Obowiązujaca stawka podatku od towarów i usług w %
(5)]]</f>
        <v>0</v>
      </c>
      <c r="I48" s="7">
        <f>Tabela1[[#This Row],[Wartość netto
w złotych
(7) ]]+Tabela1[[#This Row],[Wartość podatku VAT
w złotych
(8)]]</f>
        <v>0</v>
      </c>
    </row>
    <row r="49" spans="1:9" ht="30">
      <c r="A49" s="5">
        <v>45</v>
      </c>
      <c r="B49" s="18" t="s">
        <v>104</v>
      </c>
      <c r="C49" s="16" t="s">
        <v>0</v>
      </c>
      <c r="D49" s="16">
        <v>80</v>
      </c>
      <c r="E49" s="17">
        <v>0.08</v>
      </c>
      <c r="F49" s="36"/>
      <c r="G49" s="6">
        <f>Tabela1[[#This Row],[Ilość
(4)]]*Tabela1[[#This Row],[Cena jednostkowa netto
w złotych
(6)]]</f>
        <v>0</v>
      </c>
      <c r="H49" s="6">
        <f>Tabela1[[#This Row],[Wartość netto
w złotych
(7) ]]*Tabela1[[#This Row],[Obowiązujaca stawka podatku od towarów i usług w %
(5)]]</f>
        <v>0</v>
      </c>
      <c r="I49" s="7">
        <f>Tabela1[[#This Row],[Wartość netto
w złotych
(7) ]]+Tabela1[[#This Row],[Wartość podatku VAT
w złotych
(8)]]</f>
        <v>0</v>
      </c>
    </row>
    <row r="50" spans="1:9" ht="91.5" customHeight="1">
      <c r="A50" s="5">
        <v>46</v>
      </c>
      <c r="B50" s="15" t="s">
        <v>105</v>
      </c>
      <c r="C50" s="16" t="s">
        <v>0</v>
      </c>
      <c r="D50" s="16">
        <v>160</v>
      </c>
      <c r="E50" s="17">
        <v>0.08</v>
      </c>
      <c r="F50" s="36"/>
      <c r="G50" s="6">
        <f>Tabela1[[#This Row],[Ilość
(4)]]*Tabela1[[#This Row],[Cena jednostkowa netto
w złotych
(6)]]</f>
        <v>0</v>
      </c>
      <c r="H50" s="6">
        <f>Tabela1[[#This Row],[Wartość netto
w złotych
(7) ]]*Tabela1[[#This Row],[Obowiązujaca stawka podatku od towarów i usług w %
(5)]]</f>
        <v>0</v>
      </c>
      <c r="I50" s="7">
        <f>Tabela1[[#This Row],[Wartość netto
w złotych
(7) ]]+Tabela1[[#This Row],[Wartość podatku VAT
w złotych
(8)]]</f>
        <v>0</v>
      </c>
    </row>
    <row r="51" spans="1:9" ht="45">
      <c r="A51" s="5">
        <v>47</v>
      </c>
      <c r="B51" s="15" t="s">
        <v>106</v>
      </c>
      <c r="C51" s="16" t="s">
        <v>5</v>
      </c>
      <c r="D51" s="16">
        <v>90</v>
      </c>
      <c r="E51" s="17">
        <v>0.08</v>
      </c>
      <c r="F51" s="36"/>
      <c r="G51" s="6">
        <f>Tabela1[[#This Row],[Ilość
(4)]]*Tabela1[[#This Row],[Cena jednostkowa netto
w złotych
(6)]]</f>
        <v>0</v>
      </c>
      <c r="H51" s="6">
        <f>Tabela1[[#This Row],[Wartość netto
w złotych
(7) ]]*Tabela1[[#This Row],[Obowiązujaca stawka podatku od towarów i usług w %
(5)]]</f>
        <v>0</v>
      </c>
      <c r="I51" s="7">
        <f>Tabela1[[#This Row],[Wartość netto
w złotych
(7) ]]+Tabela1[[#This Row],[Wartość podatku VAT
w złotych
(8)]]</f>
        <v>0</v>
      </c>
    </row>
    <row r="52" spans="1:9" ht="30">
      <c r="A52" s="5">
        <v>48</v>
      </c>
      <c r="B52" s="18" t="s">
        <v>29</v>
      </c>
      <c r="C52" s="16" t="s">
        <v>0</v>
      </c>
      <c r="D52" s="16">
        <v>25</v>
      </c>
      <c r="E52" s="17">
        <v>0.05</v>
      </c>
      <c r="F52" s="36"/>
      <c r="G52" s="6">
        <f>Tabela1[[#This Row],[Ilość
(4)]]*Tabela1[[#This Row],[Cena jednostkowa netto
w złotych
(6)]]</f>
        <v>0</v>
      </c>
      <c r="H52" s="6">
        <f>Tabela1[[#This Row],[Wartość netto
w złotych
(7) ]]*Tabela1[[#This Row],[Obowiązujaca stawka podatku od towarów i usług w %
(5)]]</f>
        <v>0</v>
      </c>
      <c r="I52" s="7">
        <f>Tabela1[[#This Row],[Wartość netto
w złotych
(7) ]]+Tabela1[[#This Row],[Wartość podatku VAT
w złotych
(8)]]</f>
        <v>0</v>
      </c>
    </row>
    <row r="53" spans="1:9" ht="30">
      <c r="A53" s="5">
        <v>49</v>
      </c>
      <c r="B53" s="15" t="s">
        <v>107</v>
      </c>
      <c r="C53" s="16" t="s">
        <v>0</v>
      </c>
      <c r="D53" s="16">
        <v>60</v>
      </c>
      <c r="E53" s="17">
        <v>0.05</v>
      </c>
      <c r="F53" s="36"/>
      <c r="G53" s="6">
        <f>Tabela1[[#This Row],[Ilość
(4)]]*Tabela1[[#This Row],[Cena jednostkowa netto
w złotych
(6)]]</f>
        <v>0</v>
      </c>
      <c r="H53" s="6">
        <f>Tabela1[[#This Row],[Wartość netto
w złotych
(7) ]]*Tabela1[[#This Row],[Obowiązujaca stawka podatku od towarów i usług w %
(5)]]</f>
        <v>0</v>
      </c>
      <c r="I53" s="7">
        <f>Tabela1[[#This Row],[Wartość netto
w złotych
(7) ]]+Tabela1[[#This Row],[Wartość podatku VAT
w złotych
(8)]]</f>
        <v>0</v>
      </c>
    </row>
    <row r="54" spans="1:9" ht="45">
      <c r="A54" s="5">
        <v>50</v>
      </c>
      <c r="B54" s="18" t="s">
        <v>108</v>
      </c>
      <c r="C54" s="16" t="s">
        <v>0</v>
      </c>
      <c r="D54" s="16">
        <v>60</v>
      </c>
      <c r="E54" s="17">
        <v>0.08</v>
      </c>
      <c r="F54" s="36"/>
      <c r="G54" s="6">
        <f>Tabela1[[#This Row],[Ilość
(4)]]*Tabela1[[#This Row],[Cena jednostkowa netto
w złotych
(6)]]</f>
        <v>0</v>
      </c>
      <c r="H54" s="6">
        <f>Tabela1[[#This Row],[Wartość netto
w złotych
(7) ]]*Tabela1[[#This Row],[Obowiązujaca stawka podatku od towarów i usług w %
(5)]]</f>
        <v>0</v>
      </c>
      <c r="I54" s="7">
        <f>Tabela1[[#This Row],[Wartość netto
w złotych
(7) ]]+Tabela1[[#This Row],[Wartość podatku VAT
w złotych
(8)]]</f>
        <v>0</v>
      </c>
    </row>
    <row r="55" spans="1:9" ht="45">
      <c r="A55" s="5">
        <v>51</v>
      </c>
      <c r="B55" s="18" t="s">
        <v>30</v>
      </c>
      <c r="C55" s="16" t="s">
        <v>0</v>
      </c>
      <c r="D55" s="16">
        <v>100</v>
      </c>
      <c r="E55" s="17">
        <v>0.08</v>
      </c>
      <c r="F55" s="36"/>
      <c r="G55" s="6">
        <f>Tabela1[[#This Row],[Ilość
(4)]]*Tabela1[[#This Row],[Cena jednostkowa netto
w złotych
(6)]]</f>
        <v>0</v>
      </c>
      <c r="H55" s="6">
        <f>Tabela1[[#This Row],[Wartość netto
w złotych
(7) ]]*Tabela1[[#This Row],[Obowiązujaca stawka podatku od towarów i usług w %
(5)]]</f>
        <v>0</v>
      </c>
      <c r="I55" s="7">
        <f>Tabela1[[#This Row],[Wartość netto
w złotych
(7) ]]+Tabela1[[#This Row],[Wartość podatku VAT
w złotych
(8)]]</f>
        <v>0</v>
      </c>
    </row>
    <row r="56" spans="1:9" ht="45">
      <c r="A56" s="5">
        <v>52</v>
      </c>
      <c r="B56" s="18" t="s">
        <v>31</v>
      </c>
      <c r="C56" s="16" t="s">
        <v>0</v>
      </c>
      <c r="D56" s="16">
        <v>200</v>
      </c>
      <c r="E56" s="17">
        <v>0.05</v>
      </c>
      <c r="F56" s="36"/>
      <c r="G56" s="6">
        <f>Tabela1[[#This Row],[Ilość
(4)]]*Tabela1[[#This Row],[Cena jednostkowa netto
w złotych
(6)]]</f>
        <v>0</v>
      </c>
      <c r="H56" s="6">
        <f>Tabela1[[#This Row],[Wartość netto
w złotych
(7) ]]*Tabela1[[#This Row],[Obowiązujaca stawka podatku od towarów i usług w %
(5)]]</f>
        <v>0</v>
      </c>
      <c r="I56" s="7">
        <f>Tabela1[[#This Row],[Wartość netto
w złotych
(7) ]]+Tabela1[[#This Row],[Wartość podatku VAT
w złotych
(8)]]</f>
        <v>0</v>
      </c>
    </row>
    <row r="57" spans="1:9" ht="45" customHeight="1">
      <c r="A57" s="5">
        <v>53</v>
      </c>
      <c r="B57" s="18" t="s">
        <v>109</v>
      </c>
      <c r="C57" s="16" t="s">
        <v>0</v>
      </c>
      <c r="D57" s="16">
        <v>150</v>
      </c>
      <c r="E57" s="17">
        <v>0.08</v>
      </c>
      <c r="F57" s="36"/>
      <c r="G57" s="6">
        <f>Tabela1[[#This Row],[Ilość
(4)]]*Tabela1[[#This Row],[Cena jednostkowa netto
w złotych
(6)]]</f>
        <v>0</v>
      </c>
      <c r="H57" s="6">
        <f>Tabela1[[#This Row],[Wartość netto
w złotych
(7) ]]*Tabela1[[#This Row],[Obowiązujaca stawka podatku od towarów i usług w %
(5)]]</f>
        <v>0</v>
      </c>
      <c r="I57" s="7">
        <f>Tabela1[[#This Row],[Wartość netto
w złotych
(7) ]]+Tabela1[[#This Row],[Wartość podatku VAT
w złotych
(8)]]</f>
        <v>0</v>
      </c>
    </row>
    <row r="58" spans="1:9" ht="30">
      <c r="A58" s="5">
        <v>54</v>
      </c>
      <c r="B58" s="15" t="s">
        <v>32</v>
      </c>
      <c r="C58" s="16" t="s">
        <v>5</v>
      </c>
      <c r="D58" s="16">
        <v>50</v>
      </c>
      <c r="E58" s="17">
        <v>0.05</v>
      </c>
      <c r="F58" s="36"/>
      <c r="G58" s="6">
        <f>Tabela1[[#This Row],[Ilość
(4)]]*Tabela1[[#This Row],[Cena jednostkowa netto
w złotych
(6)]]</f>
        <v>0</v>
      </c>
      <c r="H58" s="6">
        <f>Tabela1[[#This Row],[Wartość netto
w złotych
(7) ]]*Tabela1[[#This Row],[Obowiązujaca stawka podatku od towarów i usług w %
(5)]]</f>
        <v>0</v>
      </c>
      <c r="I58" s="7">
        <f>Tabela1[[#This Row],[Wartość netto
w złotych
(7) ]]+Tabela1[[#This Row],[Wartość podatku VAT
w złotych
(8)]]</f>
        <v>0</v>
      </c>
    </row>
    <row r="59" spans="1:9" ht="30">
      <c r="A59" s="5">
        <v>55</v>
      </c>
      <c r="B59" s="15" t="s">
        <v>33</v>
      </c>
      <c r="C59" s="16" t="s">
        <v>5</v>
      </c>
      <c r="D59" s="16">
        <v>20</v>
      </c>
      <c r="E59" s="17">
        <v>0.05</v>
      </c>
      <c r="F59" s="36"/>
      <c r="G59" s="6">
        <f>Tabela1[[#This Row],[Ilość
(4)]]*Tabela1[[#This Row],[Cena jednostkowa netto
w złotych
(6)]]</f>
        <v>0</v>
      </c>
      <c r="H59" s="6">
        <f>Tabela1[[#This Row],[Wartość netto
w złotych
(7) ]]*Tabela1[[#This Row],[Obowiązujaca stawka podatku od towarów i usług w %
(5)]]</f>
        <v>0</v>
      </c>
      <c r="I59" s="7">
        <f>Tabela1[[#This Row],[Wartość netto
w złotych
(7) ]]+Tabela1[[#This Row],[Wartość podatku VAT
w złotych
(8)]]</f>
        <v>0</v>
      </c>
    </row>
    <row r="60" spans="1:9" ht="29.25">
      <c r="A60" s="5">
        <v>56</v>
      </c>
      <c r="B60" s="20" t="s">
        <v>34</v>
      </c>
      <c r="C60" s="16" t="s">
        <v>1</v>
      </c>
      <c r="D60" s="16">
        <v>5</v>
      </c>
      <c r="E60" s="17">
        <v>0.05</v>
      </c>
      <c r="F60" s="36"/>
      <c r="G60" s="6">
        <f>Tabela1[[#This Row],[Ilość
(4)]]*Tabela1[[#This Row],[Cena jednostkowa netto
w złotych
(6)]]</f>
        <v>0</v>
      </c>
      <c r="H60" s="6">
        <f>Tabela1[[#This Row],[Wartość netto
w złotych
(7) ]]*Tabela1[[#This Row],[Obowiązujaca stawka podatku od towarów i usług w %
(5)]]</f>
        <v>0</v>
      </c>
      <c r="I60" s="7">
        <f>Tabela1[[#This Row],[Wartość netto
w złotych
(7) ]]+Tabela1[[#This Row],[Wartość podatku VAT
w złotych
(8)]]</f>
        <v>0</v>
      </c>
    </row>
    <row r="61" spans="1:9" ht="29.25">
      <c r="A61" s="5">
        <v>57</v>
      </c>
      <c r="B61" s="20" t="s">
        <v>35</v>
      </c>
      <c r="C61" s="16" t="s">
        <v>1</v>
      </c>
      <c r="D61" s="16">
        <v>5</v>
      </c>
      <c r="E61" s="17">
        <v>0.05</v>
      </c>
      <c r="F61" s="36"/>
      <c r="G61" s="6">
        <f>Tabela1[[#This Row],[Ilość
(4)]]*Tabela1[[#This Row],[Cena jednostkowa netto
w złotych
(6)]]</f>
        <v>0</v>
      </c>
      <c r="H61" s="6">
        <f>Tabela1[[#This Row],[Wartość netto
w złotych
(7) ]]*Tabela1[[#This Row],[Obowiązujaca stawka podatku od towarów i usług w %
(5)]]</f>
        <v>0</v>
      </c>
      <c r="I61" s="7">
        <f>Tabela1[[#This Row],[Wartość netto
w złotych
(7) ]]+Tabela1[[#This Row],[Wartość podatku VAT
w złotych
(8)]]</f>
        <v>0</v>
      </c>
    </row>
    <row r="62" spans="1:9" ht="44.25">
      <c r="A62" s="5">
        <v>58</v>
      </c>
      <c r="B62" s="20" t="s">
        <v>36</v>
      </c>
      <c r="C62" s="16" t="s">
        <v>1</v>
      </c>
      <c r="D62" s="16">
        <v>5</v>
      </c>
      <c r="E62" s="17">
        <v>0.05</v>
      </c>
      <c r="F62" s="36"/>
      <c r="G62" s="6">
        <f>Tabela1[[#This Row],[Ilość
(4)]]*Tabela1[[#This Row],[Cena jednostkowa netto
w złotych
(6)]]</f>
        <v>0</v>
      </c>
      <c r="H62" s="6">
        <f>Tabela1[[#This Row],[Wartość netto
w złotych
(7) ]]*Tabela1[[#This Row],[Obowiązujaca stawka podatku od towarów i usług w %
(5)]]</f>
        <v>0</v>
      </c>
      <c r="I62" s="7">
        <f>Tabela1[[#This Row],[Wartość netto
w złotych
(7) ]]+Tabela1[[#This Row],[Wartość podatku VAT
w złotych
(8)]]</f>
        <v>0</v>
      </c>
    </row>
    <row r="63" spans="1:9" ht="30">
      <c r="A63" s="5">
        <v>59</v>
      </c>
      <c r="B63" s="15" t="s">
        <v>37</v>
      </c>
      <c r="C63" s="16" t="s">
        <v>5</v>
      </c>
      <c r="D63" s="16">
        <v>50</v>
      </c>
      <c r="E63" s="17">
        <v>0.05</v>
      </c>
      <c r="F63" s="36"/>
      <c r="G63" s="6">
        <f>Tabela1[[#This Row],[Ilość
(4)]]*Tabela1[[#This Row],[Cena jednostkowa netto
w złotych
(6)]]</f>
        <v>0</v>
      </c>
      <c r="H63" s="6">
        <f>Tabela1[[#This Row],[Wartość netto
w złotych
(7) ]]*Tabela1[[#This Row],[Obowiązujaca stawka podatku od towarów i usług w %
(5)]]</f>
        <v>0</v>
      </c>
      <c r="I63" s="7">
        <f>Tabela1[[#This Row],[Wartość netto
w złotych
(7) ]]+Tabela1[[#This Row],[Wartość podatku VAT
w złotych
(8)]]</f>
        <v>0</v>
      </c>
    </row>
    <row r="64" spans="1:9" ht="30">
      <c r="A64" s="5">
        <v>60</v>
      </c>
      <c r="B64" s="23" t="s">
        <v>38</v>
      </c>
      <c r="C64" s="16" t="s">
        <v>5</v>
      </c>
      <c r="D64" s="16">
        <v>35</v>
      </c>
      <c r="E64" s="17">
        <v>0.05</v>
      </c>
      <c r="F64" s="36"/>
      <c r="G64" s="6">
        <f>Tabela1[[#This Row],[Ilość
(4)]]*Tabela1[[#This Row],[Cena jednostkowa netto
w złotych
(6)]]</f>
        <v>0</v>
      </c>
      <c r="H64" s="6">
        <f>Tabela1[[#This Row],[Wartość netto
w złotych
(7) ]]*Tabela1[[#This Row],[Obowiązujaca stawka podatku od towarów i usług w %
(5)]]</f>
        <v>0</v>
      </c>
      <c r="I64" s="7">
        <f>Tabela1[[#This Row],[Wartość netto
w złotych
(7) ]]+Tabela1[[#This Row],[Wartość podatku VAT
w złotych
(8)]]</f>
        <v>0</v>
      </c>
    </row>
    <row r="65" spans="1:9" ht="30">
      <c r="A65" s="5">
        <v>61</v>
      </c>
      <c r="B65" s="15" t="s">
        <v>39</v>
      </c>
      <c r="C65" s="16" t="s">
        <v>5</v>
      </c>
      <c r="D65" s="16">
        <v>30</v>
      </c>
      <c r="E65" s="17">
        <v>0.05</v>
      </c>
      <c r="F65" s="36"/>
      <c r="G65" s="6">
        <f>Tabela1[[#This Row],[Ilość
(4)]]*Tabela1[[#This Row],[Cena jednostkowa netto
w złotych
(6)]]</f>
        <v>0</v>
      </c>
      <c r="H65" s="6">
        <f>Tabela1[[#This Row],[Wartość netto
w złotych
(7) ]]*Tabela1[[#This Row],[Obowiązujaca stawka podatku od towarów i usług w %
(5)]]</f>
        <v>0</v>
      </c>
      <c r="I65" s="7">
        <f>Tabela1[[#This Row],[Wartość netto
w złotych
(7) ]]+Tabela1[[#This Row],[Wartość podatku VAT
w złotych
(8)]]</f>
        <v>0</v>
      </c>
    </row>
    <row r="66" spans="1:9" ht="30">
      <c r="A66" s="5">
        <v>62</v>
      </c>
      <c r="B66" s="18" t="s">
        <v>40</v>
      </c>
      <c r="C66" s="16" t="s">
        <v>1</v>
      </c>
      <c r="D66" s="16">
        <v>5</v>
      </c>
      <c r="E66" s="17">
        <v>0.05</v>
      </c>
      <c r="F66" s="36"/>
      <c r="G66" s="6">
        <f>Tabela1[[#This Row],[Ilość
(4)]]*Tabela1[[#This Row],[Cena jednostkowa netto
w złotych
(6)]]</f>
        <v>0</v>
      </c>
      <c r="H66" s="6">
        <f>Tabela1[[#This Row],[Wartość netto
w złotych
(7) ]]*Tabela1[[#This Row],[Obowiązujaca stawka podatku od towarów i usług w %
(5)]]</f>
        <v>0</v>
      </c>
      <c r="I66" s="7">
        <f>Tabela1[[#This Row],[Wartość netto
w złotych
(7) ]]+Tabela1[[#This Row],[Wartość podatku VAT
w złotych
(8)]]</f>
        <v>0</v>
      </c>
    </row>
    <row r="67" spans="1:9" ht="30">
      <c r="A67" s="5">
        <v>63</v>
      </c>
      <c r="B67" s="15" t="s">
        <v>41</v>
      </c>
      <c r="C67" s="16" t="s">
        <v>1</v>
      </c>
      <c r="D67" s="16">
        <v>5</v>
      </c>
      <c r="E67" s="17">
        <v>0.05</v>
      </c>
      <c r="F67" s="36"/>
      <c r="G67" s="6">
        <f>Tabela1[[#This Row],[Ilość
(4)]]*Tabela1[[#This Row],[Cena jednostkowa netto
w złotych
(6)]]</f>
        <v>0</v>
      </c>
      <c r="H67" s="6">
        <f>Tabela1[[#This Row],[Wartość netto
w złotych
(7) ]]*Tabela1[[#This Row],[Obowiązujaca stawka podatku od towarów i usług w %
(5)]]</f>
        <v>0</v>
      </c>
      <c r="I67" s="7">
        <f>Tabela1[[#This Row],[Wartość netto
w złotych
(7) ]]+Tabela1[[#This Row],[Wartość podatku VAT
w złotych
(8)]]</f>
        <v>0</v>
      </c>
    </row>
    <row r="68" spans="1:9" ht="45">
      <c r="A68" s="5">
        <v>64</v>
      </c>
      <c r="B68" s="18" t="s">
        <v>110</v>
      </c>
      <c r="C68" s="16" t="s">
        <v>5</v>
      </c>
      <c r="D68" s="16">
        <v>10</v>
      </c>
      <c r="E68" s="17">
        <v>0.05</v>
      </c>
      <c r="F68" s="36"/>
      <c r="G68" s="6">
        <f>Tabela1[[#This Row],[Ilość
(4)]]*Tabela1[[#This Row],[Cena jednostkowa netto
w złotych
(6)]]</f>
        <v>0</v>
      </c>
      <c r="H68" s="6">
        <f>Tabela1[[#This Row],[Wartość netto
w złotych
(7) ]]*Tabela1[[#This Row],[Obowiązujaca stawka podatku od towarów i usług w %
(5)]]</f>
        <v>0</v>
      </c>
      <c r="I68" s="7">
        <f>Tabela1[[#This Row],[Wartość netto
w złotych
(7) ]]+Tabela1[[#This Row],[Wartość podatku VAT
w złotych
(8)]]</f>
        <v>0</v>
      </c>
    </row>
    <row r="69" spans="1:9" ht="45">
      <c r="A69" s="5">
        <v>65</v>
      </c>
      <c r="B69" s="20" t="s">
        <v>42</v>
      </c>
      <c r="C69" s="16" t="s">
        <v>0</v>
      </c>
      <c r="D69" s="16">
        <v>5</v>
      </c>
      <c r="E69" s="17">
        <v>0.05</v>
      </c>
      <c r="F69" s="36"/>
      <c r="G69" s="6">
        <f>Tabela1[[#This Row],[Ilość
(4)]]*Tabela1[[#This Row],[Cena jednostkowa netto
w złotych
(6)]]</f>
        <v>0</v>
      </c>
      <c r="H69" s="6">
        <f>Tabela1[[#This Row],[Wartość netto
w złotych
(7) ]]*Tabela1[[#This Row],[Obowiązujaca stawka podatku od towarów i usług w %
(5)]]</f>
        <v>0</v>
      </c>
      <c r="I69" s="7">
        <f>Tabela1[[#This Row],[Wartość netto
w złotych
(7) ]]+Tabela1[[#This Row],[Wartość podatku VAT
w złotych
(8)]]</f>
        <v>0</v>
      </c>
    </row>
    <row r="70" spans="1:9" ht="30">
      <c r="A70" s="5">
        <v>66</v>
      </c>
      <c r="B70" s="20" t="s">
        <v>43</v>
      </c>
      <c r="C70" s="16" t="s">
        <v>5</v>
      </c>
      <c r="D70" s="16">
        <v>350</v>
      </c>
      <c r="E70" s="17">
        <v>0.05</v>
      </c>
      <c r="F70" s="36"/>
      <c r="G70" s="6">
        <f>Tabela1[[#This Row],[Ilość
(4)]]*Tabela1[[#This Row],[Cena jednostkowa netto
w złotych
(6)]]</f>
        <v>0</v>
      </c>
      <c r="H70" s="6">
        <f>Tabela1[[#This Row],[Wartość netto
w złotych
(7) ]]*Tabela1[[#This Row],[Obowiązujaca stawka podatku od towarów i usług w %
(5)]]</f>
        <v>0</v>
      </c>
      <c r="I70" s="7">
        <f>Tabela1[[#This Row],[Wartość netto
w złotych
(7) ]]+Tabela1[[#This Row],[Wartość podatku VAT
w złotych
(8)]]</f>
        <v>0</v>
      </c>
    </row>
    <row r="71" spans="1:9" ht="30">
      <c r="A71" s="5">
        <v>67</v>
      </c>
      <c r="B71" s="19" t="s">
        <v>44</v>
      </c>
      <c r="C71" s="16" t="s">
        <v>0</v>
      </c>
      <c r="D71" s="16">
        <v>30</v>
      </c>
      <c r="E71" s="17">
        <v>0.05</v>
      </c>
      <c r="F71" s="36"/>
      <c r="G71" s="6">
        <f>Tabela1[[#This Row],[Ilość
(4)]]*Tabela1[[#This Row],[Cena jednostkowa netto
w złotych
(6)]]</f>
        <v>0</v>
      </c>
      <c r="H71" s="6">
        <f>Tabela1[[#This Row],[Wartość netto
w złotych
(7) ]]*Tabela1[[#This Row],[Obowiązujaca stawka podatku od towarów i usług w %
(5)]]</f>
        <v>0</v>
      </c>
      <c r="I71" s="7">
        <f>Tabela1[[#This Row],[Wartość netto
w złotych
(7) ]]+Tabela1[[#This Row],[Wartość podatku VAT
w złotych
(8)]]</f>
        <v>0</v>
      </c>
    </row>
    <row r="72" spans="1:9" ht="60">
      <c r="A72" s="5">
        <v>68</v>
      </c>
      <c r="B72" s="18" t="s">
        <v>45</v>
      </c>
      <c r="C72" s="16" t="s">
        <v>0</v>
      </c>
      <c r="D72" s="16">
        <v>114</v>
      </c>
      <c r="E72" s="17">
        <v>0.05</v>
      </c>
      <c r="F72" s="36"/>
      <c r="G72" s="6">
        <f>Tabela1[[#This Row],[Ilość
(4)]]*Tabela1[[#This Row],[Cena jednostkowa netto
w złotych
(6)]]</f>
        <v>0</v>
      </c>
      <c r="H72" s="6">
        <f>Tabela1[[#This Row],[Wartość netto
w złotych
(7) ]]*Tabela1[[#This Row],[Obowiązujaca stawka podatku od towarów i usług w %
(5)]]</f>
        <v>0</v>
      </c>
      <c r="I72" s="7">
        <f>Tabela1[[#This Row],[Wartość netto
w złotych
(7) ]]+Tabela1[[#This Row],[Wartość podatku VAT
w złotych
(8)]]</f>
        <v>0</v>
      </c>
    </row>
    <row r="73" spans="1:9" ht="45">
      <c r="A73" s="5">
        <v>69</v>
      </c>
      <c r="B73" s="18" t="s">
        <v>111</v>
      </c>
      <c r="C73" s="16" t="s">
        <v>6</v>
      </c>
      <c r="D73" s="16">
        <v>1254</v>
      </c>
      <c r="E73" s="17">
        <v>0.05</v>
      </c>
      <c r="F73" s="36"/>
      <c r="G73" s="6">
        <f>Tabela1[[#This Row],[Ilość
(4)]]*Tabela1[[#This Row],[Cena jednostkowa netto
w złotych
(6)]]</f>
        <v>0</v>
      </c>
      <c r="H73" s="6">
        <f>Tabela1[[#This Row],[Wartość netto
w złotych
(7) ]]*Tabela1[[#This Row],[Obowiązujaca stawka podatku od towarów i usług w %
(5)]]</f>
        <v>0</v>
      </c>
      <c r="I73" s="7">
        <f>Tabela1[[#This Row],[Wartość netto
w złotych
(7) ]]+Tabela1[[#This Row],[Wartość podatku VAT
w złotych
(8)]]</f>
        <v>0</v>
      </c>
    </row>
    <row r="74" spans="1:9" ht="63.75" customHeight="1">
      <c r="A74" s="5">
        <v>70</v>
      </c>
      <c r="B74" s="15" t="s">
        <v>46</v>
      </c>
      <c r="C74" s="16" t="s">
        <v>0</v>
      </c>
      <c r="D74" s="16">
        <v>10</v>
      </c>
      <c r="E74" s="17">
        <v>0.08</v>
      </c>
      <c r="F74" s="36"/>
      <c r="G74" s="6">
        <f>Tabela1[[#This Row],[Ilość
(4)]]*Tabela1[[#This Row],[Cena jednostkowa netto
w złotych
(6)]]</f>
        <v>0</v>
      </c>
      <c r="H74" s="6">
        <f>Tabela1[[#This Row],[Wartość netto
w złotych
(7) ]]*Tabela1[[#This Row],[Obowiązujaca stawka podatku od towarów i usług w %
(5)]]</f>
        <v>0</v>
      </c>
      <c r="I74" s="7">
        <f>Tabela1[[#This Row],[Wartość netto
w złotych
(7) ]]+Tabela1[[#This Row],[Wartość podatku VAT
w złotych
(8)]]</f>
        <v>0</v>
      </c>
    </row>
    <row r="75" spans="1:9" ht="69.75" customHeight="1">
      <c r="A75" s="5">
        <v>71</v>
      </c>
      <c r="B75" s="15" t="s">
        <v>47</v>
      </c>
      <c r="C75" s="16" t="s">
        <v>0</v>
      </c>
      <c r="D75" s="16">
        <v>15</v>
      </c>
      <c r="E75" s="17">
        <v>0.08</v>
      </c>
      <c r="F75" s="36"/>
      <c r="G75" s="6">
        <f>Tabela1[[#This Row],[Ilość
(4)]]*Tabela1[[#This Row],[Cena jednostkowa netto
w złotych
(6)]]</f>
        <v>0</v>
      </c>
      <c r="H75" s="6">
        <f>Tabela1[[#This Row],[Wartość netto
w złotych
(7) ]]*Tabela1[[#This Row],[Obowiązujaca stawka podatku od towarów i usług w %
(5)]]</f>
        <v>0</v>
      </c>
      <c r="I75" s="7">
        <f>Tabela1[[#This Row],[Wartość netto
w złotych
(7) ]]+Tabela1[[#This Row],[Wartość podatku VAT
w złotych
(8)]]</f>
        <v>0</v>
      </c>
    </row>
    <row r="76" spans="1:9" ht="45">
      <c r="A76" s="5">
        <v>72</v>
      </c>
      <c r="B76" s="20" t="s">
        <v>48</v>
      </c>
      <c r="C76" s="16" t="s">
        <v>0</v>
      </c>
      <c r="D76" s="16">
        <v>5</v>
      </c>
      <c r="E76" s="17">
        <v>0.23</v>
      </c>
      <c r="F76" s="36"/>
      <c r="G76" s="6">
        <f>Tabela1[[#This Row],[Ilość
(4)]]*Tabela1[[#This Row],[Cena jednostkowa netto
w złotych
(6)]]</f>
        <v>0</v>
      </c>
      <c r="H76" s="6">
        <f>Tabela1[[#This Row],[Wartość netto
w złotych
(7) ]]*Tabela1[[#This Row],[Obowiązujaca stawka podatku od towarów i usług w %
(5)]]</f>
        <v>0</v>
      </c>
      <c r="I76" s="7">
        <f>Tabela1[[#This Row],[Wartość netto
w złotych
(7) ]]+Tabela1[[#This Row],[Wartość podatku VAT
w złotych
(8)]]</f>
        <v>0</v>
      </c>
    </row>
    <row r="77" spans="1:9" ht="66.75" customHeight="1">
      <c r="A77" s="5">
        <v>73</v>
      </c>
      <c r="B77" s="18" t="s">
        <v>49</v>
      </c>
      <c r="C77" s="16" t="s">
        <v>5</v>
      </c>
      <c r="D77" s="16">
        <v>200</v>
      </c>
      <c r="E77" s="17">
        <v>0.05</v>
      </c>
      <c r="F77" s="36"/>
      <c r="G77" s="6">
        <f>Tabela1[[#This Row],[Ilość
(4)]]*Tabela1[[#This Row],[Cena jednostkowa netto
w złotych
(6)]]</f>
        <v>0</v>
      </c>
      <c r="H77" s="6">
        <f>Tabela1[[#This Row],[Wartość netto
w złotych
(7) ]]*Tabela1[[#This Row],[Obowiązujaca stawka podatku od towarów i usług w %
(5)]]</f>
        <v>0</v>
      </c>
      <c r="I77" s="7">
        <f>Tabela1[[#This Row],[Wartość netto
w złotych
(7) ]]+Tabela1[[#This Row],[Wartość podatku VAT
w złotych
(8)]]</f>
        <v>0</v>
      </c>
    </row>
    <row r="78" spans="1:9" ht="30">
      <c r="A78" s="5">
        <v>74</v>
      </c>
      <c r="B78" s="18" t="s">
        <v>50</v>
      </c>
      <c r="C78" s="16" t="s">
        <v>5</v>
      </c>
      <c r="D78" s="16">
        <v>10</v>
      </c>
      <c r="E78" s="17">
        <v>0.05</v>
      </c>
      <c r="F78" s="36"/>
      <c r="G78" s="6">
        <f>Tabela1[[#This Row],[Ilość
(4)]]*Tabela1[[#This Row],[Cena jednostkowa netto
w złotych
(6)]]</f>
        <v>0</v>
      </c>
      <c r="H78" s="6">
        <f>Tabela1[[#This Row],[Wartość netto
w złotych
(7) ]]*Tabela1[[#This Row],[Obowiązujaca stawka podatku od towarów i usług w %
(5)]]</f>
        <v>0</v>
      </c>
      <c r="I78" s="7">
        <f>Tabela1[[#This Row],[Wartość netto
w złotych
(7) ]]+Tabela1[[#This Row],[Wartość podatku VAT
w złotych
(8)]]</f>
        <v>0</v>
      </c>
    </row>
    <row r="79" spans="1:9" ht="45">
      <c r="A79" s="5">
        <v>75</v>
      </c>
      <c r="B79" s="18" t="s">
        <v>112</v>
      </c>
      <c r="C79" s="16" t="s">
        <v>0</v>
      </c>
      <c r="D79" s="16">
        <v>10</v>
      </c>
      <c r="E79" s="17">
        <v>0.05</v>
      </c>
      <c r="F79" s="36"/>
      <c r="G79" s="6">
        <f>Tabela1[[#This Row],[Ilość
(4)]]*Tabela1[[#This Row],[Cena jednostkowa netto
w złotych
(6)]]</f>
        <v>0</v>
      </c>
      <c r="H79" s="6">
        <f>Tabela1[[#This Row],[Wartość netto
w złotych
(7) ]]*Tabela1[[#This Row],[Obowiązujaca stawka podatku od towarów i usług w %
(5)]]</f>
        <v>0</v>
      </c>
      <c r="I79" s="7">
        <f>Tabela1[[#This Row],[Wartość netto
w złotych
(7) ]]+Tabela1[[#This Row],[Wartość podatku VAT
w złotych
(8)]]</f>
        <v>0</v>
      </c>
    </row>
    <row r="80" spans="1:9" ht="45">
      <c r="A80" s="5">
        <v>76</v>
      </c>
      <c r="B80" s="18" t="s">
        <v>113</v>
      </c>
      <c r="C80" s="16" t="s">
        <v>0</v>
      </c>
      <c r="D80" s="16">
        <v>10</v>
      </c>
      <c r="E80" s="17">
        <v>0.05</v>
      </c>
      <c r="F80" s="36"/>
      <c r="G80" s="6">
        <f>Tabela1[[#This Row],[Ilość
(4)]]*Tabela1[[#This Row],[Cena jednostkowa netto
w złotych
(6)]]</f>
        <v>0</v>
      </c>
      <c r="H80" s="6">
        <f>Tabela1[[#This Row],[Wartość netto
w złotych
(7) ]]*Tabela1[[#This Row],[Obowiązujaca stawka podatku od towarów i usług w %
(5)]]</f>
        <v>0</v>
      </c>
      <c r="I80" s="7">
        <f>Tabela1[[#This Row],[Wartość netto
w złotych
(7) ]]+Tabela1[[#This Row],[Wartość podatku VAT
w złotych
(8)]]</f>
        <v>0</v>
      </c>
    </row>
    <row r="81" spans="1:9" ht="45">
      <c r="A81" s="5">
        <v>77</v>
      </c>
      <c r="B81" s="18" t="s">
        <v>114</v>
      </c>
      <c r="C81" s="16" t="s">
        <v>0</v>
      </c>
      <c r="D81" s="16">
        <v>30</v>
      </c>
      <c r="E81" s="17">
        <v>0.05</v>
      </c>
      <c r="F81" s="36"/>
      <c r="G81" s="6">
        <f>Tabela1[[#This Row],[Ilość
(4)]]*Tabela1[[#This Row],[Cena jednostkowa netto
w złotych
(6)]]</f>
        <v>0</v>
      </c>
      <c r="H81" s="6">
        <f>Tabela1[[#This Row],[Wartość netto
w złotych
(7) ]]*Tabela1[[#This Row],[Obowiązujaca stawka podatku od towarów i usług w %
(5)]]</f>
        <v>0</v>
      </c>
      <c r="I81" s="7">
        <f>Tabela1[[#This Row],[Wartość netto
w złotych
(7) ]]+Tabela1[[#This Row],[Wartość podatku VAT
w złotych
(8)]]</f>
        <v>0</v>
      </c>
    </row>
    <row r="82" spans="1:9" ht="45">
      <c r="A82" s="5">
        <v>78</v>
      </c>
      <c r="B82" s="18" t="s">
        <v>51</v>
      </c>
      <c r="C82" s="16" t="s">
        <v>0</v>
      </c>
      <c r="D82" s="16">
        <v>30</v>
      </c>
      <c r="E82" s="17">
        <v>0.05</v>
      </c>
      <c r="F82" s="36"/>
      <c r="G82" s="6">
        <f>Tabela1[[#This Row],[Ilość
(4)]]*Tabela1[[#This Row],[Cena jednostkowa netto
w złotych
(6)]]</f>
        <v>0</v>
      </c>
      <c r="H82" s="6">
        <f>Tabela1[[#This Row],[Wartość netto
w złotych
(7) ]]*Tabela1[[#This Row],[Obowiązujaca stawka podatku od towarów i usług w %
(5)]]</f>
        <v>0</v>
      </c>
      <c r="I82" s="7">
        <f>Tabela1[[#This Row],[Wartość netto
w złotych
(7) ]]+Tabela1[[#This Row],[Wartość podatku VAT
w złotych
(8)]]</f>
        <v>0</v>
      </c>
    </row>
    <row r="83" spans="1:9" ht="45">
      <c r="A83" s="5">
        <v>79</v>
      </c>
      <c r="B83" s="18" t="s">
        <v>52</v>
      </c>
      <c r="C83" s="16" t="s">
        <v>0</v>
      </c>
      <c r="D83" s="16">
        <v>350</v>
      </c>
      <c r="E83" s="17">
        <v>0.08</v>
      </c>
      <c r="F83" s="36"/>
      <c r="G83" s="6">
        <f>Tabela1[[#This Row],[Ilość
(4)]]*Tabela1[[#This Row],[Cena jednostkowa netto
w złotych
(6)]]</f>
        <v>0</v>
      </c>
      <c r="H83" s="6">
        <f>Tabela1[[#This Row],[Wartość netto
w złotych
(7) ]]*Tabela1[[#This Row],[Obowiązujaca stawka podatku od towarów i usług w %
(5)]]</f>
        <v>0</v>
      </c>
      <c r="I83" s="7">
        <f>Tabela1[[#This Row],[Wartość netto
w złotych
(7) ]]+Tabela1[[#This Row],[Wartość podatku VAT
w złotych
(8)]]</f>
        <v>0</v>
      </c>
    </row>
    <row r="84" spans="1:9" ht="45">
      <c r="A84" s="5">
        <v>80</v>
      </c>
      <c r="B84" s="18" t="s">
        <v>53</v>
      </c>
      <c r="C84" s="16" t="s">
        <v>0</v>
      </c>
      <c r="D84" s="16">
        <v>20</v>
      </c>
      <c r="E84" s="17">
        <v>0.05</v>
      </c>
      <c r="F84" s="36"/>
      <c r="G84" s="6">
        <f>Tabela1[[#This Row],[Ilość
(4)]]*Tabela1[[#This Row],[Cena jednostkowa netto
w złotych
(6)]]</f>
        <v>0</v>
      </c>
      <c r="H84" s="6">
        <f>Tabela1[[#This Row],[Wartość netto
w złotych
(7) ]]*Tabela1[[#This Row],[Obowiązujaca stawka podatku od towarów i usług w %
(5)]]</f>
        <v>0</v>
      </c>
      <c r="I84" s="7">
        <f>Tabela1[[#This Row],[Wartość netto
w złotych
(7) ]]+Tabela1[[#This Row],[Wartość podatku VAT
w złotych
(8)]]</f>
        <v>0</v>
      </c>
    </row>
    <row r="85" spans="1:9" ht="45">
      <c r="A85" s="5">
        <v>81</v>
      </c>
      <c r="B85" s="18" t="s">
        <v>54</v>
      </c>
      <c r="C85" s="16" t="s">
        <v>0</v>
      </c>
      <c r="D85" s="16">
        <v>20</v>
      </c>
      <c r="E85" s="17">
        <v>0.08</v>
      </c>
      <c r="F85" s="36"/>
      <c r="G85" s="6">
        <f>Tabela1[[#This Row],[Ilość
(4)]]*Tabela1[[#This Row],[Cena jednostkowa netto
w złotych
(6)]]</f>
        <v>0</v>
      </c>
      <c r="H85" s="6">
        <f>Tabela1[[#This Row],[Wartość netto
w złotych
(7) ]]*Tabela1[[#This Row],[Obowiązujaca stawka podatku od towarów i usług w %
(5)]]</f>
        <v>0</v>
      </c>
      <c r="I85" s="7">
        <f>Tabela1[[#This Row],[Wartość netto
w złotych
(7) ]]+Tabela1[[#This Row],[Wartość podatku VAT
w złotych
(8)]]</f>
        <v>0</v>
      </c>
    </row>
    <row r="86" spans="1:9" ht="45">
      <c r="A86" s="5">
        <v>82</v>
      </c>
      <c r="B86" s="18" t="s">
        <v>55</v>
      </c>
      <c r="C86" s="16" t="s">
        <v>0</v>
      </c>
      <c r="D86" s="16">
        <v>120</v>
      </c>
      <c r="E86" s="17">
        <v>0.08</v>
      </c>
      <c r="F86" s="36"/>
      <c r="G86" s="6">
        <f>Tabela1[[#This Row],[Ilość
(4)]]*Tabela1[[#This Row],[Cena jednostkowa netto
w złotych
(6)]]</f>
        <v>0</v>
      </c>
      <c r="H86" s="6">
        <f>Tabela1[[#This Row],[Wartość netto
w złotych
(7) ]]*Tabela1[[#This Row],[Obowiązujaca stawka podatku od towarów i usług w %
(5)]]</f>
        <v>0</v>
      </c>
      <c r="I86" s="7">
        <f>Tabela1[[#This Row],[Wartość netto
w złotych
(7) ]]+Tabela1[[#This Row],[Wartość podatku VAT
w złotych
(8)]]</f>
        <v>0</v>
      </c>
    </row>
    <row r="87" spans="1:9" ht="45">
      <c r="A87" s="5">
        <v>83</v>
      </c>
      <c r="B87" s="20" t="s">
        <v>56</v>
      </c>
      <c r="C87" s="16" t="s">
        <v>0</v>
      </c>
      <c r="D87" s="16">
        <v>10</v>
      </c>
      <c r="E87" s="17">
        <v>0.08</v>
      </c>
      <c r="F87" s="36"/>
      <c r="G87" s="6">
        <f>Tabela1[[#This Row],[Ilość
(4)]]*Tabela1[[#This Row],[Cena jednostkowa netto
w złotych
(6)]]</f>
        <v>0</v>
      </c>
      <c r="H87" s="6">
        <f>Tabela1[[#This Row],[Wartość netto
w złotych
(7) ]]*Tabela1[[#This Row],[Obowiązujaca stawka podatku od towarów i usług w %
(5)]]</f>
        <v>0</v>
      </c>
      <c r="I87" s="7">
        <f>Tabela1[[#This Row],[Wartość netto
w złotych
(7) ]]+Tabela1[[#This Row],[Wartość podatku VAT
w złotych
(8)]]</f>
        <v>0</v>
      </c>
    </row>
    <row r="88" spans="1:9" ht="45">
      <c r="A88" s="5">
        <v>84</v>
      </c>
      <c r="B88" s="18" t="s">
        <v>57</v>
      </c>
      <c r="C88" s="16" t="s">
        <v>0</v>
      </c>
      <c r="D88" s="16">
        <v>400</v>
      </c>
      <c r="E88" s="17">
        <v>0.08</v>
      </c>
      <c r="F88" s="36"/>
      <c r="G88" s="6">
        <f>Tabela1[[#This Row],[Ilość
(4)]]*Tabela1[[#This Row],[Cena jednostkowa netto
w złotych
(6)]]</f>
        <v>0</v>
      </c>
      <c r="H88" s="6">
        <f>Tabela1[[#This Row],[Wartość netto
w złotych
(7) ]]*Tabela1[[#This Row],[Obowiązujaca stawka podatku od towarów i usług w %
(5)]]</f>
        <v>0</v>
      </c>
      <c r="I88" s="7">
        <f>Tabela1[[#This Row],[Wartość netto
w złotych
(7) ]]+Tabela1[[#This Row],[Wartość podatku VAT
w złotych
(8)]]</f>
        <v>0</v>
      </c>
    </row>
    <row r="89" spans="1:9" ht="30">
      <c r="A89" s="5">
        <v>85</v>
      </c>
      <c r="B89" s="20" t="s">
        <v>115</v>
      </c>
      <c r="C89" s="16" t="s">
        <v>0</v>
      </c>
      <c r="D89" s="16">
        <v>50</v>
      </c>
      <c r="E89" s="17">
        <v>0.05</v>
      </c>
      <c r="F89" s="36"/>
      <c r="G89" s="6">
        <f>Tabela1[[#This Row],[Ilość
(4)]]*Tabela1[[#This Row],[Cena jednostkowa netto
w złotych
(6)]]</f>
        <v>0</v>
      </c>
      <c r="H89" s="6">
        <f>Tabela1[[#This Row],[Wartość netto
w złotych
(7) ]]*Tabela1[[#This Row],[Obowiązujaca stawka podatku od towarów i usług w %
(5)]]</f>
        <v>0</v>
      </c>
      <c r="I89" s="7">
        <f>Tabela1[[#This Row],[Wartość netto
w złotych
(7) ]]+Tabela1[[#This Row],[Wartość podatku VAT
w złotych
(8)]]</f>
        <v>0</v>
      </c>
    </row>
    <row r="90" spans="1:9" ht="30">
      <c r="A90" s="5">
        <v>86</v>
      </c>
      <c r="B90" s="20" t="s">
        <v>116</v>
      </c>
      <c r="C90" s="16" t="s">
        <v>0</v>
      </c>
      <c r="D90" s="16">
        <v>50</v>
      </c>
      <c r="E90" s="17">
        <v>0.05</v>
      </c>
      <c r="F90" s="36"/>
      <c r="G90" s="6">
        <f>Tabela1[[#This Row],[Ilość
(4)]]*Tabela1[[#This Row],[Cena jednostkowa netto
w złotych
(6)]]</f>
        <v>0</v>
      </c>
      <c r="H90" s="6">
        <f>Tabela1[[#This Row],[Wartość netto
w złotych
(7) ]]*Tabela1[[#This Row],[Obowiązujaca stawka podatku od towarów i usług w %
(5)]]</f>
        <v>0</v>
      </c>
      <c r="I90" s="7">
        <f>Tabela1[[#This Row],[Wartość netto
w złotych
(7) ]]+Tabela1[[#This Row],[Wartość podatku VAT
w złotych
(8)]]</f>
        <v>0</v>
      </c>
    </row>
    <row r="91" spans="1:9" ht="45">
      <c r="A91" s="5">
        <v>87</v>
      </c>
      <c r="B91" s="20" t="s">
        <v>152</v>
      </c>
      <c r="C91" s="16" t="s">
        <v>0</v>
      </c>
      <c r="D91" s="16">
        <v>20</v>
      </c>
      <c r="E91" s="17">
        <v>0.05</v>
      </c>
      <c r="F91" s="36"/>
      <c r="G91" s="6">
        <f>Tabela1[[#This Row],[Ilość
(4)]]*Tabela1[[#This Row],[Cena jednostkowa netto
w złotych
(6)]]</f>
        <v>0</v>
      </c>
      <c r="H91" s="6">
        <f>Tabela1[[#This Row],[Wartość netto
w złotych
(7) ]]*Tabela1[[#This Row],[Obowiązujaca stawka podatku od towarów i usług w %
(5)]]</f>
        <v>0</v>
      </c>
      <c r="I91" s="7">
        <f>Tabela1[[#This Row],[Wartość netto
w złotych
(7) ]]+Tabela1[[#This Row],[Wartość podatku VAT
w złotych
(8)]]</f>
        <v>0</v>
      </c>
    </row>
    <row r="92" spans="1:9" ht="60">
      <c r="A92" s="5">
        <v>88</v>
      </c>
      <c r="B92" s="15" t="s">
        <v>58</v>
      </c>
      <c r="C92" s="16" t="s">
        <v>0</v>
      </c>
      <c r="D92" s="16">
        <v>50</v>
      </c>
      <c r="E92" s="17">
        <v>0.05</v>
      </c>
      <c r="F92" s="36"/>
      <c r="G92" s="6">
        <f>Tabela1[[#This Row],[Ilość
(4)]]*Tabela1[[#This Row],[Cena jednostkowa netto
w złotych
(6)]]</f>
        <v>0</v>
      </c>
      <c r="H92" s="6">
        <f>Tabela1[[#This Row],[Wartość netto
w złotych
(7) ]]*Tabela1[[#This Row],[Obowiązujaca stawka podatku od towarów i usług w %
(5)]]</f>
        <v>0</v>
      </c>
      <c r="I92" s="7">
        <f>Tabela1[[#This Row],[Wartość netto
w złotych
(7) ]]+Tabela1[[#This Row],[Wartość podatku VAT
w złotych
(8)]]</f>
        <v>0</v>
      </c>
    </row>
    <row r="93" spans="1:9" ht="60">
      <c r="A93" s="5">
        <v>89</v>
      </c>
      <c r="B93" s="24" t="s">
        <v>117</v>
      </c>
      <c r="C93" s="16" t="s">
        <v>0</v>
      </c>
      <c r="D93" s="16">
        <v>20</v>
      </c>
      <c r="E93" s="17">
        <v>0.05</v>
      </c>
      <c r="F93" s="36"/>
      <c r="G93" s="6">
        <f>Tabela1[[#This Row],[Ilość
(4)]]*Tabela1[[#This Row],[Cena jednostkowa netto
w złotych
(6)]]</f>
        <v>0</v>
      </c>
      <c r="H93" s="6">
        <f>Tabela1[[#This Row],[Wartość netto
w złotych
(7) ]]*Tabela1[[#This Row],[Obowiązujaca stawka podatku od towarów i usług w %
(5)]]</f>
        <v>0</v>
      </c>
      <c r="I93" s="7">
        <f>Tabela1[[#This Row],[Wartość netto
w złotych
(7) ]]+Tabela1[[#This Row],[Wartość podatku VAT
w złotych
(8)]]</f>
        <v>0</v>
      </c>
    </row>
    <row r="94" spans="1:9" ht="30">
      <c r="A94" s="5">
        <v>90</v>
      </c>
      <c r="B94" s="20" t="s">
        <v>83</v>
      </c>
      <c r="C94" s="16" t="s">
        <v>0</v>
      </c>
      <c r="D94" s="16">
        <v>150</v>
      </c>
      <c r="E94" s="17">
        <v>0.05</v>
      </c>
      <c r="F94" s="36"/>
      <c r="G94" s="6">
        <f>Tabela1[[#This Row],[Ilość
(4)]]*Tabela1[[#This Row],[Cena jednostkowa netto
w złotych
(6)]]</f>
        <v>0</v>
      </c>
      <c r="H94" s="6">
        <f>Tabela1[[#This Row],[Wartość netto
w złotych
(7) ]]*Tabela1[[#This Row],[Obowiązujaca stawka podatku od towarów i usług w %
(5)]]</f>
        <v>0</v>
      </c>
      <c r="I94" s="7">
        <f>Tabela1[[#This Row],[Wartość netto
w złotych
(7) ]]+Tabela1[[#This Row],[Wartość podatku VAT
w złotych
(8)]]</f>
        <v>0</v>
      </c>
    </row>
    <row r="95" spans="1:9" ht="30">
      <c r="A95" s="5">
        <v>91</v>
      </c>
      <c r="B95" s="18" t="s">
        <v>118</v>
      </c>
      <c r="C95" s="16" t="s">
        <v>0</v>
      </c>
      <c r="D95" s="16">
        <v>30</v>
      </c>
      <c r="E95" s="17">
        <v>0.05</v>
      </c>
      <c r="F95" s="36"/>
      <c r="G95" s="6">
        <f>Tabela1[[#This Row],[Ilość
(4)]]*Tabela1[[#This Row],[Cena jednostkowa netto
w złotych
(6)]]</f>
        <v>0</v>
      </c>
      <c r="H95" s="6">
        <f>Tabela1[[#This Row],[Wartość netto
w złotych
(7) ]]*Tabela1[[#This Row],[Obowiązujaca stawka podatku od towarów i usług w %
(5)]]</f>
        <v>0</v>
      </c>
      <c r="I95" s="7">
        <f>Tabela1[[#This Row],[Wartość netto
w złotych
(7) ]]+Tabela1[[#This Row],[Wartość podatku VAT
w złotych
(8)]]</f>
        <v>0</v>
      </c>
    </row>
    <row r="96" spans="1:9" ht="30">
      <c r="A96" s="5">
        <v>92</v>
      </c>
      <c r="B96" s="15" t="s">
        <v>119</v>
      </c>
      <c r="C96" s="16" t="s">
        <v>0</v>
      </c>
      <c r="D96" s="16">
        <v>80</v>
      </c>
      <c r="E96" s="17">
        <v>0.05</v>
      </c>
      <c r="F96" s="36"/>
      <c r="G96" s="6">
        <f>Tabela1[[#This Row],[Ilość
(4)]]*Tabela1[[#This Row],[Cena jednostkowa netto
w złotych
(6)]]</f>
        <v>0</v>
      </c>
      <c r="H96" s="6">
        <f>Tabela1[[#This Row],[Wartość netto
w złotych
(7) ]]*Tabela1[[#This Row],[Obowiązujaca stawka podatku od towarów i usług w %
(5)]]</f>
        <v>0</v>
      </c>
      <c r="I96" s="7">
        <f>Tabela1[[#This Row],[Wartość netto
w złotych
(7) ]]+Tabela1[[#This Row],[Wartość podatku VAT
w złotych
(8)]]</f>
        <v>0</v>
      </c>
    </row>
    <row r="97" spans="1:9" ht="45" customHeight="1">
      <c r="A97" s="5">
        <v>93</v>
      </c>
      <c r="B97" s="15" t="s">
        <v>59</v>
      </c>
      <c r="C97" s="16" t="s">
        <v>0</v>
      </c>
      <c r="D97" s="16">
        <v>50</v>
      </c>
      <c r="E97" s="17">
        <v>0.05</v>
      </c>
      <c r="F97" s="36"/>
      <c r="G97" s="6">
        <f>Tabela1[[#This Row],[Ilość
(4)]]*Tabela1[[#This Row],[Cena jednostkowa netto
w złotych
(6)]]</f>
        <v>0</v>
      </c>
      <c r="H97" s="6">
        <f>Tabela1[[#This Row],[Wartość netto
w złotych
(7) ]]*Tabela1[[#This Row],[Obowiązujaca stawka podatku od towarów i usług w %
(5)]]</f>
        <v>0</v>
      </c>
      <c r="I97" s="7">
        <f>Tabela1[[#This Row],[Wartość netto
w złotych
(7) ]]+Tabela1[[#This Row],[Wartość podatku VAT
w złotych
(8)]]</f>
        <v>0</v>
      </c>
    </row>
    <row r="98" spans="1:9" ht="60">
      <c r="A98" s="5">
        <v>94</v>
      </c>
      <c r="B98" s="20" t="s">
        <v>120</v>
      </c>
      <c r="C98" s="16" t="s">
        <v>0</v>
      </c>
      <c r="D98" s="16">
        <v>80</v>
      </c>
      <c r="E98" s="17">
        <v>0.05</v>
      </c>
      <c r="F98" s="36"/>
      <c r="G98" s="6">
        <f>Tabela1[[#This Row],[Ilość
(4)]]*Tabela1[[#This Row],[Cena jednostkowa netto
w złotych
(6)]]</f>
        <v>0</v>
      </c>
      <c r="H98" s="6">
        <f>Tabela1[[#This Row],[Wartość netto
w złotych
(7) ]]*Tabela1[[#This Row],[Obowiązujaca stawka podatku od towarów i usług w %
(5)]]</f>
        <v>0</v>
      </c>
      <c r="I98" s="7">
        <f>Tabela1[[#This Row],[Wartość netto
w złotych
(7) ]]+Tabela1[[#This Row],[Wartość podatku VAT
w złotych
(8)]]</f>
        <v>0</v>
      </c>
    </row>
    <row r="99" spans="1:9" ht="33.75" customHeight="1">
      <c r="A99" s="5">
        <v>95</v>
      </c>
      <c r="B99" s="20" t="s">
        <v>121</v>
      </c>
      <c r="C99" s="16" t="s">
        <v>0</v>
      </c>
      <c r="D99" s="16">
        <v>20</v>
      </c>
      <c r="E99" s="17">
        <v>0.05</v>
      </c>
      <c r="F99" s="36"/>
      <c r="G99" s="6">
        <f>Tabela1[[#This Row],[Ilość
(4)]]*Tabela1[[#This Row],[Cena jednostkowa netto
w złotych
(6)]]</f>
        <v>0</v>
      </c>
      <c r="H99" s="6">
        <f>Tabela1[[#This Row],[Wartość netto
w złotych
(7) ]]*Tabela1[[#This Row],[Obowiązujaca stawka podatku od towarów i usług w %
(5)]]</f>
        <v>0</v>
      </c>
      <c r="I99" s="7">
        <f>Tabela1[[#This Row],[Wartość netto
w złotych
(7) ]]+Tabela1[[#This Row],[Wartość podatku VAT
w złotych
(8)]]</f>
        <v>0</v>
      </c>
    </row>
    <row r="100" spans="1:9" ht="75">
      <c r="A100" s="5">
        <v>96</v>
      </c>
      <c r="B100" s="18" t="s">
        <v>122</v>
      </c>
      <c r="C100" s="16" t="s">
        <v>0</v>
      </c>
      <c r="D100" s="16">
        <v>10</v>
      </c>
      <c r="E100" s="17">
        <v>0.05</v>
      </c>
      <c r="F100" s="36"/>
      <c r="G100" s="6">
        <f>Tabela1[[#This Row],[Ilość
(4)]]*Tabela1[[#This Row],[Cena jednostkowa netto
w złotych
(6)]]</f>
        <v>0</v>
      </c>
      <c r="H100" s="6">
        <f>Tabela1[[#This Row],[Wartość netto
w złotych
(7) ]]*Tabela1[[#This Row],[Obowiązujaca stawka podatku od towarów i usług w %
(5)]]</f>
        <v>0</v>
      </c>
      <c r="I100" s="7">
        <f>Tabela1[[#This Row],[Wartość netto
w złotych
(7) ]]+Tabela1[[#This Row],[Wartość podatku VAT
w złotych
(8)]]</f>
        <v>0</v>
      </c>
    </row>
    <row r="101" spans="1:9" ht="60">
      <c r="A101" s="5">
        <v>97</v>
      </c>
      <c r="B101" s="18" t="s">
        <v>153</v>
      </c>
      <c r="C101" s="16" t="s">
        <v>5</v>
      </c>
      <c r="D101" s="16">
        <v>114</v>
      </c>
      <c r="E101" s="22">
        <v>0.23</v>
      </c>
      <c r="F101" s="36"/>
      <c r="G101" s="6">
        <f>Tabela1[[#This Row],[Ilość
(4)]]*Tabela1[[#This Row],[Cena jednostkowa netto
w złotych
(6)]]</f>
        <v>0</v>
      </c>
      <c r="H101" s="6">
        <f>Tabela1[[#This Row],[Wartość netto
w złotych
(7) ]]*Tabela1[[#This Row],[Obowiązujaca stawka podatku od towarów i usług w %
(5)]]</f>
        <v>0</v>
      </c>
      <c r="I101" s="7">
        <f>Tabela1[[#This Row],[Wartość netto
w złotych
(7) ]]+Tabela1[[#This Row],[Wartość podatku VAT
w złotych
(8)]]</f>
        <v>0</v>
      </c>
    </row>
    <row r="102" spans="1:9" ht="45">
      <c r="A102" s="5">
        <v>98</v>
      </c>
      <c r="B102" s="18" t="s">
        <v>123</v>
      </c>
      <c r="C102" s="16" t="s">
        <v>0</v>
      </c>
      <c r="D102" s="16">
        <v>50</v>
      </c>
      <c r="E102" s="17">
        <v>0.05</v>
      </c>
      <c r="F102" s="36"/>
      <c r="G102" s="6">
        <f>Tabela1[[#This Row],[Ilość
(4)]]*Tabela1[[#This Row],[Cena jednostkowa netto
w złotych
(6)]]</f>
        <v>0</v>
      </c>
      <c r="H102" s="6">
        <f>Tabela1[[#This Row],[Wartość netto
w złotych
(7) ]]*Tabela1[[#This Row],[Obowiązujaca stawka podatku od towarów i usług w %
(5)]]</f>
        <v>0</v>
      </c>
      <c r="I102" s="7">
        <f>Tabela1[[#This Row],[Wartość netto
w złotych
(7) ]]+Tabela1[[#This Row],[Wartość podatku VAT
w złotych
(8)]]</f>
        <v>0</v>
      </c>
    </row>
    <row r="103" spans="1:9" ht="45">
      <c r="A103" s="5">
        <v>99</v>
      </c>
      <c r="B103" s="18" t="s">
        <v>60</v>
      </c>
      <c r="C103" s="16" t="s">
        <v>0</v>
      </c>
      <c r="D103" s="16">
        <v>50</v>
      </c>
      <c r="E103" s="17">
        <v>0.05</v>
      </c>
      <c r="F103" s="36"/>
      <c r="G103" s="6">
        <f>Tabela1[[#This Row],[Ilość
(4)]]*Tabela1[[#This Row],[Cena jednostkowa netto
w złotych
(6)]]</f>
        <v>0</v>
      </c>
      <c r="H103" s="6">
        <f>Tabela1[[#This Row],[Wartość netto
w złotych
(7) ]]*Tabela1[[#This Row],[Obowiązujaca stawka podatku od towarów i usług w %
(5)]]</f>
        <v>0</v>
      </c>
      <c r="I103" s="7">
        <f>Tabela1[[#This Row],[Wartość netto
w złotych
(7) ]]+Tabela1[[#This Row],[Wartość podatku VAT
w złotych
(8)]]</f>
        <v>0</v>
      </c>
    </row>
    <row r="104" spans="1:9" ht="30">
      <c r="A104" s="5">
        <v>100</v>
      </c>
      <c r="B104" s="15" t="s">
        <v>61</v>
      </c>
      <c r="C104" s="16" t="s">
        <v>5</v>
      </c>
      <c r="D104" s="16">
        <v>80</v>
      </c>
      <c r="E104" s="17">
        <v>0.05</v>
      </c>
      <c r="F104" s="36"/>
      <c r="G104" s="6">
        <f>Tabela1[[#This Row],[Ilość
(4)]]*Tabela1[[#This Row],[Cena jednostkowa netto
w złotych
(6)]]</f>
        <v>0</v>
      </c>
      <c r="H104" s="6">
        <f>Tabela1[[#This Row],[Wartość netto
w złotych
(7) ]]*Tabela1[[#This Row],[Obowiązujaca stawka podatku od towarów i usług w %
(5)]]</f>
        <v>0</v>
      </c>
      <c r="I104" s="7">
        <f>Tabela1[[#This Row],[Wartość netto
w złotych
(7) ]]+Tabela1[[#This Row],[Wartość podatku VAT
w złotych
(8)]]</f>
        <v>0</v>
      </c>
    </row>
    <row r="105" spans="1:9" ht="30">
      <c r="A105" s="5">
        <v>101</v>
      </c>
      <c r="B105" s="15" t="s">
        <v>62</v>
      </c>
      <c r="C105" s="16" t="s">
        <v>5</v>
      </c>
      <c r="D105" s="16">
        <v>50</v>
      </c>
      <c r="E105" s="17">
        <v>0.05</v>
      </c>
      <c r="F105" s="36"/>
      <c r="G105" s="6">
        <f>Tabela1[[#This Row],[Ilość
(4)]]*Tabela1[[#This Row],[Cena jednostkowa netto
w złotych
(6)]]</f>
        <v>0</v>
      </c>
      <c r="H105" s="6">
        <f>Tabela1[[#This Row],[Wartość netto
w złotych
(7) ]]*Tabela1[[#This Row],[Obowiązujaca stawka podatku od towarów i usług w %
(5)]]</f>
        <v>0</v>
      </c>
      <c r="I105" s="7">
        <f>Tabela1[[#This Row],[Wartość netto
w złotych
(7) ]]+Tabela1[[#This Row],[Wartość podatku VAT
w złotych
(8)]]</f>
        <v>0</v>
      </c>
    </row>
    <row r="106" spans="1:9" ht="30">
      <c r="A106" s="5">
        <v>102</v>
      </c>
      <c r="B106" s="18" t="s">
        <v>124</v>
      </c>
      <c r="C106" s="16" t="s">
        <v>0</v>
      </c>
      <c r="D106" s="16">
        <v>20</v>
      </c>
      <c r="E106" s="17">
        <v>0.05</v>
      </c>
      <c r="F106" s="36"/>
      <c r="G106" s="6">
        <f>Tabela1[[#This Row],[Ilość
(4)]]*Tabela1[[#This Row],[Cena jednostkowa netto
w złotych
(6)]]</f>
        <v>0</v>
      </c>
      <c r="H106" s="6">
        <f>Tabela1[[#This Row],[Wartość netto
w złotych
(7) ]]*Tabela1[[#This Row],[Obowiązujaca stawka podatku od towarów i usług w %
(5)]]</f>
        <v>0</v>
      </c>
      <c r="I106" s="7">
        <f>Tabela1[[#This Row],[Wartość netto
w złotych
(7) ]]+Tabela1[[#This Row],[Wartość podatku VAT
w złotych
(8)]]</f>
        <v>0</v>
      </c>
    </row>
    <row r="107" spans="1:9" ht="36" customHeight="1">
      <c r="A107" s="5">
        <v>103</v>
      </c>
      <c r="B107" s="25" t="s">
        <v>63</v>
      </c>
      <c r="C107" s="16" t="s">
        <v>5</v>
      </c>
      <c r="D107" s="16">
        <v>100</v>
      </c>
      <c r="E107" s="17">
        <v>0.05</v>
      </c>
      <c r="F107" s="36"/>
      <c r="G107" s="6">
        <f>Tabela1[[#This Row],[Ilość
(4)]]*Tabela1[[#This Row],[Cena jednostkowa netto
w złotych
(6)]]</f>
        <v>0</v>
      </c>
      <c r="H107" s="6">
        <f>Tabela1[[#This Row],[Wartość netto
w złotych
(7) ]]*Tabela1[[#This Row],[Obowiązujaca stawka podatku od towarów i usług w %
(5)]]</f>
        <v>0</v>
      </c>
      <c r="I107" s="7">
        <f>Tabela1[[#This Row],[Wartość netto
w złotych
(7) ]]+Tabela1[[#This Row],[Wartość podatku VAT
w złotych
(8)]]</f>
        <v>0</v>
      </c>
    </row>
    <row r="108" spans="1:9" ht="45">
      <c r="A108" s="5">
        <v>104</v>
      </c>
      <c r="B108" s="18" t="s">
        <v>125</v>
      </c>
      <c r="C108" s="16" t="s">
        <v>0</v>
      </c>
      <c r="D108" s="16">
        <v>20</v>
      </c>
      <c r="E108" s="17">
        <v>0.05</v>
      </c>
      <c r="F108" s="36"/>
      <c r="G108" s="6">
        <f>Tabela1[[#This Row],[Ilość
(4)]]*Tabela1[[#This Row],[Cena jednostkowa netto
w złotych
(6)]]</f>
        <v>0</v>
      </c>
      <c r="H108" s="6">
        <f>Tabela1[[#This Row],[Wartość netto
w złotych
(7) ]]*Tabela1[[#This Row],[Obowiązujaca stawka podatku od towarów i usług w %
(5)]]</f>
        <v>0</v>
      </c>
      <c r="I108" s="7">
        <f>Tabela1[[#This Row],[Wartość netto
w złotych
(7) ]]+Tabela1[[#This Row],[Wartość podatku VAT
w złotych
(8)]]</f>
        <v>0</v>
      </c>
    </row>
    <row r="109" spans="1:9" ht="30">
      <c r="A109" s="5">
        <v>105</v>
      </c>
      <c r="B109" s="18" t="s">
        <v>64</v>
      </c>
      <c r="C109" s="16" t="s">
        <v>1</v>
      </c>
      <c r="D109" s="16">
        <v>30</v>
      </c>
      <c r="E109" s="17">
        <v>0.05</v>
      </c>
      <c r="F109" s="36"/>
      <c r="G109" s="6">
        <f>Tabela1[[#This Row],[Ilość
(4)]]*Tabela1[[#This Row],[Cena jednostkowa netto
w złotych
(6)]]</f>
        <v>0</v>
      </c>
      <c r="H109" s="6">
        <f>Tabela1[[#This Row],[Wartość netto
w złotych
(7) ]]*Tabela1[[#This Row],[Obowiązujaca stawka podatku od towarów i usług w %
(5)]]</f>
        <v>0</v>
      </c>
      <c r="I109" s="7">
        <f>Tabela1[[#This Row],[Wartość netto
w złotych
(7) ]]+Tabela1[[#This Row],[Wartość podatku VAT
w złotych
(8)]]</f>
        <v>0</v>
      </c>
    </row>
    <row r="110" spans="1:9" ht="105">
      <c r="A110" s="5">
        <v>106</v>
      </c>
      <c r="B110" s="19" t="s">
        <v>126</v>
      </c>
      <c r="C110" s="16" t="s">
        <v>5</v>
      </c>
      <c r="D110" s="16">
        <v>100</v>
      </c>
      <c r="E110" s="17">
        <v>0.05</v>
      </c>
      <c r="F110" s="36"/>
      <c r="G110" s="6">
        <f>Tabela1[[#This Row],[Ilość
(4)]]*Tabela1[[#This Row],[Cena jednostkowa netto
w złotych
(6)]]</f>
        <v>0</v>
      </c>
      <c r="H110" s="6">
        <f>Tabela1[[#This Row],[Wartość netto
w złotych
(7) ]]*Tabela1[[#This Row],[Obowiązujaca stawka podatku od towarów i usług w %
(5)]]</f>
        <v>0</v>
      </c>
      <c r="I110" s="7">
        <f>Tabela1[[#This Row],[Wartość netto
w złotych
(7) ]]+Tabela1[[#This Row],[Wartość podatku VAT
w złotych
(8)]]</f>
        <v>0</v>
      </c>
    </row>
    <row r="111" spans="1:9" ht="120">
      <c r="A111" s="5">
        <v>107</v>
      </c>
      <c r="B111" s="19" t="s">
        <v>154</v>
      </c>
      <c r="C111" s="16" t="s">
        <v>0</v>
      </c>
      <c r="D111" s="16">
        <v>684</v>
      </c>
      <c r="E111" s="17">
        <v>0.05</v>
      </c>
      <c r="F111" s="36"/>
      <c r="G111" s="6">
        <f>Tabela1[[#This Row],[Ilość
(4)]]*Tabela1[[#This Row],[Cena jednostkowa netto
w złotych
(6)]]</f>
        <v>0</v>
      </c>
      <c r="H111" s="6">
        <f>Tabela1[[#This Row],[Wartość netto
w złotych
(7) ]]*Tabela1[[#This Row],[Obowiązujaca stawka podatku od towarów i usług w %
(5)]]</f>
        <v>0</v>
      </c>
      <c r="I111" s="7">
        <f>Tabela1[[#This Row],[Wartość netto
w złotych
(7) ]]+Tabela1[[#This Row],[Wartość podatku VAT
w złotych
(8)]]</f>
        <v>0</v>
      </c>
    </row>
    <row r="112" spans="1:9" ht="111.75" customHeight="1">
      <c r="A112" s="5">
        <v>108</v>
      </c>
      <c r="B112" s="19" t="s">
        <v>127</v>
      </c>
      <c r="C112" s="16" t="s">
        <v>5</v>
      </c>
      <c r="D112" s="16">
        <v>100</v>
      </c>
      <c r="E112" s="17">
        <v>0.05</v>
      </c>
      <c r="F112" s="36"/>
      <c r="G112" s="6">
        <f>Tabela1[[#This Row],[Ilość
(4)]]*Tabela1[[#This Row],[Cena jednostkowa netto
w złotych
(6)]]</f>
        <v>0</v>
      </c>
      <c r="H112" s="6">
        <f>Tabela1[[#This Row],[Wartość netto
w złotych
(7) ]]*Tabela1[[#This Row],[Obowiązujaca stawka podatku od towarów i usług w %
(5)]]</f>
        <v>0</v>
      </c>
      <c r="I112" s="7">
        <f>Tabela1[[#This Row],[Wartość netto
w złotych
(7) ]]+Tabela1[[#This Row],[Wartość podatku VAT
w złotych
(8)]]</f>
        <v>0</v>
      </c>
    </row>
    <row r="113" spans="1:9" ht="120">
      <c r="A113" s="5">
        <v>109</v>
      </c>
      <c r="B113" s="19" t="s">
        <v>155</v>
      </c>
      <c r="C113" s="16" t="s">
        <v>0</v>
      </c>
      <c r="D113" s="16">
        <v>684</v>
      </c>
      <c r="E113" s="17">
        <v>0.05</v>
      </c>
      <c r="F113" s="36"/>
      <c r="G113" s="6">
        <f>Tabela1[[#This Row],[Ilość
(4)]]*Tabela1[[#This Row],[Cena jednostkowa netto
w złotych
(6)]]</f>
        <v>0</v>
      </c>
      <c r="H113" s="6">
        <f>Tabela1[[#This Row],[Wartość netto
w złotych
(7) ]]*Tabela1[[#This Row],[Obowiązujaca stawka podatku od towarów i usług w %
(5)]]</f>
        <v>0</v>
      </c>
      <c r="I113" s="7">
        <f>Tabela1[[#This Row],[Wartość netto
w złotych
(7) ]]+Tabela1[[#This Row],[Wartość podatku VAT
w złotych
(8)]]</f>
        <v>0</v>
      </c>
    </row>
    <row r="114" spans="1:9" ht="105">
      <c r="A114" s="5">
        <v>110</v>
      </c>
      <c r="B114" s="19" t="s">
        <v>128</v>
      </c>
      <c r="C114" s="16" t="s">
        <v>5</v>
      </c>
      <c r="D114" s="16">
        <v>100</v>
      </c>
      <c r="E114" s="17">
        <v>0.05</v>
      </c>
      <c r="F114" s="36"/>
      <c r="G114" s="6">
        <f>Tabela1[[#This Row],[Ilość
(4)]]*Tabela1[[#This Row],[Cena jednostkowa netto
w złotych
(6)]]</f>
        <v>0</v>
      </c>
      <c r="H114" s="6">
        <f>Tabela1[[#This Row],[Wartość netto
w złotych
(7) ]]*Tabela1[[#This Row],[Obowiązujaca stawka podatku od towarów i usług w %
(5)]]</f>
        <v>0</v>
      </c>
      <c r="I114" s="7">
        <f>Tabela1[[#This Row],[Wartość netto
w złotych
(7) ]]+Tabela1[[#This Row],[Wartość podatku VAT
w złotych
(8)]]</f>
        <v>0</v>
      </c>
    </row>
    <row r="115" spans="1:9" ht="120">
      <c r="A115" s="5">
        <v>111</v>
      </c>
      <c r="B115" s="19" t="s">
        <v>129</v>
      </c>
      <c r="C115" s="16" t="s">
        <v>5</v>
      </c>
      <c r="D115" s="16">
        <v>684</v>
      </c>
      <c r="E115" s="17">
        <v>0.05</v>
      </c>
      <c r="F115" s="36"/>
      <c r="G115" s="6">
        <f>Tabela1[[#This Row],[Ilość
(4)]]*Tabela1[[#This Row],[Cena jednostkowa netto
w złotych
(6)]]</f>
        <v>0</v>
      </c>
      <c r="H115" s="6">
        <f>Tabela1[[#This Row],[Wartość netto
w złotych
(7) ]]*Tabela1[[#This Row],[Obowiązujaca stawka podatku od towarów i usług w %
(5)]]</f>
        <v>0</v>
      </c>
      <c r="I115" s="7">
        <f>Tabela1[[#This Row],[Wartość netto
w złotych
(7) ]]+Tabela1[[#This Row],[Wartość podatku VAT
w złotych
(8)]]</f>
        <v>0</v>
      </c>
    </row>
    <row r="116" spans="1:9" ht="78" customHeight="1">
      <c r="A116" s="5">
        <v>112</v>
      </c>
      <c r="B116" s="18" t="s">
        <v>65</v>
      </c>
      <c r="C116" s="16" t="s">
        <v>5</v>
      </c>
      <c r="D116" s="16">
        <v>200</v>
      </c>
      <c r="E116" s="17">
        <v>0.05</v>
      </c>
      <c r="F116" s="36"/>
      <c r="G116" s="6">
        <f>Tabela1[[#This Row],[Ilość
(4)]]*Tabela1[[#This Row],[Cena jednostkowa netto
w złotych
(6)]]</f>
        <v>0</v>
      </c>
      <c r="H116" s="6">
        <f>Tabela1[[#This Row],[Wartość netto
w złotych
(7) ]]*Tabela1[[#This Row],[Obowiązujaca stawka podatku od towarów i usług w %
(5)]]</f>
        <v>0</v>
      </c>
      <c r="I116" s="7">
        <f>Tabela1[[#This Row],[Wartość netto
w złotych
(7) ]]+Tabela1[[#This Row],[Wartość podatku VAT
w złotych
(8)]]</f>
        <v>0</v>
      </c>
    </row>
    <row r="117" spans="1:9" ht="74.25">
      <c r="A117" s="5">
        <v>113</v>
      </c>
      <c r="B117" s="18" t="s">
        <v>130</v>
      </c>
      <c r="C117" s="16" t="s">
        <v>0</v>
      </c>
      <c r="D117" s="16">
        <v>456</v>
      </c>
      <c r="E117" s="17">
        <v>0.05</v>
      </c>
      <c r="F117" s="36"/>
      <c r="G117" s="6">
        <f>Tabela1[[#This Row],[Ilość
(4)]]*Tabela1[[#This Row],[Cena jednostkowa netto
w złotych
(6)]]</f>
        <v>0</v>
      </c>
      <c r="H117" s="6">
        <f>Tabela1[[#This Row],[Wartość netto
w złotych
(7) ]]*Tabela1[[#This Row],[Obowiązujaca stawka podatku od towarów i usług w %
(5)]]</f>
        <v>0</v>
      </c>
      <c r="I117" s="7">
        <f>Tabela1[[#This Row],[Wartość netto
w złotych
(7) ]]+Tabela1[[#This Row],[Wartość podatku VAT
w złotych
(8)]]</f>
        <v>0</v>
      </c>
    </row>
    <row r="118" spans="1:9" ht="41.25" customHeight="1">
      <c r="A118" s="5">
        <v>114</v>
      </c>
      <c r="B118" s="15" t="s">
        <v>66</v>
      </c>
      <c r="C118" s="16" t="s">
        <v>5</v>
      </c>
      <c r="D118" s="16">
        <v>180</v>
      </c>
      <c r="E118" s="17">
        <v>0.23</v>
      </c>
      <c r="F118" s="36"/>
      <c r="G118" s="6">
        <f>Tabela1[[#This Row],[Ilość
(4)]]*Tabela1[[#This Row],[Cena jednostkowa netto
w złotych
(6)]]</f>
        <v>0</v>
      </c>
      <c r="H118" s="6">
        <f>Tabela1[[#This Row],[Wartość netto
w złotych
(7) ]]*Tabela1[[#This Row],[Obowiązujaca stawka podatku od towarów i usług w %
(5)]]</f>
        <v>0</v>
      </c>
      <c r="I118" s="7">
        <f>Tabela1[[#This Row],[Wartość netto
w złotych
(7) ]]+Tabela1[[#This Row],[Wartość podatku VAT
w złotych
(8)]]</f>
        <v>0</v>
      </c>
    </row>
    <row r="119" spans="1:9" ht="45">
      <c r="A119" s="5">
        <v>115</v>
      </c>
      <c r="B119" s="18" t="s">
        <v>156</v>
      </c>
      <c r="C119" s="16" t="s">
        <v>5</v>
      </c>
      <c r="D119" s="16">
        <v>20</v>
      </c>
      <c r="E119" s="17">
        <v>0.05</v>
      </c>
      <c r="F119" s="36"/>
      <c r="G119" s="6">
        <f>Tabela1[[#This Row],[Ilość
(4)]]*Tabela1[[#This Row],[Cena jednostkowa netto
w złotych
(6)]]</f>
        <v>0</v>
      </c>
      <c r="H119" s="6">
        <f>Tabela1[[#This Row],[Wartość netto
w złotych
(7) ]]*Tabela1[[#This Row],[Obowiązujaca stawka podatku od towarów i usług w %
(5)]]</f>
        <v>0</v>
      </c>
      <c r="I119" s="7">
        <f>Tabela1[[#This Row],[Wartość netto
w złotych
(7) ]]+Tabela1[[#This Row],[Wartość podatku VAT
w złotych
(8)]]</f>
        <v>0</v>
      </c>
    </row>
    <row r="120" spans="1:9" ht="52.5" customHeight="1">
      <c r="A120" s="5">
        <v>116</v>
      </c>
      <c r="B120" s="18" t="s">
        <v>67</v>
      </c>
      <c r="C120" s="16" t="s">
        <v>0</v>
      </c>
      <c r="D120" s="16">
        <v>100</v>
      </c>
      <c r="E120" s="17">
        <v>0.08</v>
      </c>
      <c r="F120" s="36"/>
      <c r="G120" s="6">
        <f>Tabela1[[#This Row],[Ilość
(4)]]*Tabela1[[#This Row],[Cena jednostkowa netto
w złotych
(6)]]</f>
        <v>0</v>
      </c>
      <c r="H120" s="6">
        <f>Tabela1[[#This Row],[Wartość netto
w złotych
(7) ]]*Tabela1[[#This Row],[Obowiązujaca stawka podatku od towarów i usług w %
(5)]]</f>
        <v>0</v>
      </c>
      <c r="I120" s="7">
        <f>Tabela1[[#This Row],[Wartość netto
w złotych
(7) ]]+Tabela1[[#This Row],[Wartość podatku VAT
w złotych
(8)]]</f>
        <v>0</v>
      </c>
    </row>
    <row r="121" spans="1:9" ht="44.25">
      <c r="A121" s="5">
        <v>117</v>
      </c>
      <c r="B121" s="19" t="s">
        <v>131</v>
      </c>
      <c r="C121" s="16" t="s">
        <v>0</v>
      </c>
      <c r="D121" s="16">
        <v>50</v>
      </c>
      <c r="E121" s="17">
        <v>0.05</v>
      </c>
      <c r="F121" s="36"/>
      <c r="G121" s="6">
        <f>Tabela1[[#This Row],[Ilość
(4)]]*Tabela1[[#This Row],[Cena jednostkowa netto
w złotych
(6)]]</f>
        <v>0</v>
      </c>
      <c r="H121" s="6">
        <f>Tabela1[[#This Row],[Wartość netto
w złotych
(7) ]]*Tabela1[[#This Row],[Obowiązujaca stawka podatku od towarów i usług w %
(5)]]</f>
        <v>0</v>
      </c>
      <c r="I121" s="7">
        <f>Tabela1[[#This Row],[Wartość netto
w złotych
(7) ]]+Tabela1[[#This Row],[Wartość podatku VAT
w złotych
(8)]]</f>
        <v>0</v>
      </c>
    </row>
    <row r="122" spans="1:9" ht="28.5">
      <c r="A122" s="5">
        <v>118</v>
      </c>
      <c r="B122" s="18" t="s">
        <v>8</v>
      </c>
      <c r="C122" s="16" t="s">
        <v>0</v>
      </c>
      <c r="D122" s="16">
        <v>10</v>
      </c>
      <c r="E122" s="22">
        <v>0.05</v>
      </c>
      <c r="F122" s="36"/>
      <c r="G122" s="6">
        <f>Tabela1[[#This Row],[Ilość
(4)]]*Tabela1[[#This Row],[Cena jednostkowa netto
w złotych
(6)]]</f>
        <v>0</v>
      </c>
      <c r="H122" s="6">
        <f>Tabela1[[#This Row],[Wartość netto
w złotych
(7) ]]*Tabela1[[#This Row],[Obowiązujaca stawka podatku od towarów i usług w %
(5)]]</f>
        <v>0</v>
      </c>
      <c r="I122" s="7">
        <f>Tabela1[[#This Row],[Wartość netto
w złotych
(7) ]]+Tabela1[[#This Row],[Wartość podatku VAT
w złotych
(8)]]</f>
        <v>0</v>
      </c>
    </row>
    <row r="123" spans="1:9" ht="105">
      <c r="A123" s="5">
        <v>119</v>
      </c>
      <c r="B123" s="18" t="s">
        <v>157</v>
      </c>
      <c r="C123" s="16" t="s">
        <v>5</v>
      </c>
      <c r="D123" s="16">
        <v>1000</v>
      </c>
      <c r="E123" s="17">
        <v>0.23</v>
      </c>
      <c r="F123" s="36"/>
      <c r="G123" s="6">
        <f>Tabela1[[#This Row],[Ilość
(4)]]*Tabela1[[#This Row],[Cena jednostkowa netto
w złotych
(6)]]</f>
        <v>0</v>
      </c>
      <c r="H123" s="6">
        <f>Tabela1[[#This Row],[Wartość netto
w złotych
(7) ]]*Tabela1[[#This Row],[Obowiązujaca stawka podatku od towarów i usług w %
(5)]]</f>
        <v>0</v>
      </c>
      <c r="I123" s="7">
        <f>Tabela1[[#This Row],[Wartość netto
w złotych
(7) ]]+Tabela1[[#This Row],[Wartość podatku VAT
w złotych
(8)]]</f>
        <v>0</v>
      </c>
    </row>
    <row r="124" spans="1:9" ht="45">
      <c r="A124" s="5">
        <v>120</v>
      </c>
      <c r="B124" s="18" t="s">
        <v>68</v>
      </c>
      <c r="C124" s="16" t="s">
        <v>0</v>
      </c>
      <c r="D124" s="16">
        <v>150</v>
      </c>
      <c r="E124" s="17">
        <v>0.08</v>
      </c>
      <c r="F124" s="36"/>
      <c r="G124" s="6">
        <f>Tabela1[[#This Row],[Ilość
(4)]]*Tabela1[[#This Row],[Cena jednostkowa netto
w złotych
(6)]]</f>
        <v>0</v>
      </c>
      <c r="H124" s="6">
        <f>Tabela1[[#This Row],[Wartość netto
w złotych
(7) ]]*Tabela1[[#This Row],[Obowiązujaca stawka podatku od towarów i usług w %
(5)]]</f>
        <v>0</v>
      </c>
      <c r="I124" s="7">
        <f>Tabela1[[#This Row],[Wartość netto
w złotych
(7) ]]+Tabela1[[#This Row],[Wartość podatku VAT
w złotych
(8)]]</f>
        <v>0</v>
      </c>
    </row>
    <row r="125" spans="1:9" ht="45">
      <c r="A125" s="5">
        <v>121</v>
      </c>
      <c r="B125" s="18" t="s">
        <v>69</v>
      </c>
      <c r="C125" s="16" t="s">
        <v>0</v>
      </c>
      <c r="D125" s="16">
        <v>280</v>
      </c>
      <c r="E125" s="17">
        <v>0.08</v>
      </c>
      <c r="F125" s="36"/>
      <c r="G125" s="6">
        <f>Tabela1[[#This Row],[Ilość
(4)]]*Tabela1[[#This Row],[Cena jednostkowa netto
w złotych
(6)]]</f>
        <v>0</v>
      </c>
      <c r="H125" s="6">
        <f>Tabela1[[#This Row],[Wartość netto
w złotych
(7) ]]*Tabela1[[#This Row],[Obowiązujaca stawka podatku od towarów i usług w %
(5)]]</f>
        <v>0</v>
      </c>
      <c r="I125" s="7">
        <f>Tabela1[[#This Row],[Wartość netto
w złotych
(7) ]]+Tabela1[[#This Row],[Wartość podatku VAT
w złotych
(8)]]</f>
        <v>0</v>
      </c>
    </row>
    <row r="126" spans="1:9" ht="63.75" customHeight="1">
      <c r="A126" s="5">
        <v>122</v>
      </c>
      <c r="B126" s="18" t="s">
        <v>132</v>
      </c>
      <c r="C126" s="16" t="s">
        <v>0</v>
      </c>
      <c r="D126" s="16">
        <v>10</v>
      </c>
      <c r="E126" s="22">
        <v>0.08</v>
      </c>
      <c r="F126" s="36"/>
      <c r="G126" s="6">
        <f>Tabela1[[#This Row],[Ilość
(4)]]*Tabela1[[#This Row],[Cena jednostkowa netto
w złotych
(6)]]</f>
        <v>0</v>
      </c>
      <c r="H126" s="6">
        <f>Tabela1[[#This Row],[Wartość netto
w złotych
(7) ]]*Tabela1[[#This Row],[Obowiązujaca stawka podatku od towarów i usług w %
(5)]]</f>
        <v>0</v>
      </c>
      <c r="I126" s="7">
        <f>Tabela1[[#This Row],[Wartość netto
w złotych
(7) ]]+Tabela1[[#This Row],[Wartość podatku VAT
w złotych
(8)]]</f>
        <v>0</v>
      </c>
    </row>
    <row r="127" spans="1:9" ht="77.25" customHeight="1">
      <c r="A127" s="5">
        <v>123</v>
      </c>
      <c r="B127" s="15" t="s">
        <v>133</v>
      </c>
      <c r="C127" s="16" t="s">
        <v>0</v>
      </c>
      <c r="D127" s="16">
        <v>65</v>
      </c>
      <c r="E127" s="17">
        <v>0.05</v>
      </c>
      <c r="F127" s="36"/>
      <c r="G127" s="6">
        <f>Tabela1[[#This Row],[Ilość
(4)]]*Tabela1[[#This Row],[Cena jednostkowa netto
w złotych
(6)]]</f>
        <v>0</v>
      </c>
      <c r="H127" s="6">
        <f>Tabela1[[#This Row],[Wartość netto
w złotych
(7) ]]*Tabela1[[#This Row],[Obowiązujaca stawka podatku od towarów i usług w %
(5)]]</f>
        <v>0</v>
      </c>
      <c r="I127" s="7">
        <f>Tabela1[[#This Row],[Wartość netto
w złotych
(7) ]]+Tabela1[[#This Row],[Wartość podatku VAT
w złotych
(8)]]</f>
        <v>0</v>
      </c>
    </row>
    <row r="128" spans="1:9" ht="45">
      <c r="A128" s="5">
        <v>124</v>
      </c>
      <c r="B128" s="15" t="s">
        <v>70</v>
      </c>
      <c r="C128" s="16" t="s">
        <v>0</v>
      </c>
      <c r="D128" s="16">
        <v>80</v>
      </c>
      <c r="E128" s="17">
        <v>0.05</v>
      </c>
      <c r="F128" s="36"/>
      <c r="G128" s="6">
        <f>Tabela1[[#This Row],[Ilość
(4)]]*Tabela1[[#This Row],[Cena jednostkowa netto
w złotych
(6)]]</f>
        <v>0</v>
      </c>
      <c r="H128" s="6">
        <f>Tabela1[[#This Row],[Wartość netto
w złotych
(7) ]]*Tabela1[[#This Row],[Obowiązujaca stawka podatku od towarów i usług w %
(5)]]</f>
        <v>0</v>
      </c>
      <c r="I128" s="7">
        <f>Tabela1[[#This Row],[Wartość netto
w złotych
(7) ]]+Tabela1[[#This Row],[Wartość podatku VAT
w złotych
(8)]]</f>
        <v>0</v>
      </c>
    </row>
    <row r="129" spans="1:9" ht="75">
      <c r="A129" s="5">
        <v>125</v>
      </c>
      <c r="B129" s="23" t="s">
        <v>158</v>
      </c>
      <c r="C129" s="26" t="s">
        <v>1</v>
      </c>
      <c r="D129" s="26">
        <v>20</v>
      </c>
      <c r="E129" s="17">
        <v>0.05</v>
      </c>
      <c r="F129" s="36"/>
      <c r="G129" s="6">
        <f>Tabela1[[#This Row],[Ilość
(4)]]*Tabela1[[#This Row],[Cena jednostkowa netto
w złotych
(6)]]</f>
        <v>0</v>
      </c>
      <c r="H129" s="6">
        <f>Tabela1[[#This Row],[Wartość netto
w złotych
(7) ]]*Tabela1[[#This Row],[Obowiązujaca stawka podatku od towarów i usług w %
(5)]]</f>
        <v>0</v>
      </c>
      <c r="I129" s="7">
        <f>Tabela1[[#This Row],[Wartość netto
w złotych
(7) ]]+Tabela1[[#This Row],[Wartość podatku VAT
w złotych
(8)]]</f>
        <v>0</v>
      </c>
    </row>
    <row r="130" spans="1:9" ht="74.25">
      <c r="A130" s="5">
        <v>126</v>
      </c>
      <c r="B130" s="23" t="s">
        <v>159</v>
      </c>
      <c r="C130" s="26" t="s">
        <v>1</v>
      </c>
      <c r="D130" s="26">
        <v>40</v>
      </c>
      <c r="E130" s="17">
        <v>0.05</v>
      </c>
      <c r="F130" s="36"/>
      <c r="G130" s="6">
        <f>Tabela1[[#This Row],[Ilość
(4)]]*Tabela1[[#This Row],[Cena jednostkowa netto
w złotych
(6)]]</f>
        <v>0</v>
      </c>
      <c r="H130" s="6">
        <f>Tabela1[[#This Row],[Wartość netto
w złotych
(7) ]]*Tabela1[[#This Row],[Obowiązujaca stawka podatku od towarów i usług w %
(5)]]</f>
        <v>0</v>
      </c>
      <c r="I130" s="7">
        <f>Tabela1[[#This Row],[Wartość netto
w złotych
(7) ]]+Tabela1[[#This Row],[Wartość podatku VAT
w złotych
(8)]]</f>
        <v>0</v>
      </c>
    </row>
    <row r="131" spans="1:9" ht="65.25" customHeight="1">
      <c r="A131" s="5">
        <v>127</v>
      </c>
      <c r="B131" s="23" t="s">
        <v>134</v>
      </c>
      <c r="C131" s="26" t="s">
        <v>1</v>
      </c>
      <c r="D131" s="26">
        <v>40</v>
      </c>
      <c r="E131" s="17">
        <v>0.05</v>
      </c>
      <c r="F131" s="36"/>
      <c r="G131" s="6">
        <f>Tabela1[[#This Row],[Ilość
(4)]]*Tabela1[[#This Row],[Cena jednostkowa netto
w złotych
(6)]]</f>
        <v>0</v>
      </c>
      <c r="H131" s="6">
        <f>Tabela1[[#This Row],[Wartość netto
w złotych
(7) ]]*Tabela1[[#This Row],[Obowiązujaca stawka podatku od towarów i usług w %
(5)]]</f>
        <v>0</v>
      </c>
      <c r="I131" s="7">
        <f>Tabela1[[#This Row],[Wartość netto
w złotych
(7) ]]+Tabela1[[#This Row],[Wartość podatku VAT
w złotych
(8)]]</f>
        <v>0</v>
      </c>
    </row>
    <row r="132" spans="1:9" ht="47.25" customHeight="1">
      <c r="A132" s="5">
        <v>128</v>
      </c>
      <c r="B132" s="20" t="s">
        <v>135</v>
      </c>
      <c r="C132" s="26" t="s">
        <v>1</v>
      </c>
      <c r="D132" s="26">
        <v>70</v>
      </c>
      <c r="E132" s="17">
        <v>0.05</v>
      </c>
      <c r="F132" s="36"/>
      <c r="G132" s="6">
        <f>Tabela1[[#This Row],[Ilość
(4)]]*Tabela1[[#This Row],[Cena jednostkowa netto
w złotych
(6)]]</f>
        <v>0</v>
      </c>
      <c r="H132" s="6">
        <f>Tabela1[[#This Row],[Wartość netto
w złotych
(7) ]]*Tabela1[[#This Row],[Obowiązujaca stawka podatku od towarów i usług w %
(5)]]</f>
        <v>0</v>
      </c>
      <c r="I132" s="7">
        <f>Tabela1[[#This Row],[Wartość netto
w złotych
(7) ]]+Tabela1[[#This Row],[Wartość podatku VAT
w złotych
(8)]]</f>
        <v>0</v>
      </c>
    </row>
    <row r="133" spans="1:9" ht="49.5" customHeight="1">
      <c r="A133" s="5">
        <v>129</v>
      </c>
      <c r="B133" s="20" t="s">
        <v>136</v>
      </c>
      <c r="C133" s="26" t="s">
        <v>4</v>
      </c>
      <c r="D133" s="26">
        <v>40</v>
      </c>
      <c r="E133" s="17">
        <v>0.05</v>
      </c>
      <c r="F133" s="36"/>
      <c r="G133" s="6">
        <f>Tabela1[[#This Row],[Ilość
(4)]]*Tabela1[[#This Row],[Cena jednostkowa netto
w złotych
(6)]]</f>
        <v>0</v>
      </c>
      <c r="H133" s="6">
        <f>Tabela1[[#This Row],[Wartość netto
w złotych
(7) ]]*Tabela1[[#This Row],[Obowiązujaca stawka podatku od towarów i usług w %
(5)]]</f>
        <v>0</v>
      </c>
      <c r="I133" s="7">
        <f>Tabela1[[#This Row],[Wartość netto
w złotych
(7) ]]+Tabela1[[#This Row],[Wartość podatku VAT
w złotych
(8)]]</f>
        <v>0</v>
      </c>
    </row>
    <row r="134" spans="1:9" ht="48" customHeight="1">
      <c r="A134" s="5">
        <v>130</v>
      </c>
      <c r="B134" s="19" t="s">
        <v>137</v>
      </c>
      <c r="C134" s="27" t="s">
        <v>4</v>
      </c>
      <c r="D134" s="27">
        <v>40</v>
      </c>
      <c r="E134" s="17">
        <v>0.05</v>
      </c>
      <c r="F134" s="36"/>
      <c r="G134" s="6">
        <f>Tabela1[[#This Row],[Ilość
(4)]]*Tabela1[[#This Row],[Cena jednostkowa netto
w złotych
(6)]]</f>
        <v>0</v>
      </c>
      <c r="H134" s="6">
        <f>Tabela1[[#This Row],[Wartość netto
w złotych
(7) ]]*Tabela1[[#This Row],[Obowiązujaca stawka podatku od towarów i usług w %
(5)]]</f>
        <v>0</v>
      </c>
      <c r="I134" s="7">
        <f>Tabela1[[#This Row],[Wartość netto
w złotych
(7) ]]+Tabela1[[#This Row],[Wartość podatku VAT
w złotych
(8)]]</f>
        <v>0</v>
      </c>
    </row>
    <row r="135" spans="1:9" ht="60" customHeight="1">
      <c r="A135" s="5">
        <v>131</v>
      </c>
      <c r="B135" s="23" t="s">
        <v>138</v>
      </c>
      <c r="C135" s="26" t="s">
        <v>1</v>
      </c>
      <c r="D135" s="26">
        <v>40</v>
      </c>
      <c r="E135" s="17">
        <v>0.05</v>
      </c>
      <c r="F135" s="36"/>
      <c r="G135" s="6">
        <f>Tabela1[[#This Row],[Ilość
(4)]]*Tabela1[[#This Row],[Cena jednostkowa netto
w złotych
(6)]]</f>
        <v>0</v>
      </c>
      <c r="H135" s="6">
        <f>Tabela1[[#This Row],[Wartość netto
w złotych
(7) ]]*Tabela1[[#This Row],[Obowiązujaca stawka podatku od towarów i usług w %
(5)]]</f>
        <v>0</v>
      </c>
      <c r="I135" s="7">
        <f>Tabela1[[#This Row],[Wartość netto
w złotych
(7) ]]+Tabela1[[#This Row],[Wartość podatku VAT
w złotych
(8)]]</f>
        <v>0</v>
      </c>
    </row>
    <row r="136" spans="1:9" ht="59.25">
      <c r="A136" s="5">
        <v>132</v>
      </c>
      <c r="B136" s="20" t="s">
        <v>160</v>
      </c>
      <c r="C136" s="26" t="s">
        <v>1</v>
      </c>
      <c r="D136" s="26">
        <v>80</v>
      </c>
      <c r="E136" s="17">
        <v>0.05</v>
      </c>
      <c r="F136" s="36"/>
      <c r="G136" s="6">
        <f>Tabela1[[#This Row],[Ilość
(4)]]*Tabela1[[#This Row],[Cena jednostkowa netto
w złotych
(6)]]</f>
        <v>0</v>
      </c>
      <c r="H136" s="6">
        <f>Tabela1[[#This Row],[Wartość netto
w złotych
(7) ]]*Tabela1[[#This Row],[Obowiązujaca stawka podatku od towarów i usług w %
(5)]]</f>
        <v>0</v>
      </c>
      <c r="I136" s="7">
        <f>Tabela1[[#This Row],[Wartość netto
w złotych
(7) ]]+Tabela1[[#This Row],[Wartość podatku VAT
w złotych
(8)]]</f>
        <v>0</v>
      </c>
    </row>
    <row r="137" spans="1:9" ht="63" customHeight="1">
      <c r="A137" s="5">
        <v>133</v>
      </c>
      <c r="B137" s="23" t="s">
        <v>139</v>
      </c>
      <c r="C137" s="26" t="s">
        <v>1</v>
      </c>
      <c r="D137" s="26">
        <v>50</v>
      </c>
      <c r="E137" s="17">
        <v>0.05</v>
      </c>
      <c r="F137" s="36"/>
      <c r="G137" s="6">
        <f>Tabela1[[#This Row],[Ilość
(4)]]*Tabela1[[#This Row],[Cena jednostkowa netto
w złotych
(6)]]</f>
        <v>0</v>
      </c>
      <c r="H137" s="6">
        <f>Tabela1[[#This Row],[Wartość netto
w złotych
(7) ]]*Tabela1[[#This Row],[Obowiązujaca stawka podatku od towarów i usług w %
(5)]]</f>
        <v>0</v>
      </c>
      <c r="I137" s="7">
        <f>Tabela1[[#This Row],[Wartość netto
w złotych
(7) ]]+Tabela1[[#This Row],[Wartość podatku VAT
w złotych
(8)]]</f>
        <v>0</v>
      </c>
    </row>
    <row r="138" spans="1:9" ht="60">
      <c r="A138" s="5">
        <v>134</v>
      </c>
      <c r="B138" s="23" t="s">
        <v>140</v>
      </c>
      <c r="C138" s="26" t="s">
        <v>1</v>
      </c>
      <c r="D138" s="26">
        <v>275</v>
      </c>
      <c r="E138" s="17">
        <v>0.05</v>
      </c>
      <c r="F138" s="36"/>
      <c r="G138" s="6">
        <f>Tabela1[[#This Row],[Ilość
(4)]]*Tabela1[[#This Row],[Cena jednostkowa netto
w złotych
(6)]]</f>
        <v>0</v>
      </c>
      <c r="H138" s="6">
        <f>Tabela1[[#This Row],[Wartość netto
w złotych
(7) ]]*Tabela1[[#This Row],[Obowiązujaca stawka podatku od towarów i usług w %
(5)]]</f>
        <v>0</v>
      </c>
      <c r="I138" s="7">
        <f>Tabela1[[#This Row],[Wartość netto
w złotych
(7) ]]+Tabela1[[#This Row],[Wartość podatku VAT
w złotych
(8)]]</f>
        <v>0</v>
      </c>
    </row>
    <row r="139" spans="1:9" ht="45">
      <c r="A139" s="5">
        <v>135</v>
      </c>
      <c r="B139" s="19" t="s">
        <v>141</v>
      </c>
      <c r="C139" s="27" t="s">
        <v>0</v>
      </c>
      <c r="D139" s="27">
        <v>30</v>
      </c>
      <c r="E139" s="17">
        <v>0.05</v>
      </c>
      <c r="F139" s="36"/>
      <c r="G139" s="6">
        <f>Tabela1[[#This Row],[Ilość
(4)]]*Tabela1[[#This Row],[Cena jednostkowa netto
w złotych
(6)]]</f>
        <v>0</v>
      </c>
      <c r="H139" s="6">
        <f>Tabela1[[#This Row],[Wartość netto
w złotych
(7) ]]*Tabela1[[#This Row],[Obowiązujaca stawka podatku od towarów i usług w %
(5)]]</f>
        <v>0</v>
      </c>
      <c r="I139" s="7">
        <f>Tabela1[[#This Row],[Wartość netto
w złotych
(7) ]]+Tabela1[[#This Row],[Wartość podatku VAT
w złotych
(8)]]</f>
        <v>0</v>
      </c>
    </row>
    <row r="140" spans="1:9" ht="45">
      <c r="A140" s="5">
        <v>136</v>
      </c>
      <c r="B140" s="19" t="s">
        <v>142</v>
      </c>
      <c r="C140" s="27" t="s">
        <v>0</v>
      </c>
      <c r="D140" s="27">
        <v>30</v>
      </c>
      <c r="E140" s="17">
        <v>0.05</v>
      </c>
      <c r="F140" s="36"/>
      <c r="G140" s="6">
        <f>Tabela1[[#This Row],[Ilość
(4)]]*Tabela1[[#This Row],[Cena jednostkowa netto
w złotych
(6)]]</f>
        <v>0</v>
      </c>
      <c r="H140" s="6">
        <f>Tabela1[[#This Row],[Wartość netto
w złotych
(7) ]]*Tabela1[[#This Row],[Obowiązujaca stawka podatku od towarów i usług w %
(5)]]</f>
        <v>0</v>
      </c>
      <c r="I140" s="7">
        <f>Tabela1[[#This Row],[Wartość netto
w złotych
(7) ]]+Tabela1[[#This Row],[Wartość podatku VAT
w złotych
(8)]]</f>
        <v>0</v>
      </c>
    </row>
    <row r="141" spans="1:9" ht="45">
      <c r="A141" s="5">
        <v>137</v>
      </c>
      <c r="B141" s="19" t="s">
        <v>143</v>
      </c>
      <c r="C141" s="27" t="s">
        <v>0</v>
      </c>
      <c r="D141" s="27">
        <v>30</v>
      </c>
      <c r="E141" s="17">
        <v>0.05</v>
      </c>
      <c r="F141" s="36"/>
      <c r="G141" s="6">
        <f>Tabela1[[#This Row],[Ilość
(4)]]*Tabela1[[#This Row],[Cena jednostkowa netto
w złotych
(6)]]</f>
        <v>0</v>
      </c>
      <c r="H141" s="6">
        <f>Tabela1[[#This Row],[Wartość netto
w złotych
(7) ]]*Tabela1[[#This Row],[Obowiązujaca stawka podatku od towarów i usług w %
(5)]]</f>
        <v>0</v>
      </c>
      <c r="I141" s="7">
        <f>Tabela1[[#This Row],[Wartość netto
w złotych
(7) ]]+Tabela1[[#This Row],[Wartość podatku VAT
w złotych
(8)]]</f>
        <v>0</v>
      </c>
    </row>
    <row r="142" spans="1:9" ht="42.75" customHeight="1">
      <c r="A142" s="5">
        <v>138</v>
      </c>
      <c r="B142" s="28" t="s">
        <v>144</v>
      </c>
      <c r="C142" s="27" t="s">
        <v>4</v>
      </c>
      <c r="D142" s="27">
        <v>80</v>
      </c>
      <c r="E142" s="17">
        <v>0.05</v>
      </c>
      <c r="F142" s="36"/>
      <c r="G142" s="6">
        <f>Tabela1[[#This Row],[Ilość
(4)]]*Tabela1[[#This Row],[Cena jednostkowa netto
w złotych
(6)]]</f>
        <v>0</v>
      </c>
      <c r="H142" s="6">
        <f>Tabela1[[#This Row],[Wartość netto
w złotych
(7) ]]*Tabela1[[#This Row],[Obowiązujaca stawka podatku od towarów i usług w %
(5)]]</f>
        <v>0</v>
      </c>
      <c r="I142" s="7">
        <f>Tabela1[[#This Row],[Wartość netto
w złotych
(7) ]]+Tabela1[[#This Row],[Wartość podatku VAT
w złotych
(8)]]</f>
        <v>0</v>
      </c>
    </row>
    <row r="143" spans="1:9" ht="59.25" customHeight="1">
      <c r="A143" s="5">
        <v>139</v>
      </c>
      <c r="B143" s="19" t="s">
        <v>145</v>
      </c>
      <c r="C143" s="27" t="s">
        <v>1</v>
      </c>
      <c r="D143" s="27">
        <v>40</v>
      </c>
      <c r="E143" s="17">
        <v>0.05</v>
      </c>
      <c r="F143" s="36"/>
      <c r="G143" s="6">
        <f>Tabela1[[#This Row],[Ilość
(4)]]*Tabela1[[#This Row],[Cena jednostkowa netto
w złotych
(6)]]</f>
        <v>0</v>
      </c>
      <c r="H143" s="6">
        <f>Tabela1[[#This Row],[Wartość netto
w złotych
(7) ]]*Tabela1[[#This Row],[Obowiązujaca stawka podatku od towarów i usług w %
(5)]]</f>
        <v>0</v>
      </c>
      <c r="I143" s="7">
        <f>Tabela1[[#This Row],[Wartość netto
w złotych
(7) ]]+Tabela1[[#This Row],[Wartość podatku VAT
w złotych
(8)]]</f>
        <v>0</v>
      </c>
    </row>
    <row r="144" spans="1:9" ht="77.25" customHeight="1">
      <c r="A144" s="5">
        <v>140</v>
      </c>
      <c r="B144" s="19" t="s">
        <v>146</v>
      </c>
      <c r="C144" s="27" t="s">
        <v>0</v>
      </c>
      <c r="D144" s="27">
        <v>50</v>
      </c>
      <c r="E144" s="17">
        <v>0.05</v>
      </c>
      <c r="F144" s="36"/>
      <c r="G144" s="6">
        <f>Tabela1[[#This Row],[Ilość
(4)]]*Tabela1[[#This Row],[Cena jednostkowa netto
w złotych
(6)]]</f>
        <v>0</v>
      </c>
      <c r="H144" s="6">
        <f>Tabela1[[#This Row],[Wartość netto
w złotych
(7) ]]*Tabela1[[#This Row],[Obowiązujaca stawka podatku od towarów i usług w %
(5)]]</f>
        <v>0</v>
      </c>
      <c r="I144" s="7">
        <f>Tabela1[[#This Row],[Wartość netto
w złotych
(7) ]]+Tabela1[[#This Row],[Wartość podatku VAT
w złotych
(8)]]</f>
        <v>0</v>
      </c>
    </row>
    <row r="145" spans="1:9" ht="45">
      <c r="A145" s="5">
        <v>141</v>
      </c>
      <c r="B145" s="20" t="s">
        <v>147</v>
      </c>
      <c r="C145" s="26" t="s">
        <v>4</v>
      </c>
      <c r="D145" s="26">
        <v>30</v>
      </c>
      <c r="E145" s="17">
        <v>0.05</v>
      </c>
      <c r="F145" s="36"/>
      <c r="G145" s="6">
        <f>Tabela1[[#This Row],[Ilość
(4)]]*Tabela1[[#This Row],[Cena jednostkowa netto
w złotych
(6)]]</f>
        <v>0</v>
      </c>
      <c r="H145" s="6">
        <f>Tabela1[[#This Row],[Wartość netto
w złotych
(7) ]]*Tabela1[[#This Row],[Obowiązujaca stawka podatku od towarów i usług w %
(5)]]</f>
        <v>0</v>
      </c>
      <c r="I145" s="7">
        <f>Tabela1[[#This Row],[Wartość netto
w złotych
(7) ]]+Tabela1[[#This Row],[Wartość podatku VAT
w złotych
(8)]]</f>
        <v>0</v>
      </c>
    </row>
    <row r="146" spans="1:9" ht="60" customHeight="1">
      <c r="A146" s="5">
        <v>142</v>
      </c>
      <c r="B146" s="19" t="s">
        <v>148</v>
      </c>
      <c r="C146" s="27" t="s">
        <v>1</v>
      </c>
      <c r="D146" s="27">
        <v>10</v>
      </c>
      <c r="E146" s="17">
        <v>0.05</v>
      </c>
      <c r="F146" s="36"/>
      <c r="G146" s="6">
        <f>Tabela1[[#This Row],[Ilość
(4)]]*Tabela1[[#This Row],[Cena jednostkowa netto
w złotych
(6)]]</f>
        <v>0</v>
      </c>
      <c r="H146" s="6">
        <f>Tabela1[[#This Row],[Wartość netto
w złotych
(7) ]]*Tabela1[[#This Row],[Obowiązujaca stawka podatku od towarów i usług w %
(5)]]</f>
        <v>0</v>
      </c>
      <c r="I146" s="7">
        <f>Tabela1[[#This Row],[Wartość netto
w złotych
(7) ]]+Tabela1[[#This Row],[Wartość podatku VAT
w złotych
(8)]]</f>
        <v>0</v>
      </c>
    </row>
    <row r="147" spans="1:9">
      <c r="A147" s="8"/>
      <c r="B147" s="29"/>
      <c r="C147" s="30"/>
      <c r="D147" s="30"/>
      <c r="E147" s="31"/>
      <c r="F147" s="37" t="s">
        <v>7</v>
      </c>
      <c r="G147" s="6">
        <f>SUM(G7:G146)</f>
        <v>0</v>
      </c>
      <c r="H147" s="6">
        <f>SUM(H7:H146)</f>
        <v>0</v>
      </c>
      <c r="I147" s="7">
        <f>Tabela1[[#This Row],[Wartość netto
w złotych
(7) ]]+Tabela1[[#This Row],[Wartość podatku VAT
w złotych
(8)]]</f>
        <v>0</v>
      </c>
    </row>
    <row r="150" spans="1:9">
      <c r="B150" s="9" t="s">
        <v>84</v>
      </c>
    </row>
    <row r="156" spans="1:9">
      <c r="E156" s="32"/>
    </row>
  </sheetData>
  <sheetProtection password="CE28" sheet="1" objects="1" scenarios="1"/>
  <pageMargins left="0.7" right="0.7" top="0.75" bottom="0.75" header="0.3" footer="0.3"/>
  <pageSetup paperSize="9" scale="74" fitToHeight="0" orientation="landscape"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Dostawa_art.ogolnospożywczych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Formularz asortymentowo-cenowy</dc:title>
  <dc:creator/>
  <cp:lastModifiedBy/>
  <dcterms:created xsi:type="dcterms:W3CDTF">2006-09-16T00:00:00Z</dcterms:created>
  <dcterms:modified xsi:type="dcterms:W3CDTF">2024-10-01T12:40:11Z</dcterms:modified>
</cp:coreProperties>
</file>