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2105"/>
  </bookViews>
  <sheets>
    <sheet name="Artykuły ogólnospożywcze" sheetId="1" r:id="rId1"/>
  </sheets>
  <calcPr calcId="162913"/>
</workbook>
</file>

<file path=xl/calcChain.xml><?xml version="1.0" encoding="utf-8"?>
<calcChain xmlns="http://schemas.openxmlformats.org/spreadsheetml/2006/main">
  <c r="I10" i="1" l="1"/>
  <c r="I17" i="1"/>
  <c r="I22" i="1"/>
  <c r="I34" i="1"/>
  <c r="I46" i="1"/>
  <c r="I58" i="1"/>
  <c r="I70" i="1"/>
  <c r="I82" i="1"/>
  <c r="H8" i="1"/>
  <c r="H10" i="1"/>
  <c r="H12" i="1"/>
  <c r="I12" i="1" s="1"/>
  <c r="H17" i="1"/>
  <c r="H20" i="1"/>
  <c r="H22" i="1"/>
  <c r="H24" i="1"/>
  <c r="I24" i="1" s="1"/>
  <c r="H29" i="1"/>
  <c r="I29" i="1" s="1"/>
  <c r="H32" i="1"/>
  <c r="H34" i="1"/>
  <c r="H36" i="1"/>
  <c r="I36" i="1" s="1"/>
  <c r="H41" i="1"/>
  <c r="I41" i="1" s="1"/>
  <c r="H44" i="1"/>
  <c r="H46" i="1"/>
  <c r="H48" i="1"/>
  <c r="I48" i="1" s="1"/>
  <c r="H53" i="1"/>
  <c r="I53" i="1" s="1"/>
  <c r="H56" i="1"/>
  <c r="H58" i="1"/>
  <c r="H60" i="1"/>
  <c r="I60" i="1" s="1"/>
  <c r="H65" i="1"/>
  <c r="I65" i="1" s="1"/>
  <c r="H68" i="1"/>
  <c r="H70" i="1"/>
  <c r="H72" i="1"/>
  <c r="I72" i="1" s="1"/>
  <c r="H77" i="1"/>
  <c r="I77" i="1" s="1"/>
  <c r="H80" i="1"/>
  <c r="H82" i="1"/>
  <c r="H84" i="1"/>
  <c r="I84" i="1" s="1"/>
  <c r="H89" i="1"/>
  <c r="I89" i="1" s="1"/>
  <c r="G8" i="1"/>
  <c r="I8" i="1" s="1"/>
  <c r="G9" i="1"/>
  <c r="G10" i="1"/>
  <c r="G11" i="1"/>
  <c r="G12" i="1"/>
  <c r="G13" i="1"/>
  <c r="G14" i="1"/>
  <c r="G15" i="1"/>
  <c r="H15" i="1" s="1"/>
  <c r="G16" i="1"/>
  <c r="H16" i="1" s="1"/>
  <c r="G17" i="1"/>
  <c r="G18" i="1"/>
  <c r="H18" i="1" s="1"/>
  <c r="I18" i="1" s="1"/>
  <c r="G19" i="1"/>
  <c r="H19" i="1" s="1"/>
  <c r="I19" i="1" s="1"/>
  <c r="G20" i="1"/>
  <c r="I20" i="1" s="1"/>
  <c r="G21" i="1"/>
  <c r="G22" i="1"/>
  <c r="G23" i="1"/>
  <c r="G24" i="1"/>
  <c r="G25" i="1"/>
  <c r="G26" i="1"/>
  <c r="G27" i="1"/>
  <c r="G28" i="1"/>
  <c r="H28" i="1" s="1"/>
  <c r="G29" i="1"/>
  <c r="G30" i="1"/>
  <c r="H30" i="1" s="1"/>
  <c r="I30" i="1" s="1"/>
  <c r="G31" i="1"/>
  <c r="H31" i="1" s="1"/>
  <c r="I31" i="1" s="1"/>
  <c r="G32" i="1"/>
  <c r="I32" i="1" s="1"/>
  <c r="G33" i="1"/>
  <c r="G34" i="1"/>
  <c r="G35" i="1"/>
  <c r="G36" i="1"/>
  <c r="G37" i="1"/>
  <c r="G38" i="1"/>
  <c r="G39" i="1"/>
  <c r="H39" i="1" s="1"/>
  <c r="G40" i="1"/>
  <c r="H40" i="1" s="1"/>
  <c r="G41" i="1"/>
  <c r="G42" i="1"/>
  <c r="H42" i="1" s="1"/>
  <c r="I42" i="1" s="1"/>
  <c r="G43" i="1"/>
  <c r="H43" i="1" s="1"/>
  <c r="I43" i="1" s="1"/>
  <c r="G44" i="1"/>
  <c r="I44" i="1" s="1"/>
  <c r="G45" i="1"/>
  <c r="G46" i="1"/>
  <c r="G47" i="1"/>
  <c r="G48" i="1"/>
  <c r="G49" i="1"/>
  <c r="G50" i="1"/>
  <c r="G51" i="1"/>
  <c r="H51" i="1" s="1"/>
  <c r="G52" i="1"/>
  <c r="H52" i="1" s="1"/>
  <c r="G53" i="1"/>
  <c r="G54" i="1"/>
  <c r="H54" i="1" s="1"/>
  <c r="I54" i="1" s="1"/>
  <c r="G55" i="1"/>
  <c r="H55" i="1" s="1"/>
  <c r="I55" i="1" s="1"/>
  <c r="G56" i="1"/>
  <c r="I56" i="1" s="1"/>
  <c r="G57" i="1"/>
  <c r="G58" i="1"/>
  <c r="G59" i="1"/>
  <c r="G60" i="1"/>
  <c r="G61" i="1"/>
  <c r="G62" i="1"/>
  <c r="G63" i="1"/>
  <c r="G64" i="1"/>
  <c r="G65" i="1"/>
  <c r="G66" i="1"/>
  <c r="H66" i="1" s="1"/>
  <c r="I66" i="1" s="1"/>
  <c r="G67" i="1"/>
  <c r="H67" i="1" s="1"/>
  <c r="I67" i="1" s="1"/>
  <c r="G68" i="1"/>
  <c r="I68" i="1" s="1"/>
  <c r="G69" i="1"/>
  <c r="G70" i="1"/>
  <c r="G71" i="1"/>
  <c r="G72" i="1"/>
  <c r="G73" i="1"/>
  <c r="G74" i="1"/>
  <c r="G75" i="1"/>
  <c r="H75" i="1" s="1"/>
  <c r="G76" i="1"/>
  <c r="H76" i="1" s="1"/>
  <c r="G77" i="1"/>
  <c r="G78" i="1"/>
  <c r="H78" i="1" s="1"/>
  <c r="I78" i="1" s="1"/>
  <c r="G79" i="1"/>
  <c r="H79" i="1" s="1"/>
  <c r="I79" i="1" s="1"/>
  <c r="G80" i="1"/>
  <c r="I80" i="1" s="1"/>
  <c r="G81" i="1"/>
  <c r="G82" i="1"/>
  <c r="G83" i="1"/>
  <c r="G84" i="1"/>
  <c r="G85" i="1"/>
  <c r="G86" i="1"/>
  <c r="G87" i="1"/>
  <c r="H87" i="1" s="1"/>
  <c r="G88" i="1"/>
  <c r="H88" i="1" s="1"/>
  <c r="G89" i="1"/>
  <c r="G90" i="1"/>
  <c r="H90" i="1" s="1"/>
  <c r="I90" i="1" s="1"/>
  <c r="G91" i="1"/>
  <c r="H91" i="1" s="1"/>
  <c r="I91" i="1" s="1"/>
  <c r="G7" i="1"/>
  <c r="H7" i="1" s="1"/>
  <c r="I25" i="1" l="1"/>
  <c r="I47" i="1"/>
  <c r="I23" i="1"/>
  <c r="I81" i="1"/>
  <c r="I14" i="1"/>
  <c r="I37" i="1"/>
  <c r="I35" i="1"/>
  <c r="I64" i="1"/>
  <c r="I49" i="1"/>
  <c r="I11" i="1"/>
  <c r="H64" i="1"/>
  <c r="H63" i="1"/>
  <c r="I63" i="1" s="1"/>
  <c r="H27" i="1"/>
  <c r="I27" i="1" s="1"/>
  <c r="H74" i="1"/>
  <c r="I74" i="1" s="1"/>
  <c r="H62" i="1"/>
  <c r="I62" i="1" s="1"/>
  <c r="H50" i="1"/>
  <c r="I50" i="1" s="1"/>
  <c r="H38" i="1"/>
  <c r="I38" i="1" s="1"/>
  <c r="H14" i="1"/>
  <c r="I88" i="1"/>
  <c r="I76" i="1"/>
  <c r="I52" i="1"/>
  <c r="I40" i="1"/>
  <c r="I28" i="1"/>
  <c r="I16" i="1"/>
  <c r="H85" i="1"/>
  <c r="I85" i="1" s="1"/>
  <c r="H73" i="1"/>
  <c r="I73" i="1" s="1"/>
  <c r="H61" i="1"/>
  <c r="I61" i="1" s="1"/>
  <c r="H49" i="1"/>
  <c r="H37" i="1"/>
  <c r="H25" i="1"/>
  <c r="H13" i="1"/>
  <c r="I13" i="1" s="1"/>
  <c r="I87" i="1"/>
  <c r="I75" i="1"/>
  <c r="I51" i="1"/>
  <c r="I39" i="1"/>
  <c r="I15" i="1"/>
  <c r="H86" i="1"/>
  <c r="I86" i="1" s="1"/>
  <c r="H26" i="1"/>
  <c r="I26" i="1" s="1"/>
  <c r="H83" i="1"/>
  <c r="I83" i="1" s="1"/>
  <c r="H71" i="1"/>
  <c r="I71" i="1" s="1"/>
  <c r="H59" i="1"/>
  <c r="I59" i="1" s="1"/>
  <c r="H47" i="1"/>
  <c r="H35" i="1"/>
  <c r="H23" i="1"/>
  <c r="H11" i="1"/>
  <c r="G92" i="1"/>
  <c r="H81" i="1"/>
  <c r="H69" i="1"/>
  <c r="I69" i="1" s="1"/>
  <c r="H57" i="1"/>
  <c r="I57" i="1" s="1"/>
  <c r="H45" i="1"/>
  <c r="I45" i="1" s="1"/>
  <c r="H33" i="1"/>
  <c r="I33" i="1" s="1"/>
  <c r="H21" i="1"/>
  <c r="I21" i="1" s="1"/>
  <c r="H9" i="1"/>
  <c r="I9" i="1" s="1"/>
  <c r="I7" i="1"/>
  <c r="H92" i="1" l="1"/>
  <c r="I92" i="1" s="1"/>
</calcChain>
</file>

<file path=xl/sharedStrings.xml><?xml version="1.0" encoding="utf-8"?>
<sst xmlns="http://schemas.openxmlformats.org/spreadsheetml/2006/main" count="186" uniqueCount="107">
  <si>
    <t>szt</t>
  </si>
  <si>
    <t>litr</t>
  </si>
  <si>
    <t>kg</t>
  </si>
  <si>
    <t xml:space="preserve">op. </t>
  </si>
  <si>
    <t xml:space="preserve">kg </t>
  </si>
  <si>
    <t>Rozporządzenie Ministra Zdrowia z dnia 26.07.2016 r. w sprawie grup środków spożywczych przeznaczonych do sprzedaży dzieciom i młodzieży w jednostkach systemu oświaty oraz wymagań, jakie muszą spełniać środki spożywcze stosowane w ramach żywienia zbiorowego dzieci i młodzieży w tych jednostkach.</t>
  </si>
  <si>
    <t>Lp.
(1)</t>
  </si>
  <si>
    <t>Opis przedmiotu zamówienia
Artykułów ogólnospożywczych
(2)</t>
  </si>
  <si>
    <t>Jednostka miary
(3)</t>
  </si>
  <si>
    <t>Ilość
(4)</t>
  </si>
  <si>
    <t>Obowiązujaca stawka podatku od towarów i usług w %
(5)</t>
  </si>
  <si>
    <t>Cena jednostkowa netto
w złotych 
(6)</t>
  </si>
  <si>
    <t xml:space="preserve">Wartość netto
w złotych
(7) </t>
  </si>
  <si>
    <t>Wartość podatku VAT
w złotych
(8)</t>
  </si>
  <si>
    <t xml:space="preserve">Wartość brutto
w złotych
(9) </t>
  </si>
  <si>
    <t xml:space="preserve">Nazwa jednostki oświatowej: Szkoła Podstawowa nr 6, ul. Kaziemierza Sosnkowskiego 1 w Mińsku Mazowieckim </t>
  </si>
  <si>
    <t>Okres realizacji: od 01.01.2025 r. do 31.12.2025 r.</t>
  </si>
  <si>
    <r>
      <rPr>
        <b/>
        <sz val="11"/>
        <rFont val="Times New Roman"/>
        <family val="1"/>
        <charset val="238"/>
      </rPr>
      <t>Ananas plastry w puszce</t>
    </r>
    <r>
      <rPr>
        <sz val="11"/>
        <rFont val="Times New Roman"/>
        <family val="1"/>
        <charset val="238"/>
      </rPr>
      <t>, w lekkim syropie, 565g (po odsączeniu 340g)  bez dodatku chemicznych substancji dodatkowych do żywności  (głównie substancji konserwujących, regulatorów kwasowości, bez sztucznych barwników oraz zagęstników), puszka bez zarysowań oraz wgnieceń</t>
    </r>
  </si>
  <si>
    <r>
      <rPr>
        <b/>
        <sz val="11"/>
        <rFont val="Times New Roman"/>
        <family val="1"/>
        <charset val="238"/>
      </rPr>
      <t xml:space="preserve">Barszcz biały na zakwasie w szklanej butelce </t>
    </r>
    <r>
      <rPr>
        <sz val="11"/>
        <rFont val="Times New Roman"/>
        <family val="1"/>
        <charset val="238"/>
      </rPr>
      <t>480-500ml  bez dodatku chemicznych substancji dodatkowych do żywności  (głównie substancji wzmacniających smak i zapach typu: glutaminian sodu, 5’rybonukleotydy disodowe), sztucznych aromatów i barwników, termin ważności nie może być krótszy niż 2 miesiące</t>
    </r>
  </si>
  <si>
    <r>
      <rPr>
        <b/>
        <sz val="11"/>
        <rFont val="Times New Roman"/>
        <family val="1"/>
        <charset val="238"/>
      </rPr>
      <t>Baton zbożowy 40 g. P</t>
    </r>
    <r>
      <rPr>
        <sz val="11"/>
        <rFont val="Times New Roman"/>
        <family val="1"/>
        <charset val="238"/>
      </rPr>
      <t>ołączenie zbóż, nasion, ziaren i owoców w skondensowanej  formie. Produkt bez dodatku: substancji konserwujących, wzmacniaczy smaku (w tym: glutaminianów) sztucznych aromatów i barwników, emulgatorów i substancji spulchniających,termin ważności nie może być krótszy niż 2 miesiące</t>
    </r>
  </si>
  <si>
    <r>
      <t>Bazylia suszona op</t>
    </r>
    <r>
      <rPr>
        <sz val="11"/>
        <rFont val="Times New Roman"/>
        <family val="1"/>
        <charset val="238"/>
      </rPr>
      <t>.10g zioła wysokiej jakości, system utrzymania aromatu, specjalne wielowarstwowe szczelne opakowania, termin ważności nie może być krótszy niż 2 miesiące</t>
    </r>
  </si>
  <si>
    <r>
      <rPr>
        <b/>
        <sz val="11"/>
        <rFont val="Times New Roman"/>
        <family val="1"/>
        <charset val="238"/>
      </rPr>
      <t xml:space="preserve">Brzoskwinie połówki w syropie </t>
    </r>
    <r>
      <rPr>
        <sz val="11"/>
        <rFont val="Times New Roman"/>
        <family val="1"/>
        <charset val="238"/>
      </rPr>
      <t>- puszka masa netto 820 g ( po odsączeniu  480 g)  bez dodatku chemicznych substancji dodatkowych do żywności  (głównie substancji konserwujących, regulatorów kwasowości), puszka bez zarysowań oraz wgnieceń, termin ważności nie może być krótszy niż 2 miesiące</t>
    </r>
  </si>
  <si>
    <r>
      <t xml:space="preserve">Chipsy naturalne owocowe 18 g, suszone - </t>
    </r>
    <r>
      <rPr>
        <sz val="11"/>
        <rFont val="Times New Roman"/>
        <family val="1"/>
        <charset val="238"/>
      </rPr>
      <t>jabłkowe, jabłkowe z dodakiem soku lub cynamonu, gruszkowe. Składniki: jabłko- gruszka, suszony zagęszczony sok . Bez dodatku glazury cukrowej.  Pakowane w atmosferze ochronnej. Termin ważności nie może być krótszy niż 2 miesiące</t>
    </r>
  </si>
  <si>
    <r>
      <rPr>
        <b/>
        <sz val="11"/>
        <rFont val="Times New Roman"/>
        <family val="1"/>
        <charset val="238"/>
      </rPr>
      <t>Ciasteczka owsiane</t>
    </r>
    <r>
      <rPr>
        <sz val="11"/>
        <rFont val="Times New Roman"/>
        <family val="1"/>
        <charset val="238"/>
      </rPr>
      <t xml:space="preserve"> z żurawiną 2 szt w opakowaniu, masa netto 30 g.  Ciasteczka owsiane to produkt zbożowy (bez dodatku pszenicy!), składający się aż w 61% z pełnego ziarna owsa, z dodatkiem suszonej żurawiny.Bez dodatku chemicznych substancji dodatkowych do żywności, sztucznych aromatów i barwników, syropu glukozowo-fruktozowego, termin ważności nie może być krótszy niż 2 miesiące</t>
    </r>
  </si>
  <si>
    <r>
      <rPr>
        <b/>
        <sz val="11"/>
        <rFont val="Times New Roman"/>
        <family val="1"/>
        <charset val="238"/>
      </rPr>
      <t>Ciecierzyca  konserwowa</t>
    </r>
    <r>
      <rPr>
        <sz val="11"/>
        <rFont val="Times New Roman"/>
        <family val="1"/>
        <charset val="238"/>
      </rPr>
      <t>, masa netto 400 g, po odsączeniu zalewy 240g, bez dodatku chemicznych substancji dodatkowych do żywności  (głównie substancji konserwujących, regulatorów kwasowości, bez sztucznych barwników oraz zagęstników), puszka bez zarysowań oraz wgnieceń</t>
    </r>
  </si>
  <si>
    <r>
      <rPr>
        <b/>
        <sz val="11"/>
        <rFont val="Times New Roman"/>
        <family val="1"/>
        <charset val="238"/>
      </rPr>
      <t>Ciecierzyca</t>
    </r>
    <r>
      <rPr>
        <sz val="11"/>
        <rFont val="Times New Roman"/>
        <family val="1"/>
        <charset val="238"/>
      </rPr>
      <t>, niepołamana,  nasiona suche bez przebarwień i zanieczyszczeń, termin ważności nie może być krótszy niż 2 miesiące</t>
    </r>
  </si>
  <si>
    <r>
      <t xml:space="preserve">Cukier biały kryształ, pakowany w torebce papierowej 1kg, </t>
    </r>
    <r>
      <rPr>
        <sz val="11"/>
        <rFont val="Times New Roman"/>
        <family val="1"/>
        <charset val="238"/>
      </rPr>
      <t>przechowywany w suchym miejscu, termin ważności nie może być krótszy niż 2 miesiące</t>
    </r>
  </si>
  <si>
    <r>
      <t xml:space="preserve">Cukier puder opakowanie  400g, sypki,  </t>
    </r>
    <r>
      <rPr>
        <sz val="11"/>
        <rFont val="Times New Roman"/>
        <family val="1"/>
        <charset val="238"/>
      </rPr>
      <t>przechowywany w suchym miejscu, pakowany w polietylenową torebkę</t>
    </r>
    <r>
      <rPr>
        <b/>
        <sz val="11"/>
        <rFont val="Times New Roman"/>
        <family val="1"/>
        <charset val="238"/>
      </rPr>
      <t xml:space="preserve">,  </t>
    </r>
    <r>
      <rPr>
        <sz val="11"/>
        <rFont val="Times New Roman"/>
        <family val="1"/>
        <charset val="238"/>
      </rPr>
      <t>termin ważności nie może być krótszy niż 2 miesiące</t>
    </r>
  </si>
  <si>
    <r>
      <rPr>
        <b/>
        <sz val="11"/>
        <rFont val="Times New Roman"/>
        <family val="1"/>
        <charset val="238"/>
      </rPr>
      <t>Czosnek granulowany</t>
    </r>
    <r>
      <rPr>
        <sz val="11"/>
        <rFont val="Times New Roman"/>
        <family val="1"/>
        <charset val="238"/>
      </rPr>
      <t xml:space="preserve"> op. masa netto 20 g, system utrzymania aromatu, specjalne wielowarstwowe szczelne opakowania. Bez dodatku chemicznych substancji dodatkowych do żywności (głównie dwutlenku siarki),termin ważności nie może być krótszy niż 2 miesiące</t>
    </r>
  </si>
  <si>
    <r>
      <rPr>
        <b/>
        <sz val="11"/>
        <rFont val="Times New Roman"/>
        <family val="1"/>
        <charset val="238"/>
      </rPr>
      <t>Drożdże piekarskie</t>
    </r>
    <r>
      <rPr>
        <sz val="11"/>
        <rFont val="Times New Roman"/>
        <family val="1"/>
        <charset val="238"/>
      </rPr>
      <t xml:space="preserve">, świeże, opakowanie 100 g </t>
    </r>
  </si>
  <si>
    <r>
      <rPr>
        <b/>
        <sz val="11"/>
        <rFont val="Times New Roman"/>
        <family val="1"/>
        <charset val="238"/>
      </rPr>
      <t>Dżem 100% owoców</t>
    </r>
    <r>
      <rPr>
        <sz val="11"/>
        <rFont val="Times New Roman"/>
        <family val="1"/>
        <charset val="238"/>
      </rPr>
      <t>: ( minimum 100g owoców na 100g produktu) truskawkowy, wiśniowy lub porzeczkowy, słoik 280g, bez dodatku substancji słodzących, syropu glukozowego lub syropu glukozowo - fruktozowego. Bez dodatku substancji chemicznych dodatkowych do żywności (głównie substancji żelujących, zagęszczających, regulatorów kwasowości i przeciwutleniaczy)</t>
    </r>
  </si>
  <si>
    <r>
      <rPr>
        <b/>
        <sz val="11"/>
        <rFont val="Times New Roman"/>
        <family val="1"/>
        <charset val="238"/>
      </rPr>
      <t>Fasola biała Jaś karłowy</t>
    </r>
    <r>
      <rPr>
        <sz val="11"/>
        <rFont val="Times New Roman"/>
        <family val="1"/>
        <charset val="238"/>
      </rPr>
      <t>, niepołamana , nasiona suche bez przebarwień i zanieczyszczeń, termin ważności nie może być krótszy niż 2 miesiące</t>
    </r>
  </si>
  <si>
    <r>
      <rPr>
        <b/>
        <sz val="11"/>
        <rFont val="Times New Roman"/>
        <family val="1"/>
        <charset val="238"/>
      </rPr>
      <t>Fasola czerwona konserwowa</t>
    </r>
    <r>
      <rPr>
        <sz val="11"/>
        <rFont val="Times New Roman"/>
        <family val="1"/>
        <charset val="238"/>
      </rPr>
      <t>, masa netto 400 g, po odsączeniu zalewy 240g, bez dodatku chemicznych substancji dodatkowych do żywności  (głównie substancji konserwujących, regulatorów kwasowości, bez sztucznych barwników oraz zagęstników), puszka bez zarysowań oraz wgnieceń</t>
    </r>
  </si>
  <si>
    <r>
      <t>Groch łuskany połówki</t>
    </r>
    <r>
      <rPr>
        <sz val="11"/>
        <rFont val="Times New Roman"/>
        <family val="1"/>
        <charset val="238"/>
      </rPr>
      <t>, nasiona suche bez przebarwień i zanieczyszczeń, termin ważności nie może być krótszy niż 2 miesiące</t>
    </r>
  </si>
  <si>
    <r>
      <t>Herbata czarna liściasta</t>
    </r>
    <r>
      <rPr>
        <sz val="11"/>
        <rFont val="Times New Roman"/>
        <family val="1"/>
        <charset val="238"/>
      </rPr>
      <t xml:space="preserve"> 100 g,Skład: herbata czarna (99%), naturalny aromat (1%).napar o bursztynowym kolorze i intensywnym smaku.  Klasyczna, czarna sypka herbata, susz z liści bez zanieczyszczeń,wysokiej jakości, zamknięta próżniowo  w hermetyczne opakowanie chroniące świeżość, bez żadnych substancji dodatkowych i  chemicznych</t>
    </r>
  </si>
  <si>
    <r>
      <t xml:space="preserve">Kakao naturalne extra ciemnne o obnizonej zawartości tłuszczu( zawartość tłuszczu kakaowego 12%) </t>
    </r>
    <r>
      <rPr>
        <sz val="11"/>
        <rFont val="Times New Roman"/>
        <family val="1"/>
        <charset val="238"/>
      </rPr>
      <t>op masa netto 80g termin ważności nie może być krótszy niż 2 miesiące</t>
    </r>
  </si>
  <si>
    <r>
      <t xml:space="preserve">Kasza bulgur (uzyskana z pszenicy durum), </t>
    </r>
    <r>
      <rPr>
        <sz val="11"/>
        <rFont val="Times New Roman"/>
        <family val="1"/>
        <charset val="238"/>
      </rPr>
      <t>termin ważności nie może być krótszy niż 2 miesiące</t>
    </r>
  </si>
  <si>
    <r>
      <rPr>
        <b/>
        <sz val="11"/>
        <rFont val="Times New Roman"/>
        <family val="1"/>
        <charset val="238"/>
      </rPr>
      <t xml:space="preserve">Kasza gryczana prażona cała </t>
    </r>
    <r>
      <rPr>
        <sz val="11"/>
        <rFont val="Times New Roman"/>
        <family val="1"/>
        <charset val="238"/>
      </rPr>
      <t>( nasiona gryki poddane prażeniu), termin ważności nie może być krótszy niż 2 miesiące</t>
    </r>
  </si>
  <si>
    <r>
      <t xml:space="preserve">Kasza jęczmienna perłowa -gruba, średnia, </t>
    </r>
    <r>
      <rPr>
        <sz val="11"/>
        <rFont val="Times New Roman"/>
        <family val="1"/>
        <charset val="238"/>
      </rPr>
      <t>(kasza jęczmienna łamana poddana polerowaniu)z ziarna jęcznienia zwyczajnego, termin ważności nie może być krótszy niż 2 miesiące</t>
    </r>
  </si>
  <si>
    <r>
      <t>Kasza kuskus</t>
    </r>
    <r>
      <rPr>
        <sz val="11"/>
        <rFont val="Times New Roman"/>
        <family val="1"/>
        <charset val="238"/>
      </rPr>
      <t>( z twardej pszenicy durum),</t>
    </r>
    <r>
      <rPr>
        <b/>
        <sz val="11"/>
        <rFont val="Times New Roman"/>
        <family val="1"/>
        <charset val="238"/>
      </rPr>
      <t xml:space="preserve"> </t>
    </r>
    <r>
      <rPr>
        <sz val="11"/>
        <rFont val="Times New Roman"/>
        <family val="1"/>
        <charset val="238"/>
      </rPr>
      <t>termin ważności nie może być krótszy niż 2 miesiące</t>
    </r>
  </si>
  <si>
    <r>
      <t>Kasza manna tradycyjna ( z ziaren pszenicy zwyczajnej)</t>
    </r>
    <r>
      <rPr>
        <sz val="11"/>
        <rFont val="Times New Roman"/>
        <family val="1"/>
        <charset val="238"/>
      </rPr>
      <t xml:space="preserve"> termin ważności nie może być krótszy niż 2 miesiące</t>
    </r>
  </si>
  <si>
    <r>
      <t>Kasza pęczak ( z ziaren jęcznienia zwyczajnego)</t>
    </r>
    <r>
      <rPr>
        <sz val="11"/>
        <rFont val="Times New Roman"/>
        <family val="1"/>
        <charset val="238"/>
      </rPr>
      <t>,termin ważności nie może być krótszy niż 2 miesiące</t>
    </r>
  </si>
  <si>
    <r>
      <t xml:space="preserve">Kawa zbożowa rozpuszczalna </t>
    </r>
    <r>
      <rPr>
        <sz val="11"/>
        <rFont val="Times New Roman"/>
        <family val="1"/>
        <charset val="238"/>
      </rPr>
      <t>,(78% zboża, cykoria) op.  150g  termin ważności nie może być krótszy niż 2 miesią</t>
    </r>
    <r>
      <rPr>
        <b/>
        <sz val="11"/>
        <rFont val="Times New Roman"/>
        <family val="1"/>
        <charset val="238"/>
      </rPr>
      <t>ce</t>
    </r>
  </si>
  <si>
    <r>
      <rPr>
        <b/>
        <sz val="11"/>
        <rFont val="Times New Roman"/>
        <family val="1"/>
        <charset val="238"/>
      </rPr>
      <t>Keczup dla dzieci</t>
    </r>
    <r>
      <rPr>
        <sz val="11"/>
        <rFont val="Times New Roman"/>
        <family val="1"/>
        <charset val="238"/>
      </rPr>
      <t xml:space="preserve">, opakowanie 275g, bez konserwantów, zagęstników,  polepszaczy, zawartość pomidorów 190g na 100g produktu gotowego. bez dodatku chemicznych substancji dodatkowych do żywności. Bez dodatku skrobi modyfikowanej, octu spirytusowego, sztucznych aromatów i barwników, </t>
    </r>
  </si>
  <si>
    <r>
      <t>Koncentrat pomidorowy</t>
    </r>
    <r>
      <rPr>
        <sz val="11"/>
        <rFont val="Times New Roman"/>
        <family val="1"/>
        <charset val="238"/>
      </rPr>
      <t xml:space="preserve">, </t>
    </r>
    <r>
      <rPr>
        <sz val="11"/>
        <color indexed="8"/>
        <rFont val="Times New Roman"/>
        <family val="1"/>
        <charset val="238"/>
      </rPr>
      <t>zawartość ekstraktu minimum 30%.</t>
    </r>
    <r>
      <rPr>
        <sz val="11"/>
        <color indexed="10"/>
        <rFont val="Times New Roman"/>
        <family val="1"/>
        <charset val="238"/>
      </rPr>
      <t xml:space="preserve"> </t>
    </r>
    <r>
      <rPr>
        <sz val="11"/>
        <rFont val="Times New Roman"/>
        <family val="1"/>
        <charset val="238"/>
      </rPr>
      <t>Skład: pomidory 99,5%, sól. Słoik 900 g, bez sztucznych barwników i konserwantów</t>
    </r>
  </si>
  <si>
    <r>
      <rPr>
        <b/>
        <sz val="11"/>
        <rFont val="Times New Roman"/>
        <family val="1"/>
        <charset val="238"/>
      </rPr>
      <t>Kukurydza konserwowa</t>
    </r>
    <r>
      <rPr>
        <sz val="11"/>
        <rFont val="Times New Roman"/>
        <family val="1"/>
        <charset val="238"/>
      </rPr>
      <t>, puszka 400g, masa netto po odsączeniu 220g, bez zarysowań i wgnieceń</t>
    </r>
  </si>
  <si>
    <r>
      <t xml:space="preserve">Liść laurowy suszony </t>
    </r>
    <r>
      <rPr>
        <sz val="11"/>
        <rFont val="Times New Roman"/>
        <family val="1"/>
        <charset val="238"/>
      </rPr>
      <t>op. masa netto 6 g zioła wysokiej jakości, system utrzymania aromatu, specjalne wielowarstwowe szczelne opakowania, termin ważności nie może być krótszy niż 2 miesiące</t>
    </r>
  </si>
  <si>
    <r>
      <t xml:space="preserve">Majeranek suszony otarty </t>
    </r>
    <r>
      <rPr>
        <sz val="11"/>
        <rFont val="Times New Roman"/>
        <family val="1"/>
        <charset val="238"/>
      </rPr>
      <t xml:space="preserve">op. masa netto 8g </t>
    </r>
    <r>
      <rPr>
        <b/>
        <sz val="11"/>
        <rFont val="Times New Roman"/>
        <family val="1"/>
        <charset val="238"/>
      </rPr>
      <t xml:space="preserve">, </t>
    </r>
    <r>
      <rPr>
        <sz val="11"/>
        <rFont val="Times New Roman"/>
        <family val="1"/>
        <charset val="238"/>
      </rPr>
      <t>zioła wysokiej jakości, system utrzymania aromatu, specjalne wielowarstwowe szczelne opakowania,termin ważności nie może być krótszy niż 2 miesiące</t>
    </r>
  </si>
  <si>
    <r>
      <t xml:space="preserve">Majonez bez substancji konserwujących Słoik  700 ml . </t>
    </r>
    <r>
      <rPr>
        <sz val="11"/>
        <rFont val="Times New Roman"/>
        <family val="1"/>
        <charset val="238"/>
      </rPr>
      <t>Naturalny skład: olej rzepakowy, musztarda, woda, żółtka jaj kurzych 7%. bez dodatku chemicznych substancji dodatkowych do żywności</t>
    </r>
  </si>
  <si>
    <r>
      <rPr>
        <b/>
        <sz val="11"/>
        <rFont val="Times New Roman"/>
        <family val="1"/>
        <charset val="238"/>
      </rPr>
      <t xml:space="preserve">Makaron </t>
    </r>
    <r>
      <rPr>
        <sz val="11"/>
        <rFont val="Times New Roman"/>
        <family val="1"/>
        <charset val="238"/>
      </rPr>
      <t xml:space="preserve"> </t>
    </r>
    <r>
      <rPr>
        <b/>
        <sz val="11"/>
        <rFont val="Times New Roman"/>
        <family val="1"/>
        <charset val="238"/>
      </rPr>
      <t>- nitki, krajanka</t>
    </r>
    <r>
      <rPr>
        <sz val="11"/>
        <rFont val="Times New Roman"/>
        <family val="1"/>
        <charset val="238"/>
      </rPr>
      <t>,100 % pszenicy Durum,   termin ważności nie może być krótszy niż 2 miesiące</t>
    </r>
  </si>
  <si>
    <r>
      <rPr>
        <b/>
        <sz val="11"/>
        <rFont val="Times New Roman"/>
        <family val="1"/>
        <charset val="238"/>
      </rPr>
      <t>Makaron razowy do spaghetti</t>
    </r>
    <r>
      <rPr>
        <sz val="11"/>
        <rFont val="Times New Roman"/>
        <family val="1"/>
        <charset val="238"/>
      </rPr>
      <t>,z pszenicy durum, termin ważności nie może być krótszy niż 2 miesiące</t>
    </r>
  </si>
  <si>
    <r>
      <rPr>
        <b/>
        <sz val="11"/>
        <rFont val="Times New Roman"/>
        <family val="1"/>
        <charset val="238"/>
      </rPr>
      <t>Makaron  spaghetti</t>
    </r>
    <r>
      <rPr>
        <sz val="11"/>
        <rFont val="Times New Roman"/>
        <family val="1"/>
        <charset val="238"/>
      </rPr>
      <t xml:space="preserve"> 100% pszenicy Durum,  termin ważności nie może być krótszy niż 2 miesiące</t>
    </r>
  </si>
  <si>
    <r>
      <rPr>
        <b/>
        <sz val="11"/>
        <rFont val="Times New Roman"/>
        <family val="1"/>
        <charset val="238"/>
      </rPr>
      <t xml:space="preserve">Makaron- kokardki, rurki, muszelki  </t>
    </r>
    <r>
      <rPr>
        <sz val="11"/>
        <rFont val="Times New Roman"/>
        <family val="1"/>
        <charset val="238"/>
      </rPr>
      <t xml:space="preserve"> 100% pszenicy Durum, termin ważności nie może być krótszy niż 2 miesiące</t>
    </r>
  </si>
  <si>
    <r>
      <rPr>
        <b/>
        <sz val="11"/>
        <rFont val="Times New Roman"/>
        <family val="1"/>
        <charset val="238"/>
      </rPr>
      <t>Makaron pełnoziarnisty, 100 % pszenicy Durum</t>
    </r>
    <r>
      <rPr>
        <sz val="11"/>
        <rFont val="Times New Roman"/>
        <family val="1"/>
        <charset val="238"/>
      </rPr>
      <t>,  świderki, kokardki, rurki, muszelki , termin ważności nie może być krótszy niż 2 miesiące</t>
    </r>
  </si>
  <si>
    <r>
      <rPr>
        <b/>
        <sz val="11"/>
        <rFont val="Times New Roman"/>
        <family val="1"/>
        <charset val="238"/>
      </rPr>
      <t xml:space="preserve">Makaron świderki, </t>
    </r>
    <r>
      <rPr>
        <sz val="11"/>
        <rFont val="Times New Roman"/>
        <family val="1"/>
        <charset val="238"/>
      </rPr>
      <t xml:space="preserve"> 100% pszenicy Durum, termin ważności nie może być krótszy niż 2 miesiące</t>
    </r>
  </si>
  <si>
    <r>
      <t>Makaron zacierka</t>
    </r>
    <r>
      <rPr>
        <sz val="11"/>
        <rFont val="Times New Roman"/>
        <family val="1"/>
        <charset val="238"/>
      </rPr>
      <t xml:space="preserve">  - op  250 g  makaron zacierka jajeczna. Skład: mąka pszenna, masa jajowa.Termin ważności nie może być krótszy niż 2 miesiące</t>
    </r>
  </si>
  <si>
    <r>
      <t>Mąka pszenna</t>
    </r>
    <r>
      <rPr>
        <sz val="11"/>
        <rFont val="Times New Roman"/>
        <family val="1"/>
        <charset val="238"/>
      </rPr>
      <t xml:space="preserve">  typ  od 480 do 550, op. 1kg termin ważności nie może być krótszy niż 2 miesiące</t>
    </r>
  </si>
  <si>
    <r>
      <rPr>
        <b/>
        <sz val="11"/>
        <rFont val="Times New Roman"/>
        <family val="1"/>
        <charset val="238"/>
      </rPr>
      <t>Miód płynny nektarowy wielokwiatowy, pszczeli naturalny</t>
    </r>
    <r>
      <rPr>
        <sz val="11"/>
        <rFont val="Times New Roman"/>
        <family val="1"/>
        <charset val="238"/>
      </rPr>
      <t xml:space="preserve"> słoik masa netto 1000 g</t>
    </r>
  </si>
  <si>
    <r>
      <t>Mus z owoców 100% z dodatkiem witaminy C.</t>
    </r>
    <r>
      <rPr>
        <sz val="11"/>
        <rFont val="Times New Roman"/>
        <family val="1"/>
        <charset val="238"/>
      </rPr>
      <t xml:space="preserve"> Przecierowy, pasteryzowany. Bez dodatku cukru. Zawiera naturalnie występujące cukry. Wysoka zawartość witaminy C. Masa netto100 g</t>
    </r>
  </si>
  <si>
    <r>
      <rPr>
        <b/>
        <sz val="11"/>
        <rFont val="Times New Roman"/>
        <family val="1"/>
        <charset val="238"/>
      </rPr>
      <t xml:space="preserve">Musztarda sarepska </t>
    </r>
    <r>
      <rPr>
        <sz val="11"/>
        <rFont val="Times New Roman"/>
        <family val="1"/>
        <charset val="238"/>
      </rPr>
      <t>słoik masa netto 185g,  bez dodatku chemicznych substancji dodatkowych do żywności,głównie substancji konserwujących, regulatorów kwasowości.</t>
    </r>
  </si>
  <si>
    <r>
      <t xml:space="preserve">Oregano suszone </t>
    </r>
    <r>
      <rPr>
        <sz val="11"/>
        <rFont val="Times New Roman"/>
        <family val="1"/>
        <charset val="238"/>
      </rPr>
      <t>op.10g zioła wysokiej jakości, system utrzymania aromatu, specjalne wielowarstwowe szczelne opakowania, termin ważności nie może być krótszy niż 2 miesiące</t>
    </r>
  </si>
  <si>
    <r>
      <t xml:space="preserve">Papryka słodka w proszku </t>
    </r>
    <r>
      <rPr>
        <sz val="11"/>
        <rFont val="Times New Roman"/>
        <family val="1"/>
        <charset val="238"/>
      </rPr>
      <t>op. masa netto 20 g system utrzymania aromatu, specjalne wielowarstwowe szczelne opakowania</t>
    </r>
  </si>
  <si>
    <r>
      <t xml:space="preserve">Passata pomidorowa- </t>
    </r>
    <r>
      <rPr>
        <sz val="11"/>
        <rFont val="Times New Roman"/>
        <family val="1"/>
        <charset val="238"/>
      </rPr>
      <t>przecier pomidorowy.Słoik 680-690 g. Skład:przecier pomidorowy, sól.bez sztucznych barwników i konserwantów</t>
    </r>
  </si>
  <si>
    <r>
      <t xml:space="preserve">Pieprz czarny mielony </t>
    </r>
    <r>
      <rPr>
        <sz val="11"/>
        <rFont val="Times New Roman"/>
        <family val="1"/>
        <charset val="238"/>
      </rPr>
      <t>op. masa netto 15-20g system utrzymania aromatu, specjalne wielowarstwowe szczelne opakowania, termin ważności nie może być krótszy niż 2 miesiące</t>
    </r>
  </si>
  <si>
    <r>
      <t>Płatki jaglane masa netto 2</t>
    </r>
    <r>
      <rPr>
        <sz val="11"/>
        <rFont val="Times New Roman"/>
        <family val="1"/>
        <charset val="238"/>
      </rPr>
      <t xml:space="preserve">00 g,termin ważności nie może być krótszy niż 2 miesiące </t>
    </r>
  </si>
  <si>
    <r>
      <t xml:space="preserve">Płatki jęczmienne </t>
    </r>
    <r>
      <rPr>
        <sz val="11"/>
        <rFont val="Times New Roman"/>
        <family val="1"/>
        <charset val="238"/>
      </rPr>
      <t xml:space="preserve"> masa netto 400 g, termin ważności nie może być krótszy niż 2 miesiące</t>
    </r>
  </si>
  <si>
    <r>
      <rPr>
        <b/>
        <sz val="11"/>
        <rFont val="Times New Roman"/>
        <family val="1"/>
        <charset val="238"/>
      </rPr>
      <t>Płatki kukurydziane</t>
    </r>
    <r>
      <rPr>
        <sz val="11"/>
        <rFont val="Times New Roman"/>
        <family val="1"/>
        <charset val="238"/>
      </rPr>
      <t>, śniadaniowe, opakowanie masa netto 250 g bez dodatku cukru, z obniżoną zawartością soli, bez dodatku chemicznych substancji dodatkowych do żywności, termin ważności nie może być krótszy niż 2 miesiące</t>
    </r>
  </si>
  <si>
    <r>
      <t xml:space="preserve">Płatki owsiane </t>
    </r>
    <r>
      <rPr>
        <sz val="11"/>
        <rFont val="Times New Roman"/>
        <family val="1"/>
        <charset val="238"/>
      </rPr>
      <t>po masa netto 500 g, termin ważności nie może być krótszy niż 2 miesiące</t>
    </r>
  </si>
  <si>
    <r>
      <t>Płatki ryżowe masa netto 4</t>
    </r>
    <r>
      <rPr>
        <sz val="11"/>
        <rFont val="Times New Roman"/>
        <family val="1"/>
        <charset val="238"/>
      </rPr>
      <t>00 g, termin ważności nie może być krótszy niż 2 miesiące</t>
    </r>
  </si>
  <si>
    <r>
      <t xml:space="preserve">Przyprawa curry orientalna </t>
    </r>
    <r>
      <rPr>
        <sz val="11"/>
        <rFont val="Times New Roman"/>
        <family val="1"/>
        <charset val="238"/>
      </rPr>
      <t xml:space="preserve"> op. masa netto  20g  zioła wysokiej jakości, system utrzymania aromatu, specjalne wielowarstwowe szczelne opakowania, bez dodatku glutaminianu sodu, konserwantów i sztucznych barwników, termin ważności nie może być krótszy niż 2 miesiące</t>
    </r>
  </si>
  <si>
    <r>
      <t xml:space="preserve">Pomidory suszone w oleju słonecznikowym </t>
    </r>
    <r>
      <rPr>
        <sz val="11"/>
        <rFont val="Times New Roman"/>
        <family val="1"/>
        <charset val="238"/>
      </rPr>
      <t>słoik masa netto 815- 900 g, masa netto po odcieku 430 g,</t>
    </r>
  </si>
  <si>
    <r>
      <t>Pomidory  krojone bez skórki  w puszce</t>
    </r>
    <r>
      <rPr>
        <sz val="11"/>
        <rFont val="Times New Roman"/>
        <family val="1"/>
        <charset val="238"/>
      </rPr>
      <t xml:space="preserve"> masa netto 400 g po odsączeniu 240 gbez dodatku chemicznych substancji dodatkowych do żywności  (głównie substancji konserwujących, regulatorów kwasowości, bez sztucznych barwników oraz zagęstników), puszka bez</t>
    </r>
    <r>
      <rPr>
        <b/>
        <sz val="11"/>
        <rFont val="Times New Roman"/>
        <family val="1"/>
        <charset val="238"/>
      </rPr>
      <t xml:space="preserve"> </t>
    </r>
    <r>
      <rPr>
        <sz val="11"/>
        <rFont val="Times New Roman"/>
        <family val="1"/>
        <charset val="238"/>
      </rPr>
      <t>zarysowań oraz wgnieceń</t>
    </r>
  </si>
  <si>
    <r>
      <t>Przyprawa do kurczaka i dań z drobiu</t>
    </r>
    <r>
      <rPr>
        <sz val="11"/>
        <rFont val="Times New Roman"/>
        <family val="1"/>
        <charset val="238"/>
      </rPr>
      <t xml:space="preserve">  30g - z przypraw ziołowych i korzennych, Skład: sól, imbir, curry, majeranek, pieprz czarny, papryka słodka i ostra, czosnek, kolendra, kminek, goździki oraz ziele angielskie, bez dodatku glutaminianu sodu, konserwantów i sztucznych barwników,  termin ważności nie może być krótszy niż 2 miesiące, </t>
    </r>
  </si>
  <si>
    <r>
      <rPr>
        <b/>
        <sz val="11"/>
        <rFont val="Times New Roman"/>
        <family val="1"/>
        <charset val="238"/>
      </rPr>
      <t>Ryż biały długoziarnisty paraboliczny</t>
    </r>
    <r>
      <rPr>
        <sz val="11"/>
        <rFont val="Times New Roman"/>
        <family val="1"/>
        <charset val="238"/>
      </rPr>
      <t>, termin ważności nie może być krótszy niż 2 miesiące</t>
    </r>
  </si>
  <si>
    <r>
      <rPr>
        <b/>
        <sz val="11"/>
        <rFont val="Times New Roman"/>
        <family val="1"/>
        <charset val="238"/>
      </rPr>
      <t>Ryż brązowy długoziarnisty</t>
    </r>
    <r>
      <rPr>
        <sz val="11"/>
        <rFont val="Times New Roman"/>
        <family val="1"/>
        <charset val="238"/>
      </rPr>
      <t>, termin ważności nie może być krótszy niż 2 miesiące</t>
    </r>
  </si>
  <si>
    <r>
      <t>Skrobia ziemniaczana,</t>
    </r>
    <r>
      <rPr>
        <sz val="11"/>
        <rFont val="Times New Roman"/>
        <family val="1"/>
        <charset val="238"/>
      </rPr>
      <t>termin ważności nie może być krótszy niż 2 miesiące</t>
    </r>
  </si>
  <si>
    <r>
      <t xml:space="preserve">Soczewica czerwona , </t>
    </r>
    <r>
      <rPr>
        <sz val="11"/>
        <rFont val="Times New Roman"/>
        <family val="1"/>
        <charset val="238"/>
      </rPr>
      <t>nasiona suche bez przebarwień i zanieczyszczeń, termin ważności nie może być krótszy niż 2 miesiące</t>
    </r>
  </si>
  <si>
    <r>
      <t xml:space="preserve">Soczewica zielona, </t>
    </r>
    <r>
      <rPr>
        <sz val="11"/>
        <rFont val="Times New Roman"/>
        <family val="1"/>
        <charset val="238"/>
      </rPr>
      <t>nasiona suche bez przebarwień i zanieczyszczeń, termin ważności nie może być krótszy niż 2 miesiące</t>
    </r>
  </si>
  <si>
    <r>
      <rPr>
        <b/>
        <sz val="11"/>
        <rFont val="Times New Roman"/>
        <family val="1"/>
        <charset val="238"/>
      </rPr>
      <t>Sok  jabłkowy 100%</t>
    </r>
    <r>
      <rPr>
        <sz val="11"/>
        <rFont val="Times New Roman"/>
        <family val="1"/>
        <charset val="238"/>
      </rPr>
      <t xml:space="preserve">, z zagęszczonego soku jabłkowego, bez cukru, w kartonikach 200ml </t>
    </r>
  </si>
  <si>
    <r>
      <rPr>
        <b/>
        <sz val="11"/>
        <rFont val="Times New Roman"/>
        <family val="1"/>
        <charset val="238"/>
      </rPr>
      <t>Sok pomarańczowy 100 %</t>
    </r>
    <r>
      <rPr>
        <sz val="11"/>
        <rFont val="Times New Roman"/>
        <family val="1"/>
        <charset val="238"/>
      </rPr>
      <t>, z zagęszczonego soku, bez cukru,  karton</t>
    </r>
  </si>
  <si>
    <r>
      <t xml:space="preserve">Sos do spaghetti słoik 500-520g </t>
    </r>
    <r>
      <rPr>
        <sz val="11"/>
        <rFont val="Times New Roman"/>
        <family val="1"/>
        <charset val="238"/>
      </rPr>
      <t>Skład: pomidory, cebula, cukier, sól, pomidory suszone, czosnek, olej rzepakowy, zioła, przyprawy sporządzono ze 158g pomidorów na 100 g produktu.. Bez dodatku regulatorów kwasowości</t>
    </r>
  </si>
  <si>
    <r>
      <rPr>
        <b/>
        <sz val="11"/>
        <rFont val="Times New Roman"/>
        <family val="1"/>
        <charset val="238"/>
      </rPr>
      <t xml:space="preserve">Sól  jodowana </t>
    </r>
    <r>
      <rPr>
        <sz val="11"/>
        <rFont val="Times New Roman"/>
        <family val="1"/>
        <charset val="238"/>
      </rPr>
      <t xml:space="preserve">drobna, sodowo-potasowa, bez dodatku substancji przeciwzbrylajacych.                                      </t>
    </r>
  </si>
  <si>
    <r>
      <t>Szczaw konserwowy</t>
    </r>
    <r>
      <rPr>
        <sz val="11"/>
        <rFont val="Times New Roman"/>
        <family val="1"/>
        <charset val="238"/>
      </rPr>
      <t xml:space="preserve"> słoik 300 ml masa netto 270 g,Skład: pokrojone liście szczawiu 97% sól.</t>
    </r>
  </si>
  <si>
    <r>
      <t xml:space="preserve">Wafle okrągłe ryżowe naturalne lub z dodatkami np. słonecznika  </t>
    </r>
    <r>
      <rPr>
        <sz val="11"/>
        <rFont val="Times New Roman"/>
        <family val="1"/>
        <charset val="238"/>
      </rPr>
      <t>op.masa netto. 110-120g ,termin ważności nie może być krótszy niż 2 miesiące</t>
    </r>
  </si>
  <si>
    <r>
      <t xml:space="preserve">Woda mineralna - </t>
    </r>
    <r>
      <rPr>
        <sz val="11"/>
        <rFont val="Times New Roman"/>
        <family val="1"/>
        <charset val="238"/>
      </rPr>
      <t>niegazowana 500 ml. Zawartość składników  mineralnych min. 316,22 mg/l.Butelka plastikowa</t>
    </r>
  </si>
  <si>
    <r>
      <t xml:space="preserve">Ziele angielskie całe ( suszone)  </t>
    </r>
    <r>
      <rPr>
        <sz val="11"/>
        <rFont val="Times New Roman"/>
        <family val="1"/>
        <charset val="238"/>
      </rPr>
      <t>op. masa netto. 15g system utrzymania aromatu, specjalne wielowarstwowe szczelne opakowania</t>
    </r>
  </si>
  <si>
    <r>
      <t xml:space="preserve">Zioła prowansalskie suszone </t>
    </r>
    <r>
      <rPr>
        <sz val="11"/>
        <rFont val="Times New Roman"/>
        <family val="1"/>
        <charset val="238"/>
      </rPr>
      <t>op. masa netto10g  zioła wysokiej jakości, system utrzymania aromatu, specjalne wielowarstwowe szczelne opakowania, termin ważności nie może być krótszy niż 2 miesiące</t>
    </r>
  </si>
  <si>
    <r>
      <rPr>
        <b/>
        <sz val="11"/>
        <rFont val="Times New Roman"/>
        <family val="1"/>
        <charset val="238"/>
      </rPr>
      <t xml:space="preserve">Żur  na zakwasie w szklanej butelce </t>
    </r>
    <r>
      <rPr>
        <sz val="11"/>
        <rFont val="Times New Roman"/>
        <family val="1"/>
        <charset val="238"/>
      </rPr>
      <t>480-500ml  bez dodatku chemicznych substancji dodatkowych do żywności  (głównie substancji wzmacniających smak i zapach typu: glutaminian sodu, 5’rybonukleotydy disodowe), sztucznych aromatów i barwników, termin ważności nie może być krótszy niż 2 miesiące</t>
    </r>
  </si>
  <si>
    <r>
      <rPr>
        <b/>
        <sz val="11"/>
        <rFont val="Times New Roman"/>
        <family val="1"/>
        <charset val="238"/>
      </rPr>
      <t>Bukiet warzyw kwiatowy 3 - składnikowy (brokuł, kalafior, marchew) mrożony .</t>
    </r>
    <r>
      <rPr>
        <sz val="11"/>
        <rFont val="Times New Roman"/>
        <family val="1"/>
        <charset val="238"/>
      </rPr>
      <t>Warzywa młode swieże zamrożone, bez znaków kwitnienia i zbrązowienia. Warzywa nie połamane i nie pokruszone. Opakowanie , masa netto 2,5 kg.</t>
    </r>
  </si>
  <si>
    <r>
      <rPr>
        <b/>
        <sz val="11"/>
        <rFont val="Times New Roman"/>
        <family val="1"/>
        <charset val="238"/>
      </rPr>
      <t>Fasolka szparagowa mrożona zielona</t>
    </r>
    <r>
      <rPr>
        <sz val="11"/>
        <rFont val="Times New Roman"/>
        <family val="1"/>
        <charset val="238"/>
      </rPr>
      <t>.Warzywa młode swieże zamrożone, bez znaków przebarwień - zbrązowienia. Warzywa nie połamane . Opakowanie, masa netto 2,5 kg.</t>
    </r>
  </si>
  <si>
    <r>
      <t>Fasolka szparagowa mrożona żółta.</t>
    </r>
    <r>
      <rPr>
        <sz val="11"/>
        <rFont val="Times New Roman"/>
        <family val="1"/>
        <charset val="238"/>
      </rPr>
      <t>Warzywa młode swieże zamrożone, bez znaków przebarwień - zbrązowienia. Warzywa nie połamane . Opakowanie, masa netto 2,5 kg.</t>
    </r>
  </si>
  <si>
    <r>
      <rPr>
        <b/>
        <sz val="11"/>
        <rFont val="Times New Roman"/>
        <family val="1"/>
        <charset val="238"/>
      </rPr>
      <t xml:space="preserve">Kalafior rózyczki mrożony. </t>
    </r>
    <r>
      <rPr>
        <sz val="11"/>
        <rFont val="Times New Roman"/>
        <family val="1"/>
        <charset val="238"/>
      </rPr>
      <t>Młody i świeży kalafior  zamrożony. Różyczki kalafiora  powinny być zwarte, jędrne, bez znaków kwitnienia, nie mogą być zbrązowiałe, bez żadnych przebarwień .  Opakowanie masa netto 2,5 kg.</t>
    </r>
  </si>
  <si>
    <r>
      <t xml:space="preserve">Marchew mini  mrożona, słodsza odmiana tradycyjnej marchewki. </t>
    </r>
    <r>
      <rPr>
        <sz val="11"/>
        <rFont val="Times New Roman"/>
        <family val="1"/>
        <charset val="238"/>
      </rPr>
      <t xml:space="preserve">Młode i świeże marchewki  zamrożone,  powinny być jędrne, bez znaków   przebarwień . Warzywa nie połamane.  Zamknięta w szczelnym opakowaniu, masa netto 2,5 kg. </t>
    </r>
  </si>
  <si>
    <r>
      <rPr>
        <b/>
        <sz val="11"/>
        <rFont val="Times New Roman"/>
        <family val="1"/>
        <charset val="238"/>
      </rPr>
      <t xml:space="preserve">Marchew </t>
    </r>
    <r>
      <rPr>
        <sz val="11"/>
        <rFont val="Times New Roman"/>
        <family val="1"/>
        <charset val="238"/>
      </rPr>
      <t xml:space="preserve"> </t>
    </r>
    <r>
      <rPr>
        <b/>
        <sz val="11"/>
        <rFont val="Times New Roman"/>
        <family val="1"/>
        <charset val="238"/>
      </rPr>
      <t>krojona w kostkę  mrożona</t>
    </r>
    <r>
      <rPr>
        <sz val="11"/>
        <rFont val="Times New Roman"/>
        <family val="1"/>
        <charset val="238"/>
      </rPr>
      <t xml:space="preserve"> ,Marchewka młoda, świeża, po rozmrożeniu zachowuje pełnię smaku, naturalną barwę i aromat. Zamknięte w szczelnym opakowaniu.</t>
    </r>
  </si>
  <si>
    <r>
      <rPr>
        <b/>
        <sz val="11"/>
        <rFont val="Times New Roman"/>
        <family val="1"/>
        <charset val="238"/>
      </rPr>
      <t>Owoc -malina extra mrożona</t>
    </r>
    <r>
      <rPr>
        <sz val="11"/>
        <rFont val="Times New Roman"/>
        <family val="1"/>
        <charset val="238"/>
      </rPr>
      <t xml:space="preserve"> .To wysokiej jakości, pełnowartościowe, głęboko mrożone owoce.Opakowanie, masa netto 2,5 kg.</t>
    </r>
  </si>
  <si>
    <r>
      <t>Owoc - truskawka klasy pierwszej mrożona (bez szypułek).</t>
    </r>
    <r>
      <rPr>
        <sz val="11"/>
        <rFont val="Times New Roman"/>
        <family val="1"/>
        <charset val="238"/>
      </rPr>
      <t>Wysokiej jakości, pełnowartościowe, głęboko mrożone owoce.Opakowanie masa netto 2,5 kg.</t>
    </r>
  </si>
  <si>
    <r>
      <t xml:space="preserve">Zupa jarzynowa mrożona. </t>
    </r>
    <r>
      <rPr>
        <sz val="11"/>
        <rFont val="Times New Roman"/>
        <family val="1"/>
        <charset val="238"/>
      </rPr>
      <t>Warzywa w zmiennych proporcjach: ziemniaki, marchew, kalafior, kapusta brukselska, cebula, pietruszka. Opakowanie 2,5 kg.</t>
    </r>
  </si>
  <si>
    <t>SUMA:</t>
  </si>
  <si>
    <t>Termin ważności produktów wskazany w podszczególnych pozycjach będzie liczony od dnia dostawy.</t>
  </si>
  <si>
    <t>op.</t>
  </si>
  <si>
    <r>
      <t xml:space="preserve">Chrzan tarty ostry. </t>
    </r>
    <r>
      <rPr>
        <sz val="11"/>
        <rFont val="Times New Roman"/>
        <family val="1"/>
        <charset val="238"/>
      </rPr>
      <t>Słoiczek 180 ml, wsad 160g. Skład:chrzan tarty 80%, cukier, sól, kwas mlekowy. Bez sztucznych barwników i konserwantów</t>
    </r>
  </si>
  <si>
    <r>
      <rPr>
        <b/>
        <sz val="11"/>
        <rFont val="Times New Roman"/>
        <family val="1"/>
        <charset val="238"/>
      </rPr>
      <t xml:space="preserve">Herbatniki mini </t>
    </r>
    <r>
      <rPr>
        <sz val="11"/>
        <rFont val="Times New Roman"/>
        <family val="1"/>
        <charset val="238"/>
      </rPr>
      <t>16g, bez dodatku chemicznych substancji dodatkowych do żywności   (głównie substancji spulchniających: węglan amonu, węglan sodu, Substancji konserwujących), sztucznych aromatów i barwników, Syropu glukozowo-fruktozowego. Termin ważności nie może być krótszy niż 2 miesiące.</t>
    </r>
  </si>
  <si>
    <r>
      <rPr>
        <b/>
        <sz val="11"/>
        <rFont val="Times New Roman"/>
        <family val="1"/>
        <charset val="238"/>
      </rPr>
      <t>Kompoty owocowe</t>
    </r>
    <r>
      <rPr>
        <sz val="11"/>
        <rFont val="Times New Roman"/>
        <family val="1"/>
        <charset val="238"/>
      </rPr>
      <t xml:space="preserve"> ( o zawartości masy netto surowych owoców 40-50%) słoik (900-1000 ml). Bez dodatku syropu glukozowego lub syropu glukozowo - fruktozowego, sztucznych barwników i aromatów.</t>
    </r>
  </si>
  <si>
    <r>
      <t>Olej rzepakowy</t>
    </r>
    <r>
      <rPr>
        <sz val="11"/>
        <rFont val="Times New Roman"/>
        <family val="1"/>
        <charset val="238"/>
      </rPr>
      <t xml:space="preserve"> 100% ( 1 litr) rafinowany z pierwszego tłoczenia, filtrowany na zimno  z pierwszego tłoczenia o zawartości kwasów jednonienasyconych powyżej 50% i wielonienasyconych poniżej 40%</t>
    </r>
  </si>
  <si>
    <r>
      <t xml:space="preserve">Szpinak rozdrobniony mrożony. </t>
    </r>
    <r>
      <rPr>
        <sz val="11"/>
        <rFont val="Times New Roman"/>
        <family val="1"/>
        <charset val="238"/>
      </rPr>
      <t>Produkt głęboko mrożony. Doskonałej jakości młode, świeżo zebrane liście szpinaku, które po rozmrożeniu zachowują pełnię smaku, naturalną barwę i aromat. Bez żadnych sztucznych dodatków ani przypraw. Opakowanie nie większe niż 2,5 kg.</t>
    </r>
  </si>
  <si>
    <t>Nr postępowania: WI.271.15.2024</t>
  </si>
  <si>
    <t>Formularz asortymentowo-cenowy, Załącznik nr 4.11 do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</si>
</sst>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_-* #,##0.00\ _z_ł_-;\-* #,##0.00\ _z_ł_-;_-* &quot;-&quot;??\ _z_ł_-;_-@_-"/>
    <numFmt numFmtId="165" formatCode="#,##0.00\ &quot;zł&quot;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sz val="11"/>
      <color indexed="8"/>
      <name val="Times New Roman"/>
      <family val="1"/>
      <charset val="238"/>
    </font>
    <font>
      <sz val="11"/>
      <color indexed="1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b/>
      <sz val="11"/>
      <color theme="1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</cellStyleXfs>
  <cellXfs count="43">
    <xf numFmtId="0" fontId="0" fillId="0" borderId="0" xfId="0"/>
    <xf numFmtId="0" fontId="7" fillId="0" borderId="0" xfId="0" applyFont="1" applyAlignment="1" applyProtection="1">
      <alignment horizontal="center"/>
      <protection locked="0"/>
    </xf>
    <xf numFmtId="0" fontId="7" fillId="0" borderId="0" xfId="0" applyFont="1" applyProtection="1">
      <protection locked="0"/>
    </xf>
    <xf numFmtId="165" fontId="7" fillId="0" borderId="0" xfId="0" applyNumberFormat="1" applyFont="1" applyProtection="1">
      <protection locked="0"/>
    </xf>
    <xf numFmtId="0" fontId="7" fillId="0" borderId="0" xfId="0" applyFont="1" applyAlignment="1" applyProtection="1">
      <alignment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164" fontId="2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7" fillId="3" borderId="0" xfId="0" applyFont="1" applyFill="1" applyProtection="1">
      <protection locked="0"/>
    </xf>
    <xf numFmtId="0" fontId="7" fillId="4" borderId="2" xfId="0" applyFont="1" applyFill="1" applyBorder="1" applyAlignment="1" applyProtection="1">
      <alignment horizontal="center" vertical="center"/>
      <protection locked="0"/>
    </xf>
    <xf numFmtId="2" fontId="7" fillId="4" borderId="1" xfId="1" applyNumberFormat="1" applyFont="1" applyFill="1" applyBorder="1" applyAlignment="1" applyProtection="1">
      <alignment horizontal="center" vertical="center"/>
      <protection locked="0"/>
    </xf>
    <xf numFmtId="165" fontId="7" fillId="4" borderId="1" xfId="0" applyNumberFormat="1" applyFont="1" applyFill="1" applyBorder="1" applyAlignment="1" applyProtection="1">
      <alignment horizontal="center" vertical="center"/>
      <protection locked="0"/>
    </xf>
    <xf numFmtId="165" fontId="7" fillId="4" borderId="3" xfId="0" applyNumberFormat="1" applyFont="1" applyFill="1" applyBorder="1" applyAlignment="1" applyProtection="1">
      <alignment horizontal="center" vertical="center"/>
      <protection locked="0"/>
    </xf>
    <xf numFmtId="0" fontId="7" fillId="4" borderId="1" xfId="0" applyFont="1" applyFill="1" applyBorder="1" applyAlignment="1" applyProtection="1">
      <alignment horizontal="center" vertical="center"/>
      <protection locked="0"/>
    </xf>
    <xf numFmtId="0" fontId="7" fillId="4" borderId="1" xfId="0" applyFont="1" applyFill="1" applyBorder="1" applyAlignment="1" applyProtection="1">
      <alignment horizontal="center"/>
      <protection locked="0"/>
    </xf>
    <xf numFmtId="0" fontId="9" fillId="4" borderId="1" xfId="0" applyFont="1" applyFill="1" applyBorder="1" applyAlignment="1" applyProtection="1">
      <alignment horizontal="center"/>
      <protection locked="0"/>
    </xf>
    <xf numFmtId="165" fontId="9" fillId="4" borderId="1" xfId="0" applyNumberFormat="1" applyFont="1" applyFill="1" applyBorder="1" applyAlignment="1" applyProtection="1">
      <alignment horizontal="center"/>
      <protection locked="0"/>
    </xf>
    <xf numFmtId="0" fontId="7" fillId="0" borderId="0" xfId="0" applyFont="1" applyFill="1" applyProtection="1"/>
    <xf numFmtId="0" fontId="7" fillId="0" borderId="0" xfId="0" applyFont="1" applyProtection="1"/>
    <xf numFmtId="0" fontId="3" fillId="0" borderId="0" xfId="0" applyFont="1" applyFill="1" applyProtection="1"/>
    <xf numFmtId="0" fontId="2" fillId="0" borderId="0" xfId="0" applyFont="1" applyAlignment="1" applyProtection="1">
      <alignment wrapText="1"/>
    </xf>
    <xf numFmtId="0" fontId="7" fillId="0" borderId="0" xfId="0" applyFont="1" applyAlignment="1" applyProtection="1">
      <alignment wrapText="1"/>
    </xf>
    <xf numFmtId="0" fontId="7" fillId="0" borderId="0" xfId="0" applyFont="1" applyAlignment="1" applyProtection="1">
      <alignment horizontal="left" vertical="top" wrapText="1"/>
    </xf>
    <xf numFmtId="0" fontId="2" fillId="0" borderId="0" xfId="0" applyFont="1" applyFill="1" applyProtection="1"/>
    <xf numFmtId="0" fontId="2" fillId="2" borderId="1" xfId="0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3" fillId="5" borderId="1" xfId="0" applyFont="1" applyFill="1" applyBorder="1" applyAlignment="1" applyProtection="1">
      <alignment vertical="center" wrapText="1"/>
    </xf>
    <xf numFmtId="0" fontId="8" fillId="5" borderId="1" xfId="0" applyFont="1" applyFill="1" applyBorder="1" applyAlignment="1" applyProtection="1">
      <alignment horizontal="center" vertical="center" wrapText="1"/>
    </xf>
    <xf numFmtId="9" fontId="7" fillId="5" borderId="1" xfId="0" applyNumberFormat="1" applyFont="1" applyFill="1" applyBorder="1" applyAlignment="1" applyProtection="1">
      <alignment horizontal="center" vertical="center"/>
    </xf>
    <xf numFmtId="0" fontId="2" fillId="5" borderId="1" xfId="0" applyFont="1" applyFill="1" applyBorder="1" applyAlignment="1" applyProtection="1">
      <alignment vertical="center" wrapText="1"/>
    </xf>
    <xf numFmtId="0" fontId="2" fillId="5" borderId="1" xfId="0" applyFont="1" applyFill="1" applyBorder="1" applyAlignment="1" applyProtection="1">
      <alignment horizontal="left" vertical="center" wrapText="1"/>
    </xf>
    <xf numFmtId="0" fontId="3" fillId="5" borderId="1" xfId="0" applyFont="1" applyFill="1" applyBorder="1" applyAlignment="1" applyProtection="1">
      <alignment vertical="top" wrapText="1"/>
    </xf>
    <xf numFmtId="0" fontId="3" fillId="5" borderId="1" xfId="0" applyFont="1" applyFill="1" applyBorder="1" applyAlignment="1" applyProtection="1">
      <alignment horizontal="center" vertical="center" wrapText="1"/>
    </xf>
    <xf numFmtId="0" fontId="3" fillId="5" borderId="1" xfId="0" applyFont="1" applyFill="1" applyBorder="1" applyAlignment="1" applyProtection="1">
      <alignment horizontal="left" vertical="center" wrapText="1"/>
    </xf>
    <xf numFmtId="0" fontId="3" fillId="5" borderId="1" xfId="2" applyFont="1" applyFill="1" applyBorder="1" applyAlignment="1" applyProtection="1">
      <alignment horizontal="left" vertical="center" wrapText="1"/>
    </xf>
    <xf numFmtId="0" fontId="2" fillId="5" borderId="1" xfId="0" applyFont="1" applyFill="1" applyBorder="1" applyAlignment="1" applyProtection="1">
      <alignment horizontal="left" vertical="top"/>
    </xf>
    <xf numFmtId="0" fontId="2" fillId="5" borderId="1" xfId="0" applyFont="1" applyFill="1" applyBorder="1" applyAlignment="1" applyProtection="1">
      <alignment horizontal="left" vertical="top" wrapText="1"/>
    </xf>
    <xf numFmtId="9" fontId="3" fillId="5" borderId="1" xfId="0" applyNumberFormat="1" applyFont="1" applyFill="1" applyBorder="1" applyAlignment="1" applyProtection="1">
      <alignment horizontal="center" vertical="center"/>
    </xf>
    <xf numFmtId="0" fontId="2" fillId="5" borderId="1" xfId="2" applyFont="1" applyFill="1" applyBorder="1" applyAlignment="1" applyProtection="1">
      <alignment horizontal="left" vertical="center" wrapText="1"/>
    </xf>
    <xf numFmtId="0" fontId="3" fillId="5" borderId="1" xfId="2" applyFont="1" applyFill="1" applyBorder="1" applyAlignment="1" applyProtection="1">
      <alignment horizontal="center" vertical="center" wrapText="1"/>
    </xf>
    <xf numFmtId="0" fontId="2" fillId="4" borderId="1" xfId="0" applyFont="1" applyFill="1" applyBorder="1" applyAlignment="1" applyProtection="1">
      <alignment horizontal="left"/>
    </xf>
    <xf numFmtId="0" fontId="7" fillId="4" borderId="1" xfId="0" applyFont="1" applyFill="1" applyBorder="1" applyProtection="1"/>
    <xf numFmtId="0" fontId="3" fillId="0" borderId="0" xfId="0" applyFont="1" applyAlignment="1" applyProtection="1">
      <alignment wrapText="1"/>
    </xf>
    <xf numFmtId="0" fontId="3" fillId="0" borderId="0" xfId="0" applyFont="1" applyProtection="1"/>
  </cellXfs>
  <cellStyles count="4">
    <cellStyle name="Dziesiętny" xfId="1" builtinId="3"/>
    <cellStyle name="Normalny" xfId="0" builtinId="0"/>
    <cellStyle name="Normalny 2" xfId="2"/>
    <cellStyle name="Normalny 3" xfId="3"/>
  </cellStyles>
  <dxfs count="1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numFmt numFmtId="13" formatCode="0%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fill>
        <patternFill patternType="solid">
          <fgColor indexed="64"/>
          <bgColor theme="9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fill>
        <patternFill patternType="solid">
          <fgColor indexed="64"/>
          <bgColor theme="9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protection locked="1" hidden="0"/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numFmt numFmtId="0" formatCode="_-* #,##0.00\ _z_ł_-;\-* #,##0.00\ _z_ł_-;_-* &quot;-&quot;??\ _z_ł_-;_-@_-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164" formatCode="_-* #,##0.00\ _z_ł_-;\-* #,##0.00\ _z_ł_-;_-* &quot;-&quot;??\ _z_ł_-;_-@_-"/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numFmt numFmtId="165" formatCode="#,##0.00\ &quot;zł&quot;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numFmt numFmtId="165" formatCode="#,##0.00\ &quot;zł&quot;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numFmt numFmtId="165" formatCode="#,##0.00\ &quot;zł&quot;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protection locked="0" hidden="0"/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ela1" displayName="Tabela1" ref="A6:I92" totalsRowShown="0" headerRowDxfId="5" dataDxfId="4" headerRowBorderDxfId="13" tableBorderDxfId="12" totalsRowBorderDxfId="11" headerRowCellStyle="Dziesiętny">
  <autoFilter ref="A6:I92"/>
  <tableColumns count="9">
    <tableColumn id="1" name="Lp._x000a_(1)" dataDxfId="10"/>
    <tableColumn id="2" name="Opis przedmiotu zamówienia_x000a_Artykułów ogólnospożywczych_x000a_(2)" dataDxfId="3"/>
    <tableColumn id="3" name="Jednostka miary_x000a_(3)" dataDxfId="2"/>
    <tableColumn id="4" name="Ilość_x000a_(4)" dataDxfId="1"/>
    <tableColumn id="5" name="Obowiązujaca stawka podatku od towarów i usług w %_x000a_(5)" dataDxfId="0"/>
    <tableColumn id="6" name="Cena jednostkowa netto_x000a_w złotych _x000a_(6)" dataDxfId="9"/>
    <tableColumn id="7" name="Wartość netto_x000a_w złotych_x000a_(7) " dataDxfId="8"/>
    <tableColumn id="9" name="Wartość podatku VAT_x000a_w złotych_x000a_(8)" dataDxfId="7"/>
    <tableColumn id="8" name="Wartość brutto_x000a_w złotych_x000a_(9) " dataDxfId="6">
      <calculatedColumnFormula>Tabela1[[#This Row],[Wartość netto
w złotych
(7) ]]+Tabela1[[#This Row],[Wartość podatku VAT
w złotych
(8)]]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94"/>
  <sheetViews>
    <sheetView tabSelected="1" zoomScale="80" zoomScaleNormal="80" workbookViewId="0">
      <selection activeCell="B2" sqref="B1:E1048576"/>
    </sheetView>
  </sheetViews>
  <sheetFormatPr defaultRowHeight="15" x14ac:dyDescent="0.25"/>
  <cols>
    <col min="1" max="1" width="10.7109375" style="1" customWidth="1"/>
    <col min="2" max="2" width="66.7109375" style="42" customWidth="1"/>
    <col min="3" max="3" width="20.7109375" style="17" customWidth="1"/>
    <col min="4" max="4" width="12.42578125" style="17" customWidth="1"/>
    <col min="5" max="5" width="25.140625" style="17" customWidth="1"/>
    <col min="6" max="6" width="20" style="2" customWidth="1"/>
    <col min="7" max="8" width="18.140625" style="3" customWidth="1"/>
    <col min="9" max="9" width="19.140625" style="3" customWidth="1"/>
    <col min="10" max="16384" width="9.140625" style="2"/>
  </cols>
  <sheetData>
    <row r="1" spans="1:23" x14ac:dyDescent="0.25">
      <c r="B1" s="16" t="s">
        <v>105</v>
      </c>
    </row>
    <row r="2" spans="1:23" x14ac:dyDescent="0.25">
      <c r="B2" s="18" t="s">
        <v>106</v>
      </c>
    </row>
    <row r="3" spans="1:23" ht="29.25" x14ac:dyDescent="0.25">
      <c r="B3" s="19" t="s">
        <v>15</v>
      </c>
      <c r="C3" s="20"/>
      <c r="D3" s="20"/>
      <c r="E3" s="20"/>
      <c r="F3" s="4"/>
      <c r="G3" s="4"/>
      <c r="H3" s="4"/>
      <c r="I3" s="4"/>
    </row>
    <row r="4" spans="1:23" ht="74.25" customHeight="1" x14ac:dyDescent="0.25">
      <c r="B4" s="21" t="s">
        <v>5</v>
      </c>
      <c r="C4" s="20"/>
      <c r="D4" s="20"/>
      <c r="E4" s="20"/>
      <c r="F4" s="4"/>
      <c r="G4" s="4"/>
      <c r="H4" s="4"/>
      <c r="I4" s="4"/>
    </row>
    <row r="5" spans="1:23" x14ac:dyDescent="0.25">
      <c r="B5" s="22" t="s">
        <v>16</v>
      </c>
    </row>
    <row r="6" spans="1:23" s="7" customFormat="1" ht="83.25" customHeight="1" x14ac:dyDescent="0.25">
      <c r="A6" s="5" t="s">
        <v>6</v>
      </c>
      <c r="B6" s="23" t="s">
        <v>7</v>
      </c>
      <c r="C6" s="23" t="s">
        <v>8</v>
      </c>
      <c r="D6" s="24" t="s">
        <v>9</v>
      </c>
      <c r="E6" s="23" t="s">
        <v>10</v>
      </c>
      <c r="F6" s="6" t="s">
        <v>11</v>
      </c>
      <c r="G6" s="6" t="s">
        <v>12</v>
      </c>
      <c r="H6" s="6" t="s">
        <v>13</v>
      </c>
      <c r="I6" s="5" t="s">
        <v>14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</row>
    <row r="7" spans="1:23" ht="84" customHeight="1" x14ac:dyDescent="0.25">
      <c r="A7" s="8">
        <v>1</v>
      </c>
      <c r="B7" s="25" t="s">
        <v>17</v>
      </c>
      <c r="C7" s="26" t="s">
        <v>0</v>
      </c>
      <c r="D7" s="26">
        <v>150</v>
      </c>
      <c r="E7" s="27">
        <v>0.05</v>
      </c>
      <c r="F7" s="9"/>
      <c r="G7" s="10">
        <f>Tabela1[[#This Row],[Ilość
(4)]]*Tabela1[[#This Row],[Cena jednostkowa netto
w złotych 
(6)]]</f>
        <v>0</v>
      </c>
      <c r="H7" s="11">
        <f>Tabela1[[#This Row],[Wartość netto
w złotych
(7) ]]*Tabela1[[#This Row],[Obowiązujaca stawka podatku od towarów i usług w %
(5)]]</f>
        <v>0</v>
      </c>
      <c r="I7" s="11">
        <f>Tabela1[[#This Row],[Wartość netto
w złotych
(7) ]]+Tabela1[[#This Row],[Wartość podatku VAT
w złotych
(8)]]</f>
        <v>0</v>
      </c>
    </row>
    <row r="8" spans="1:23" ht="81.75" customHeight="1" x14ac:dyDescent="0.25">
      <c r="A8" s="12">
        <v>2</v>
      </c>
      <c r="B8" s="25" t="s">
        <v>18</v>
      </c>
      <c r="C8" s="26" t="s">
        <v>0</v>
      </c>
      <c r="D8" s="26">
        <v>100</v>
      </c>
      <c r="E8" s="27">
        <v>0.05</v>
      </c>
      <c r="F8" s="9"/>
      <c r="G8" s="10">
        <f>Tabela1[[#This Row],[Ilość
(4)]]*Tabela1[[#This Row],[Cena jednostkowa netto
w złotych 
(6)]]</f>
        <v>0</v>
      </c>
      <c r="H8" s="11">
        <f>Tabela1[[#This Row],[Wartość netto
w złotych
(7) ]]*Tabela1[[#This Row],[Obowiązujaca stawka podatku od towarów i usług w %
(5)]]</f>
        <v>0</v>
      </c>
      <c r="I8" s="11">
        <f>Tabela1[[#This Row],[Wartość netto
w złotych
(7) ]]+Tabela1[[#This Row],[Wartość podatku VAT
w złotych
(8)]]</f>
        <v>0</v>
      </c>
    </row>
    <row r="9" spans="1:23" ht="87.75" customHeight="1" x14ac:dyDescent="0.25">
      <c r="A9" s="12">
        <v>3</v>
      </c>
      <c r="B9" s="25" t="s">
        <v>19</v>
      </c>
      <c r="C9" s="26" t="s">
        <v>0</v>
      </c>
      <c r="D9" s="26">
        <v>3000</v>
      </c>
      <c r="E9" s="27">
        <v>0.05</v>
      </c>
      <c r="F9" s="9"/>
      <c r="G9" s="10">
        <f>Tabela1[[#This Row],[Ilość
(4)]]*Tabela1[[#This Row],[Cena jednostkowa netto
w złotych 
(6)]]</f>
        <v>0</v>
      </c>
      <c r="H9" s="11">
        <f>Tabela1[[#This Row],[Wartość netto
w złotych
(7) ]]*Tabela1[[#This Row],[Obowiązujaca stawka podatku od towarów i usług w %
(5)]]</f>
        <v>0</v>
      </c>
      <c r="I9" s="11">
        <f>Tabela1[[#This Row],[Wartość netto
w złotych
(7) ]]+Tabela1[[#This Row],[Wartość podatku VAT
w złotych
(8)]]</f>
        <v>0</v>
      </c>
    </row>
    <row r="10" spans="1:23" ht="57.75" customHeight="1" x14ac:dyDescent="0.25">
      <c r="A10" s="12">
        <v>4</v>
      </c>
      <c r="B10" s="28" t="s">
        <v>20</v>
      </c>
      <c r="C10" s="26" t="s">
        <v>0</v>
      </c>
      <c r="D10" s="26">
        <v>100</v>
      </c>
      <c r="E10" s="27">
        <v>0.05</v>
      </c>
      <c r="F10" s="9"/>
      <c r="G10" s="10">
        <f>Tabela1[[#This Row],[Ilość
(4)]]*Tabela1[[#This Row],[Cena jednostkowa netto
w złotych 
(6)]]</f>
        <v>0</v>
      </c>
      <c r="H10" s="11">
        <f>Tabela1[[#This Row],[Wartość netto
w złotych
(7) ]]*Tabela1[[#This Row],[Obowiązujaca stawka podatku od towarów i usług w %
(5)]]</f>
        <v>0</v>
      </c>
      <c r="I10" s="11">
        <f>Tabela1[[#This Row],[Wartość netto
w złotych
(7) ]]+Tabela1[[#This Row],[Wartość podatku VAT
w złotych
(8)]]</f>
        <v>0</v>
      </c>
    </row>
    <row r="11" spans="1:23" ht="85.5" customHeight="1" x14ac:dyDescent="0.25">
      <c r="A11" s="12">
        <v>5</v>
      </c>
      <c r="B11" s="25" t="s">
        <v>21</v>
      </c>
      <c r="C11" s="26" t="s">
        <v>0</v>
      </c>
      <c r="D11" s="26">
        <v>150</v>
      </c>
      <c r="E11" s="27">
        <v>0.05</v>
      </c>
      <c r="F11" s="9"/>
      <c r="G11" s="10">
        <f>Tabela1[[#This Row],[Ilość
(4)]]*Tabela1[[#This Row],[Cena jednostkowa netto
w złotych 
(6)]]</f>
        <v>0</v>
      </c>
      <c r="H11" s="11">
        <f>Tabela1[[#This Row],[Wartość netto
w złotych
(7) ]]*Tabela1[[#This Row],[Obowiązujaca stawka podatku od towarów i usług w %
(5)]]</f>
        <v>0</v>
      </c>
      <c r="I11" s="11">
        <f>Tabela1[[#This Row],[Wartość netto
w złotych
(7) ]]+Tabela1[[#This Row],[Wartość podatku VAT
w złotych
(8)]]</f>
        <v>0</v>
      </c>
    </row>
    <row r="12" spans="1:23" ht="78" customHeight="1" x14ac:dyDescent="0.25">
      <c r="A12" s="12">
        <v>6</v>
      </c>
      <c r="B12" s="29" t="s">
        <v>22</v>
      </c>
      <c r="C12" s="26" t="s">
        <v>0</v>
      </c>
      <c r="D12" s="26">
        <v>3000</v>
      </c>
      <c r="E12" s="27">
        <v>0.05</v>
      </c>
      <c r="F12" s="9"/>
      <c r="G12" s="10">
        <f>Tabela1[[#This Row],[Ilość
(4)]]*Tabela1[[#This Row],[Cena jednostkowa netto
w złotych 
(6)]]</f>
        <v>0</v>
      </c>
      <c r="H12" s="11">
        <f>Tabela1[[#This Row],[Wartość netto
w złotych
(7) ]]*Tabela1[[#This Row],[Obowiązujaca stawka podatku od towarów i usług w %
(5)]]</f>
        <v>0</v>
      </c>
      <c r="I12" s="11">
        <f>Tabela1[[#This Row],[Wartość netto
w złotych
(7) ]]+Tabela1[[#This Row],[Wartość podatku VAT
w złotych
(8)]]</f>
        <v>0</v>
      </c>
    </row>
    <row r="13" spans="1:23" ht="53.25" customHeight="1" x14ac:dyDescent="0.25">
      <c r="A13" s="12">
        <v>7</v>
      </c>
      <c r="B13" s="28" t="s">
        <v>100</v>
      </c>
      <c r="C13" s="26" t="s">
        <v>0</v>
      </c>
      <c r="D13" s="26">
        <v>50</v>
      </c>
      <c r="E13" s="27">
        <v>0.05</v>
      </c>
      <c r="F13" s="9"/>
      <c r="G13" s="10">
        <f>Tabela1[[#This Row],[Ilość
(4)]]*Tabela1[[#This Row],[Cena jednostkowa netto
w złotych 
(6)]]</f>
        <v>0</v>
      </c>
      <c r="H13" s="11">
        <f>Tabela1[[#This Row],[Wartość netto
w złotych
(7) ]]*Tabela1[[#This Row],[Obowiązujaca stawka podatku od towarów i usług w %
(5)]]</f>
        <v>0</v>
      </c>
      <c r="I13" s="11">
        <f>Tabela1[[#This Row],[Wartość netto
w złotych
(7) ]]+Tabela1[[#This Row],[Wartość podatku VAT
w złotych
(8)]]</f>
        <v>0</v>
      </c>
    </row>
    <row r="14" spans="1:23" ht="105.75" customHeight="1" x14ac:dyDescent="0.25">
      <c r="A14" s="12">
        <v>8</v>
      </c>
      <c r="B14" s="30" t="s">
        <v>23</v>
      </c>
      <c r="C14" s="26" t="s">
        <v>99</v>
      </c>
      <c r="D14" s="26">
        <v>1000</v>
      </c>
      <c r="E14" s="27">
        <v>0.05</v>
      </c>
      <c r="F14" s="9"/>
      <c r="G14" s="10">
        <f>Tabela1[[#This Row],[Ilość
(4)]]*Tabela1[[#This Row],[Cena jednostkowa netto
w złotych 
(6)]]</f>
        <v>0</v>
      </c>
      <c r="H14" s="11">
        <f>Tabela1[[#This Row],[Wartość netto
w złotych
(7) ]]*Tabela1[[#This Row],[Obowiązujaca stawka podatku od towarów i usług w %
(5)]]</f>
        <v>0</v>
      </c>
      <c r="I14" s="11">
        <f>Tabela1[[#This Row],[Wartość netto
w złotych
(7) ]]+Tabela1[[#This Row],[Wartość podatku VAT
w złotych
(8)]]</f>
        <v>0</v>
      </c>
    </row>
    <row r="15" spans="1:23" ht="70.5" customHeight="1" x14ac:dyDescent="0.25">
      <c r="A15" s="12">
        <v>9</v>
      </c>
      <c r="B15" s="30" t="s">
        <v>24</v>
      </c>
      <c r="C15" s="31" t="s">
        <v>0</v>
      </c>
      <c r="D15" s="31">
        <v>100</v>
      </c>
      <c r="E15" s="27">
        <v>0.05</v>
      </c>
      <c r="F15" s="9"/>
      <c r="G15" s="10">
        <f>Tabela1[[#This Row],[Ilość
(4)]]*Tabela1[[#This Row],[Cena jednostkowa netto
w złotych 
(6)]]</f>
        <v>0</v>
      </c>
      <c r="H15" s="11">
        <f>Tabela1[[#This Row],[Wartość netto
w złotych
(7) ]]*Tabela1[[#This Row],[Obowiązujaca stawka podatku od towarów i usług w %
(5)]]</f>
        <v>0</v>
      </c>
      <c r="I15" s="11">
        <f>Tabela1[[#This Row],[Wartość netto
w złotych
(7) ]]+Tabela1[[#This Row],[Wartość podatku VAT
w złotych
(8)]]</f>
        <v>0</v>
      </c>
    </row>
    <row r="16" spans="1:23" ht="38.25" customHeight="1" x14ac:dyDescent="0.25">
      <c r="A16" s="12">
        <v>10</v>
      </c>
      <c r="B16" s="30" t="s">
        <v>25</v>
      </c>
      <c r="C16" s="31" t="s">
        <v>2</v>
      </c>
      <c r="D16" s="31">
        <v>50</v>
      </c>
      <c r="E16" s="27">
        <v>0.05</v>
      </c>
      <c r="F16" s="9"/>
      <c r="G16" s="10">
        <f>Tabela1[[#This Row],[Ilość
(4)]]*Tabela1[[#This Row],[Cena jednostkowa netto
w złotych 
(6)]]</f>
        <v>0</v>
      </c>
      <c r="H16" s="11">
        <f>Tabela1[[#This Row],[Wartość netto
w złotych
(7) ]]*Tabela1[[#This Row],[Obowiązujaca stawka podatku od towarów i usług w %
(5)]]</f>
        <v>0</v>
      </c>
      <c r="I16" s="11">
        <f>Tabela1[[#This Row],[Wartość netto
w złotych
(7) ]]+Tabela1[[#This Row],[Wartość podatku VAT
w złotych
(8)]]</f>
        <v>0</v>
      </c>
    </row>
    <row r="17" spans="1:9" ht="52.5" customHeight="1" x14ac:dyDescent="0.25">
      <c r="A17" s="12">
        <v>11</v>
      </c>
      <c r="B17" s="28" t="s">
        <v>26</v>
      </c>
      <c r="C17" s="26" t="s">
        <v>2</v>
      </c>
      <c r="D17" s="26">
        <v>400</v>
      </c>
      <c r="E17" s="27">
        <v>0.08</v>
      </c>
      <c r="F17" s="9"/>
      <c r="G17" s="10">
        <f>Tabela1[[#This Row],[Ilość
(4)]]*Tabela1[[#This Row],[Cena jednostkowa netto
w złotych 
(6)]]</f>
        <v>0</v>
      </c>
      <c r="H17" s="11">
        <f>Tabela1[[#This Row],[Wartość netto
w złotych
(7) ]]*Tabela1[[#This Row],[Obowiązujaca stawka podatku od towarów i usług w %
(5)]]</f>
        <v>0</v>
      </c>
      <c r="I17" s="11">
        <f>Tabela1[[#This Row],[Wartość netto
w złotych
(7) ]]+Tabela1[[#This Row],[Wartość podatku VAT
w złotych
(8)]]</f>
        <v>0</v>
      </c>
    </row>
    <row r="18" spans="1:9" ht="60.75" customHeight="1" x14ac:dyDescent="0.25">
      <c r="A18" s="12">
        <v>12</v>
      </c>
      <c r="B18" s="28" t="s">
        <v>27</v>
      </c>
      <c r="C18" s="26" t="s">
        <v>0</v>
      </c>
      <c r="D18" s="26">
        <v>10</v>
      </c>
      <c r="E18" s="27">
        <v>0.08</v>
      </c>
      <c r="F18" s="9"/>
      <c r="G18" s="10">
        <f>Tabela1[[#This Row],[Ilość
(4)]]*Tabela1[[#This Row],[Cena jednostkowa netto
w złotych 
(6)]]</f>
        <v>0</v>
      </c>
      <c r="H18" s="11">
        <f>Tabela1[[#This Row],[Wartość netto
w złotych
(7) ]]*Tabela1[[#This Row],[Obowiązujaca stawka podatku od towarów i usług w %
(5)]]</f>
        <v>0</v>
      </c>
      <c r="I18" s="11">
        <f>Tabela1[[#This Row],[Wartość netto
w złotych
(7) ]]+Tabela1[[#This Row],[Wartość podatku VAT
w złotych
(8)]]</f>
        <v>0</v>
      </c>
    </row>
    <row r="19" spans="1:9" ht="72.75" customHeight="1" x14ac:dyDescent="0.25">
      <c r="A19" s="12">
        <v>13</v>
      </c>
      <c r="B19" s="32" t="s">
        <v>28</v>
      </c>
      <c r="C19" s="26" t="s">
        <v>0</v>
      </c>
      <c r="D19" s="26">
        <v>50</v>
      </c>
      <c r="E19" s="27">
        <v>0.05</v>
      </c>
      <c r="F19" s="9"/>
      <c r="G19" s="10">
        <f>Tabela1[[#This Row],[Ilość
(4)]]*Tabela1[[#This Row],[Cena jednostkowa netto
w złotych 
(6)]]</f>
        <v>0</v>
      </c>
      <c r="H19" s="11">
        <f>Tabela1[[#This Row],[Wartość netto
w złotych
(7) ]]*Tabela1[[#This Row],[Obowiązujaca stawka podatku od towarów i usług w %
(5)]]</f>
        <v>0</v>
      </c>
      <c r="I19" s="11">
        <f>Tabela1[[#This Row],[Wartość netto
w złotych
(7) ]]+Tabela1[[#This Row],[Wartość podatku VAT
w złotych
(8)]]</f>
        <v>0</v>
      </c>
    </row>
    <row r="20" spans="1:9" ht="42.75" customHeight="1" x14ac:dyDescent="0.25">
      <c r="A20" s="12">
        <v>14</v>
      </c>
      <c r="B20" s="25" t="s">
        <v>29</v>
      </c>
      <c r="C20" s="26" t="s">
        <v>0</v>
      </c>
      <c r="D20" s="26">
        <v>17</v>
      </c>
      <c r="E20" s="27">
        <v>0.23</v>
      </c>
      <c r="F20" s="9"/>
      <c r="G20" s="10">
        <f>Tabela1[[#This Row],[Ilość
(4)]]*Tabela1[[#This Row],[Cena jednostkowa netto
w złotych 
(6)]]</f>
        <v>0</v>
      </c>
      <c r="H20" s="11">
        <f>Tabela1[[#This Row],[Wartość netto
w złotych
(7) ]]*Tabela1[[#This Row],[Obowiązujaca stawka podatku od towarów i usług w %
(5)]]</f>
        <v>0</v>
      </c>
      <c r="I20" s="11">
        <f>Tabela1[[#This Row],[Wartość netto
w złotych
(7) ]]+Tabela1[[#This Row],[Wartość podatku VAT
w złotych
(8)]]</f>
        <v>0</v>
      </c>
    </row>
    <row r="21" spans="1:9" ht="87.75" customHeight="1" x14ac:dyDescent="0.25">
      <c r="A21" s="12">
        <v>15</v>
      </c>
      <c r="B21" s="25" t="s">
        <v>30</v>
      </c>
      <c r="C21" s="26" t="s">
        <v>0</v>
      </c>
      <c r="D21" s="26">
        <v>60</v>
      </c>
      <c r="E21" s="27">
        <v>0.05</v>
      </c>
      <c r="F21" s="9"/>
      <c r="G21" s="10">
        <f>Tabela1[[#This Row],[Ilość
(4)]]*Tabela1[[#This Row],[Cena jednostkowa netto
w złotych 
(6)]]</f>
        <v>0</v>
      </c>
      <c r="H21" s="11">
        <f>Tabela1[[#This Row],[Wartość netto
w złotych
(7) ]]*Tabela1[[#This Row],[Obowiązujaca stawka podatku od towarów i usług w %
(5)]]</f>
        <v>0</v>
      </c>
      <c r="I21" s="11">
        <f>Tabela1[[#This Row],[Wartość netto
w złotych
(7) ]]+Tabela1[[#This Row],[Wartość podatku VAT
w złotych
(8)]]</f>
        <v>0</v>
      </c>
    </row>
    <row r="22" spans="1:9" ht="48.75" customHeight="1" x14ac:dyDescent="0.25">
      <c r="A22" s="12">
        <v>16</v>
      </c>
      <c r="B22" s="25" t="s">
        <v>31</v>
      </c>
      <c r="C22" s="26" t="s">
        <v>2</v>
      </c>
      <c r="D22" s="26">
        <v>60</v>
      </c>
      <c r="E22" s="27">
        <v>0.05</v>
      </c>
      <c r="F22" s="9"/>
      <c r="G22" s="10">
        <f>Tabela1[[#This Row],[Ilość
(4)]]*Tabela1[[#This Row],[Cena jednostkowa netto
w złotych 
(6)]]</f>
        <v>0</v>
      </c>
      <c r="H22" s="11">
        <f>Tabela1[[#This Row],[Wartość netto
w złotych
(7) ]]*Tabela1[[#This Row],[Obowiązujaca stawka podatku od towarów i usług w %
(5)]]</f>
        <v>0</v>
      </c>
      <c r="I22" s="11">
        <f>Tabela1[[#This Row],[Wartość netto
w złotych
(7) ]]+Tabela1[[#This Row],[Wartość podatku VAT
w złotych
(8)]]</f>
        <v>0</v>
      </c>
    </row>
    <row r="23" spans="1:9" ht="81" customHeight="1" x14ac:dyDescent="0.25">
      <c r="A23" s="12">
        <v>17</v>
      </c>
      <c r="B23" s="25" t="s">
        <v>32</v>
      </c>
      <c r="C23" s="31" t="s">
        <v>0</v>
      </c>
      <c r="D23" s="31">
        <v>50</v>
      </c>
      <c r="E23" s="27">
        <v>0.05</v>
      </c>
      <c r="F23" s="9"/>
      <c r="G23" s="10">
        <f>Tabela1[[#This Row],[Ilość
(4)]]*Tabela1[[#This Row],[Cena jednostkowa netto
w złotych 
(6)]]</f>
        <v>0</v>
      </c>
      <c r="H23" s="11">
        <f>Tabela1[[#This Row],[Wartość netto
w złotych
(7) ]]*Tabela1[[#This Row],[Obowiązujaca stawka podatku od towarów i usług w %
(5)]]</f>
        <v>0</v>
      </c>
      <c r="I23" s="11">
        <f>Tabela1[[#This Row],[Wartość netto
w złotych
(7) ]]+Tabela1[[#This Row],[Wartość podatku VAT
w złotych
(8)]]</f>
        <v>0</v>
      </c>
    </row>
    <row r="24" spans="1:9" ht="51" customHeight="1" x14ac:dyDescent="0.25">
      <c r="A24" s="12">
        <v>18</v>
      </c>
      <c r="B24" s="28" t="s">
        <v>33</v>
      </c>
      <c r="C24" s="26" t="s">
        <v>2</v>
      </c>
      <c r="D24" s="26">
        <v>50</v>
      </c>
      <c r="E24" s="27">
        <v>0.05</v>
      </c>
      <c r="F24" s="9"/>
      <c r="G24" s="10">
        <f>Tabela1[[#This Row],[Ilość
(4)]]*Tabela1[[#This Row],[Cena jednostkowa netto
w złotych 
(6)]]</f>
        <v>0</v>
      </c>
      <c r="H24" s="11">
        <f>Tabela1[[#This Row],[Wartość netto
w złotych
(7) ]]*Tabela1[[#This Row],[Obowiązujaca stawka podatku od towarów i usług w %
(5)]]</f>
        <v>0</v>
      </c>
      <c r="I24" s="11">
        <f>Tabela1[[#This Row],[Wartość netto
w złotych
(7) ]]+Tabela1[[#This Row],[Wartość podatku VAT
w złotych
(8)]]</f>
        <v>0</v>
      </c>
    </row>
    <row r="25" spans="1:9" ht="80.25" customHeight="1" x14ac:dyDescent="0.25">
      <c r="A25" s="12">
        <v>19</v>
      </c>
      <c r="B25" s="29" t="s">
        <v>34</v>
      </c>
      <c r="C25" s="26" t="s">
        <v>3</v>
      </c>
      <c r="D25" s="26">
        <v>130</v>
      </c>
      <c r="E25" s="27">
        <v>0.23</v>
      </c>
      <c r="F25" s="9"/>
      <c r="G25" s="10">
        <f>Tabela1[[#This Row],[Ilość
(4)]]*Tabela1[[#This Row],[Cena jednostkowa netto
w złotych 
(6)]]</f>
        <v>0</v>
      </c>
      <c r="H25" s="11">
        <f>Tabela1[[#This Row],[Wartość netto
w złotych
(7) ]]*Tabela1[[#This Row],[Obowiązujaca stawka podatku od towarów i usług w %
(5)]]</f>
        <v>0</v>
      </c>
      <c r="I25" s="11">
        <f>Tabela1[[#This Row],[Wartość netto
w złotych
(7) ]]+Tabela1[[#This Row],[Wartość podatku VAT
w złotych
(8)]]</f>
        <v>0</v>
      </c>
    </row>
    <row r="26" spans="1:9" ht="81.75" customHeight="1" x14ac:dyDescent="0.25">
      <c r="A26" s="12">
        <v>20</v>
      </c>
      <c r="B26" s="32" t="s">
        <v>101</v>
      </c>
      <c r="C26" s="26" t="s">
        <v>0</v>
      </c>
      <c r="D26" s="26">
        <v>300</v>
      </c>
      <c r="E26" s="27">
        <v>0.05</v>
      </c>
      <c r="F26" s="9"/>
      <c r="G26" s="10">
        <f>Tabela1[[#This Row],[Ilość
(4)]]*Tabela1[[#This Row],[Cena jednostkowa netto
w złotych 
(6)]]</f>
        <v>0</v>
      </c>
      <c r="H26" s="11">
        <f>Tabela1[[#This Row],[Wartość netto
w złotych
(7) ]]*Tabela1[[#This Row],[Obowiązujaca stawka podatku od towarów i usług w %
(5)]]</f>
        <v>0</v>
      </c>
      <c r="I26" s="11">
        <f>Tabela1[[#This Row],[Wartość netto
w złotych
(7) ]]+Tabela1[[#This Row],[Wartość podatku VAT
w złotych
(8)]]</f>
        <v>0</v>
      </c>
    </row>
    <row r="27" spans="1:9" ht="62.25" customHeight="1" x14ac:dyDescent="0.25">
      <c r="A27" s="12">
        <v>21</v>
      </c>
      <c r="B27" s="28" t="s">
        <v>35</v>
      </c>
      <c r="C27" s="26" t="s">
        <v>0</v>
      </c>
      <c r="D27" s="26">
        <v>50</v>
      </c>
      <c r="E27" s="27">
        <v>0.23</v>
      </c>
      <c r="F27" s="9"/>
      <c r="G27" s="10">
        <f>Tabela1[[#This Row],[Ilość
(4)]]*Tabela1[[#This Row],[Cena jednostkowa netto
w złotych 
(6)]]</f>
        <v>0</v>
      </c>
      <c r="H27" s="11">
        <f>Tabela1[[#This Row],[Wartość netto
w złotych
(7) ]]*Tabela1[[#This Row],[Obowiązujaca stawka podatku od towarów i usług w %
(5)]]</f>
        <v>0</v>
      </c>
      <c r="I27" s="11">
        <f>Tabela1[[#This Row],[Wartość netto
w złotych
(7) ]]+Tabela1[[#This Row],[Wartość podatku VAT
w złotych
(8)]]</f>
        <v>0</v>
      </c>
    </row>
    <row r="28" spans="1:9" ht="49.5" customHeight="1" x14ac:dyDescent="0.25">
      <c r="A28" s="12">
        <v>22</v>
      </c>
      <c r="B28" s="28" t="s">
        <v>36</v>
      </c>
      <c r="C28" s="31" t="s">
        <v>2</v>
      </c>
      <c r="D28" s="31">
        <v>180</v>
      </c>
      <c r="E28" s="27">
        <v>0.05</v>
      </c>
      <c r="F28" s="9"/>
      <c r="G28" s="10">
        <f>Tabela1[[#This Row],[Ilość
(4)]]*Tabela1[[#This Row],[Cena jednostkowa netto
w złotych 
(6)]]</f>
        <v>0</v>
      </c>
      <c r="H28" s="11">
        <f>Tabela1[[#This Row],[Wartość netto
w złotych
(7) ]]*Tabela1[[#This Row],[Obowiązujaca stawka podatku od towarów i usług w %
(5)]]</f>
        <v>0</v>
      </c>
      <c r="I28" s="11">
        <f>Tabela1[[#This Row],[Wartość netto
w złotych
(7) ]]+Tabela1[[#This Row],[Wartość podatku VAT
w złotych
(8)]]</f>
        <v>0</v>
      </c>
    </row>
    <row r="29" spans="1:9" ht="49.5" customHeight="1" x14ac:dyDescent="0.25">
      <c r="A29" s="12">
        <v>23</v>
      </c>
      <c r="B29" s="25" t="s">
        <v>37</v>
      </c>
      <c r="C29" s="26" t="s">
        <v>2</v>
      </c>
      <c r="D29" s="26">
        <v>180</v>
      </c>
      <c r="E29" s="27">
        <v>0.05</v>
      </c>
      <c r="F29" s="9"/>
      <c r="G29" s="10">
        <f>Tabela1[[#This Row],[Ilość
(4)]]*Tabela1[[#This Row],[Cena jednostkowa netto
w złotych 
(6)]]</f>
        <v>0</v>
      </c>
      <c r="H29" s="11">
        <f>Tabela1[[#This Row],[Wartość netto
w złotych
(7) ]]*Tabela1[[#This Row],[Obowiązujaca stawka podatku od towarów i usług w %
(5)]]</f>
        <v>0</v>
      </c>
      <c r="I29" s="11">
        <f>Tabela1[[#This Row],[Wartość netto
w złotych
(7) ]]+Tabela1[[#This Row],[Wartość podatku VAT
w złotych
(8)]]</f>
        <v>0</v>
      </c>
    </row>
    <row r="30" spans="1:9" ht="48.75" customHeight="1" x14ac:dyDescent="0.25">
      <c r="A30" s="12">
        <v>24</v>
      </c>
      <c r="B30" s="28" t="s">
        <v>38</v>
      </c>
      <c r="C30" s="26" t="s">
        <v>2</v>
      </c>
      <c r="D30" s="26">
        <v>200</v>
      </c>
      <c r="E30" s="27">
        <v>0.05</v>
      </c>
      <c r="F30" s="9"/>
      <c r="G30" s="10">
        <f>Tabela1[[#This Row],[Ilość
(4)]]*Tabela1[[#This Row],[Cena jednostkowa netto
w złotych 
(6)]]</f>
        <v>0</v>
      </c>
      <c r="H30" s="11">
        <f>Tabela1[[#This Row],[Wartość netto
w złotych
(7) ]]*Tabela1[[#This Row],[Obowiązujaca stawka podatku od towarów i usług w %
(5)]]</f>
        <v>0</v>
      </c>
      <c r="I30" s="11">
        <f>Tabela1[[#This Row],[Wartość netto
w złotych
(7) ]]+Tabela1[[#This Row],[Wartość podatku VAT
w złotych
(8)]]</f>
        <v>0</v>
      </c>
    </row>
    <row r="31" spans="1:9" ht="49.5" customHeight="1" x14ac:dyDescent="0.25">
      <c r="A31" s="12">
        <v>25</v>
      </c>
      <c r="B31" s="28" t="s">
        <v>39</v>
      </c>
      <c r="C31" s="26" t="s">
        <v>2</v>
      </c>
      <c r="D31" s="26">
        <v>200</v>
      </c>
      <c r="E31" s="27">
        <v>0.05</v>
      </c>
      <c r="F31" s="9"/>
      <c r="G31" s="10">
        <f>Tabela1[[#This Row],[Ilość
(4)]]*Tabela1[[#This Row],[Cena jednostkowa netto
w złotych 
(6)]]</f>
        <v>0</v>
      </c>
      <c r="H31" s="11">
        <f>Tabela1[[#This Row],[Wartość netto
w złotych
(7) ]]*Tabela1[[#This Row],[Obowiązujaca stawka podatku od towarów i usług w %
(5)]]</f>
        <v>0</v>
      </c>
      <c r="I31" s="11">
        <f>Tabela1[[#This Row],[Wartość netto
w złotych
(7) ]]+Tabela1[[#This Row],[Wartość podatku VAT
w złotych
(8)]]</f>
        <v>0</v>
      </c>
    </row>
    <row r="32" spans="1:9" ht="47.25" customHeight="1" x14ac:dyDescent="0.25">
      <c r="A32" s="12">
        <v>26</v>
      </c>
      <c r="B32" s="28" t="s">
        <v>40</v>
      </c>
      <c r="C32" s="26" t="s">
        <v>2</v>
      </c>
      <c r="D32" s="26">
        <v>20</v>
      </c>
      <c r="E32" s="27">
        <v>0.05</v>
      </c>
      <c r="F32" s="9"/>
      <c r="G32" s="10">
        <f>Tabela1[[#This Row],[Ilość
(4)]]*Tabela1[[#This Row],[Cena jednostkowa netto
w złotych 
(6)]]</f>
        <v>0</v>
      </c>
      <c r="H32" s="11">
        <f>Tabela1[[#This Row],[Wartość netto
w złotych
(7) ]]*Tabela1[[#This Row],[Obowiązujaca stawka podatku od towarów i usług w %
(5)]]</f>
        <v>0</v>
      </c>
      <c r="I32" s="11">
        <f>Tabela1[[#This Row],[Wartość netto
w złotych
(7) ]]+Tabela1[[#This Row],[Wartość podatku VAT
w złotych
(8)]]</f>
        <v>0</v>
      </c>
    </row>
    <row r="33" spans="1:9" ht="56.25" customHeight="1" x14ac:dyDescent="0.25">
      <c r="A33" s="12">
        <v>27</v>
      </c>
      <c r="B33" s="28" t="s">
        <v>41</v>
      </c>
      <c r="C33" s="31" t="s">
        <v>2</v>
      </c>
      <c r="D33" s="31">
        <v>150</v>
      </c>
      <c r="E33" s="27">
        <v>0.05</v>
      </c>
      <c r="F33" s="9"/>
      <c r="G33" s="10">
        <f>Tabela1[[#This Row],[Ilość
(4)]]*Tabela1[[#This Row],[Cena jednostkowa netto
w złotych 
(6)]]</f>
        <v>0</v>
      </c>
      <c r="H33" s="11">
        <f>Tabela1[[#This Row],[Wartość netto
w złotych
(7) ]]*Tabela1[[#This Row],[Obowiązujaca stawka podatku od towarów i usług w %
(5)]]</f>
        <v>0</v>
      </c>
      <c r="I33" s="11">
        <f>Tabela1[[#This Row],[Wartość netto
w złotych
(7) ]]+Tabela1[[#This Row],[Wartość podatku VAT
w złotych
(8)]]</f>
        <v>0</v>
      </c>
    </row>
    <row r="34" spans="1:9" ht="48" customHeight="1" x14ac:dyDescent="0.25">
      <c r="A34" s="12">
        <v>28</v>
      </c>
      <c r="B34" s="28" t="s">
        <v>42</v>
      </c>
      <c r="C34" s="26" t="s">
        <v>0</v>
      </c>
      <c r="D34" s="26">
        <v>10</v>
      </c>
      <c r="E34" s="27">
        <v>0.08</v>
      </c>
      <c r="F34" s="9"/>
      <c r="G34" s="10">
        <f>Tabela1[[#This Row],[Ilość
(4)]]*Tabela1[[#This Row],[Cena jednostkowa netto
w złotych 
(6)]]</f>
        <v>0</v>
      </c>
      <c r="H34" s="11">
        <f>Tabela1[[#This Row],[Wartość netto
w złotych
(7) ]]*Tabela1[[#This Row],[Obowiązujaca stawka podatku od towarów i usług w %
(5)]]</f>
        <v>0</v>
      </c>
      <c r="I34" s="11">
        <f>Tabela1[[#This Row],[Wartość netto
w złotych
(7) ]]+Tabela1[[#This Row],[Wartość podatku VAT
w złotych
(8)]]</f>
        <v>0</v>
      </c>
    </row>
    <row r="35" spans="1:9" ht="82.5" customHeight="1" x14ac:dyDescent="0.25">
      <c r="A35" s="12">
        <v>29</v>
      </c>
      <c r="B35" s="25" t="s">
        <v>43</v>
      </c>
      <c r="C35" s="26" t="s">
        <v>0</v>
      </c>
      <c r="D35" s="26">
        <v>100</v>
      </c>
      <c r="E35" s="27">
        <v>0.08</v>
      </c>
      <c r="F35" s="9"/>
      <c r="G35" s="10">
        <f>Tabela1[[#This Row],[Ilość
(4)]]*Tabela1[[#This Row],[Cena jednostkowa netto
w złotych 
(6)]]</f>
        <v>0</v>
      </c>
      <c r="H35" s="11">
        <f>Tabela1[[#This Row],[Wartość netto
w złotych
(7) ]]*Tabela1[[#This Row],[Obowiązujaca stawka podatku od towarów i usług w %
(5)]]</f>
        <v>0</v>
      </c>
      <c r="I35" s="11">
        <f>Tabela1[[#This Row],[Wartość netto
w złotych
(7) ]]+Tabela1[[#This Row],[Wartość podatku VAT
w złotych
(8)]]</f>
        <v>0</v>
      </c>
    </row>
    <row r="36" spans="1:9" ht="57.75" customHeight="1" x14ac:dyDescent="0.25">
      <c r="A36" s="12">
        <v>30</v>
      </c>
      <c r="B36" s="25" t="s">
        <v>102</v>
      </c>
      <c r="C36" s="26" t="s">
        <v>0</v>
      </c>
      <c r="D36" s="26">
        <v>3000</v>
      </c>
      <c r="E36" s="27">
        <v>0.05</v>
      </c>
      <c r="F36" s="9"/>
      <c r="G36" s="10">
        <f>Tabela1[[#This Row],[Ilość
(4)]]*Tabela1[[#This Row],[Cena jednostkowa netto
w złotych 
(6)]]</f>
        <v>0</v>
      </c>
      <c r="H36" s="11">
        <f>Tabela1[[#This Row],[Wartość netto
w złotych
(7) ]]*Tabela1[[#This Row],[Obowiązujaca stawka podatku od towarów i usług w %
(5)]]</f>
        <v>0</v>
      </c>
      <c r="I36" s="11">
        <f>Tabela1[[#This Row],[Wartość netto
w złotych
(7) ]]+Tabela1[[#This Row],[Wartość podatku VAT
w złotych
(8)]]</f>
        <v>0</v>
      </c>
    </row>
    <row r="37" spans="1:9" ht="51" customHeight="1" x14ac:dyDescent="0.25">
      <c r="A37" s="12">
        <v>31</v>
      </c>
      <c r="B37" s="28" t="s">
        <v>44</v>
      </c>
      <c r="C37" s="26" t="s">
        <v>0</v>
      </c>
      <c r="D37" s="26">
        <v>250</v>
      </c>
      <c r="E37" s="27">
        <v>0.05</v>
      </c>
      <c r="F37" s="9"/>
      <c r="G37" s="10">
        <f>Tabela1[[#This Row],[Ilość
(4)]]*Tabela1[[#This Row],[Cena jednostkowa netto
w złotych 
(6)]]</f>
        <v>0</v>
      </c>
      <c r="H37" s="11">
        <f>Tabela1[[#This Row],[Wartość netto
w złotych
(7) ]]*Tabela1[[#This Row],[Obowiązujaca stawka podatku od towarów i usług w %
(5)]]</f>
        <v>0</v>
      </c>
      <c r="I37" s="11">
        <f>Tabela1[[#This Row],[Wartość netto
w złotych
(7) ]]+Tabela1[[#This Row],[Wartość podatku VAT
w złotych
(8)]]</f>
        <v>0</v>
      </c>
    </row>
    <row r="38" spans="1:9" ht="43.5" customHeight="1" x14ac:dyDescent="0.25">
      <c r="A38" s="12">
        <v>32</v>
      </c>
      <c r="B38" s="25" t="s">
        <v>45</v>
      </c>
      <c r="C38" s="26" t="s">
        <v>0</v>
      </c>
      <c r="D38" s="26">
        <v>100</v>
      </c>
      <c r="E38" s="27">
        <v>0.05</v>
      </c>
      <c r="F38" s="9"/>
      <c r="G38" s="10">
        <f>Tabela1[[#This Row],[Ilość
(4)]]*Tabela1[[#This Row],[Cena jednostkowa netto
w złotych 
(6)]]</f>
        <v>0</v>
      </c>
      <c r="H38" s="11">
        <f>Tabela1[[#This Row],[Wartość netto
w złotych
(7) ]]*Tabela1[[#This Row],[Obowiązujaca stawka podatku od towarów i usług w %
(5)]]</f>
        <v>0</v>
      </c>
      <c r="I38" s="11">
        <f>Tabela1[[#This Row],[Wartość netto
w złotych
(7) ]]+Tabela1[[#This Row],[Wartość podatku VAT
w złotych
(8)]]</f>
        <v>0</v>
      </c>
    </row>
    <row r="39" spans="1:9" ht="43.5" customHeight="1" x14ac:dyDescent="0.25">
      <c r="A39" s="12">
        <v>33</v>
      </c>
      <c r="B39" s="28" t="s">
        <v>46</v>
      </c>
      <c r="C39" s="26" t="s">
        <v>0</v>
      </c>
      <c r="D39" s="26">
        <v>200</v>
      </c>
      <c r="E39" s="27">
        <v>0.08</v>
      </c>
      <c r="F39" s="9"/>
      <c r="G39" s="10">
        <f>Tabela1[[#This Row],[Ilość
(4)]]*Tabela1[[#This Row],[Cena jednostkowa netto
w złotych 
(6)]]</f>
        <v>0</v>
      </c>
      <c r="H39" s="11">
        <f>Tabela1[[#This Row],[Wartość netto
w złotych
(7) ]]*Tabela1[[#This Row],[Obowiązujaca stawka podatku od towarów i usług w %
(5)]]</f>
        <v>0</v>
      </c>
      <c r="I39" s="11">
        <f>Tabela1[[#This Row],[Wartość netto
w złotych
(7) ]]+Tabela1[[#This Row],[Wartość podatku VAT
w złotych
(8)]]</f>
        <v>0</v>
      </c>
    </row>
    <row r="40" spans="1:9" ht="64.5" customHeight="1" x14ac:dyDescent="0.25">
      <c r="A40" s="12">
        <v>34</v>
      </c>
      <c r="B40" s="28" t="s">
        <v>47</v>
      </c>
      <c r="C40" s="26" t="s">
        <v>0</v>
      </c>
      <c r="D40" s="26">
        <v>200</v>
      </c>
      <c r="E40" s="27">
        <v>0.05</v>
      </c>
      <c r="F40" s="9"/>
      <c r="G40" s="10">
        <f>Tabela1[[#This Row],[Ilość
(4)]]*Tabela1[[#This Row],[Cena jednostkowa netto
w złotych 
(6)]]</f>
        <v>0</v>
      </c>
      <c r="H40" s="11">
        <f>Tabela1[[#This Row],[Wartość netto
w złotych
(7) ]]*Tabela1[[#This Row],[Obowiązujaca stawka podatku od towarów i usług w %
(5)]]</f>
        <v>0</v>
      </c>
      <c r="I40" s="11">
        <f>Tabela1[[#This Row],[Wartość netto
w złotych
(7) ]]+Tabela1[[#This Row],[Wartość podatku VAT
w złotych
(8)]]</f>
        <v>0</v>
      </c>
    </row>
    <row r="41" spans="1:9" ht="46.5" customHeight="1" x14ac:dyDescent="0.25">
      <c r="A41" s="12">
        <v>35</v>
      </c>
      <c r="B41" s="28" t="s">
        <v>48</v>
      </c>
      <c r="C41" s="26" t="s">
        <v>0</v>
      </c>
      <c r="D41" s="26">
        <v>80</v>
      </c>
      <c r="E41" s="27">
        <v>0.08</v>
      </c>
      <c r="F41" s="9"/>
      <c r="G41" s="10">
        <f>Tabela1[[#This Row],[Ilość
(4)]]*Tabela1[[#This Row],[Cena jednostkowa netto
w złotych 
(6)]]</f>
        <v>0</v>
      </c>
      <c r="H41" s="11">
        <f>Tabela1[[#This Row],[Wartość netto
w złotych
(7) ]]*Tabela1[[#This Row],[Obowiązujaca stawka podatku od towarów i usług w %
(5)]]</f>
        <v>0</v>
      </c>
      <c r="I41" s="11">
        <f>Tabela1[[#This Row],[Wartość netto
w złotych
(7) ]]+Tabela1[[#This Row],[Wartość podatku VAT
w złotych
(8)]]</f>
        <v>0</v>
      </c>
    </row>
    <row r="42" spans="1:9" ht="33.75" customHeight="1" x14ac:dyDescent="0.25">
      <c r="A42" s="12">
        <v>36</v>
      </c>
      <c r="B42" s="25" t="s">
        <v>49</v>
      </c>
      <c r="C42" s="26" t="s">
        <v>2</v>
      </c>
      <c r="D42" s="26">
        <v>100</v>
      </c>
      <c r="E42" s="27">
        <v>0.05</v>
      </c>
      <c r="F42" s="9"/>
      <c r="G42" s="10">
        <f>Tabela1[[#This Row],[Ilość
(4)]]*Tabela1[[#This Row],[Cena jednostkowa netto
w złotych 
(6)]]</f>
        <v>0</v>
      </c>
      <c r="H42" s="11">
        <f>Tabela1[[#This Row],[Wartość netto
w złotych
(7) ]]*Tabela1[[#This Row],[Obowiązujaca stawka podatku od towarów i usług w %
(5)]]</f>
        <v>0</v>
      </c>
      <c r="I42" s="11">
        <f>Tabela1[[#This Row],[Wartość netto
w złotych
(7) ]]+Tabela1[[#This Row],[Wartość podatku VAT
w złotych
(8)]]</f>
        <v>0</v>
      </c>
    </row>
    <row r="43" spans="1:9" ht="31.5" customHeight="1" x14ac:dyDescent="0.25">
      <c r="A43" s="12">
        <v>37</v>
      </c>
      <c r="B43" s="25" t="s">
        <v>50</v>
      </c>
      <c r="C43" s="31" t="s">
        <v>2</v>
      </c>
      <c r="D43" s="31">
        <v>150</v>
      </c>
      <c r="E43" s="27">
        <v>0.05</v>
      </c>
      <c r="F43" s="9"/>
      <c r="G43" s="10">
        <f>Tabela1[[#This Row],[Ilość
(4)]]*Tabela1[[#This Row],[Cena jednostkowa netto
w złotych 
(6)]]</f>
        <v>0</v>
      </c>
      <c r="H43" s="11">
        <f>Tabela1[[#This Row],[Wartość netto
w złotych
(7) ]]*Tabela1[[#This Row],[Obowiązujaca stawka podatku od towarów i usług w %
(5)]]</f>
        <v>0</v>
      </c>
      <c r="I43" s="11">
        <f>Tabela1[[#This Row],[Wartość netto
w złotych
(7) ]]+Tabela1[[#This Row],[Wartość podatku VAT
w złotych
(8)]]</f>
        <v>0</v>
      </c>
    </row>
    <row r="44" spans="1:9" ht="38.25" customHeight="1" x14ac:dyDescent="0.25">
      <c r="A44" s="12">
        <v>38</v>
      </c>
      <c r="B44" s="25" t="s">
        <v>51</v>
      </c>
      <c r="C44" s="26" t="s">
        <v>2</v>
      </c>
      <c r="D44" s="26">
        <v>150</v>
      </c>
      <c r="E44" s="27">
        <v>0.05</v>
      </c>
      <c r="F44" s="9"/>
      <c r="G44" s="10">
        <f>Tabela1[[#This Row],[Ilość
(4)]]*Tabela1[[#This Row],[Cena jednostkowa netto
w złotych 
(6)]]</f>
        <v>0</v>
      </c>
      <c r="H44" s="11">
        <f>Tabela1[[#This Row],[Wartość netto
w złotych
(7) ]]*Tabela1[[#This Row],[Obowiązujaca stawka podatku od towarów i usług w %
(5)]]</f>
        <v>0</v>
      </c>
      <c r="I44" s="11">
        <f>Tabela1[[#This Row],[Wartość netto
w złotych
(7) ]]+Tabela1[[#This Row],[Wartość podatku VAT
w złotych
(8)]]</f>
        <v>0</v>
      </c>
    </row>
    <row r="45" spans="1:9" ht="43.5" customHeight="1" x14ac:dyDescent="0.25">
      <c r="A45" s="12">
        <v>39</v>
      </c>
      <c r="B45" s="25" t="s">
        <v>52</v>
      </c>
      <c r="C45" s="26" t="s">
        <v>2</v>
      </c>
      <c r="D45" s="26">
        <v>100</v>
      </c>
      <c r="E45" s="27">
        <v>0.05</v>
      </c>
      <c r="F45" s="9"/>
      <c r="G45" s="10">
        <f>Tabela1[[#This Row],[Ilość
(4)]]*Tabela1[[#This Row],[Cena jednostkowa netto
w złotych 
(6)]]</f>
        <v>0</v>
      </c>
      <c r="H45" s="11">
        <f>Tabela1[[#This Row],[Wartość netto
w złotych
(7) ]]*Tabela1[[#This Row],[Obowiązujaca stawka podatku od towarów i usług w %
(5)]]</f>
        <v>0</v>
      </c>
      <c r="I45" s="11">
        <f>Tabela1[[#This Row],[Wartość netto
w złotych
(7) ]]+Tabela1[[#This Row],[Wartość podatku VAT
w złotych
(8)]]</f>
        <v>0</v>
      </c>
    </row>
    <row r="46" spans="1:9" ht="39.75" customHeight="1" x14ac:dyDescent="0.25">
      <c r="A46" s="12">
        <v>40</v>
      </c>
      <c r="B46" s="25" t="s">
        <v>53</v>
      </c>
      <c r="C46" s="31" t="s">
        <v>2</v>
      </c>
      <c r="D46" s="31">
        <v>150</v>
      </c>
      <c r="E46" s="27">
        <v>0.05</v>
      </c>
      <c r="F46" s="9"/>
      <c r="G46" s="10">
        <f>Tabela1[[#This Row],[Ilość
(4)]]*Tabela1[[#This Row],[Cena jednostkowa netto
w złotych 
(6)]]</f>
        <v>0</v>
      </c>
      <c r="H46" s="11">
        <f>Tabela1[[#This Row],[Wartość netto
w złotych
(7) ]]*Tabela1[[#This Row],[Obowiązujaca stawka podatku od towarów i usług w %
(5)]]</f>
        <v>0</v>
      </c>
      <c r="I46" s="11">
        <f>Tabela1[[#This Row],[Wartość netto
w złotych
(7) ]]+Tabela1[[#This Row],[Wartość podatku VAT
w złotych
(8)]]</f>
        <v>0</v>
      </c>
    </row>
    <row r="47" spans="1:9" ht="34.5" customHeight="1" x14ac:dyDescent="0.25">
      <c r="A47" s="12">
        <v>41</v>
      </c>
      <c r="B47" s="25" t="s">
        <v>54</v>
      </c>
      <c r="C47" s="26" t="s">
        <v>2</v>
      </c>
      <c r="D47" s="26">
        <v>200</v>
      </c>
      <c r="E47" s="27">
        <v>0.05</v>
      </c>
      <c r="F47" s="9"/>
      <c r="G47" s="10">
        <f>Tabela1[[#This Row],[Ilość
(4)]]*Tabela1[[#This Row],[Cena jednostkowa netto
w złotych 
(6)]]</f>
        <v>0</v>
      </c>
      <c r="H47" s="11">
        <f>Tabela1[[#This Row],[Wartość netto
w złotych
(7) ]]*Tabela1[[#This Row],[Obowiązujaca stawka podatku od towarów i usług w %
(5)]]</f>
        <v>0</v>
      </c>
      <c r="I47" s="11">
        <f>Tabela1[[#This Row],[Wartość netto
w złotych
(7) ]]+Tabela1[[#This Row],[Wartość podatku VAT
w złotych
(8)]]</f>
        <v>0</v>
      </c>
    </row>
    <row r="48" spans="1:9" ht="51" customHeight="1" x14ac:dyDescent="0.25">
      <c r="A48" s="12">
        <v>42</v>
      </c>
      <c r="B48" s="28" t="s">
        <v>55</v>
      </c>
      <c r="C48" s="26" t="s">
        <v>0</v>
      </c>
      <c r="D48" s="26">
        <v>100</v>
      </c>
      <c r="E48" s="27">
        <v>0.05</v>
      </c>
      <c r="F48" s="9"/>
      <c r="G48" s="10">
        <f>Tabela1[[#This Row],[Ilość
(4)]]*Tabela1[[#This Row],[Cena jednostkowa netto
w złotych 
(6)]]</f>
        <v>0</v>
      </c>
      <c r="H48" s="11">
        <f>Tabela1[[#This Row],[Wartość netto
w złotych
(7) ]]*Tabela1[[#This Row],[Obowiązujaca stawka podatku od towarów i usług w %
(5)]]</f>
        <v>0</v>
      </c>
      <c r="I48" s="11">
        <f>Tabela1[[#This Row],[Wartość netto
w złotych
(7) ]]+Tabela1[[#This Row],[Wartość podatku VAT
w złotych
(8)]]</f>
        <v>0</v>
      </c>
    </row>
    <row r="49" spans="1:9" ht="42.75" customHeight="1" x14ac:dyDescent="0.25">
      <c r="A49" s="12">
        <v>43</v>
      </c>
      <c r="B49" s="29" t="s">
        <v>56</v>
      </c>
      <c r="C49" s="26" t="s">
        <v>2</v>
      </c>
      <c r="D49" s="26">
        <v>250</v>
      </c>
      <c r="E49" s="27">
        <v>0.05</v>
      </c>
      <c r="F49" s="9"/>
      <c r="G49" s="10">
        <f>Tabela1[[#This Row],[Ilość
(4)]]*Tabela1[[#This Row],[Cena jednostkowa netto
w złotych 
(6)]]</f>
        <v>0</v>
      </c>
      <c r="H49" s="11">
        <f>Tabela1[[#This Row],[Wartość netto
w złotych
(7) ]]*Tabela1[[#This Row],[Obowiązujaca stawka podatku od towarów i usług w %
(5)]]</f>
        <v>0</v>
      </c>
      <c r="I49" s="11">
        <f>Tabela1[[#This Row],[Wartość netto
w złotych
(7) ]]+Tabela1[[#This Row],[Wartość podatku VAT
w złotych
(8)]]</f>
        <v>0</v>
      </c>
    </row>
    <row r="50" spans="1:9" ht="45" customHeight="1" x14ac:dyDescent="0.25">
      <c r="A50" s="12">
        <v>44</v>
      </c>
      <c r="B50" s="33" t="s">
        <v>57</v>
      </c>
      <c r="C50" s="26" t="s">
        <v>0</v>
      </c>
      <c r="D50" s="26">
        <v>30</v>
      </c>
      <c r="E50" s="27">
        <v>0.05</v>
      </c>
      <c r="F50" s="9"/>
      <c r="G50" s="10">
        <f>Tabela1[[#This Row],[Ilość
(4)]]*Tabela1[[#This Row],[Cena jednostkowa netto
w złotych 
(6)]]</f>
        <v>0</v>
      </c>
      <c r="H50" s="11">
        <f>Tabela1[[#This Row],[Wartość netto
w złotych
(7) ]]*Tabela1[[#This Row],[Obowiązujaca stawka podatku od towarów i usług w %
(5)]]</f>
        <v>0</v>
      </c>
      <c r="I50" s="11">
        <f>Tabela1[[#This Row],[Wartość netto
w złotych
(7) ]]+Tabela1[[#This Row],[Wartość podatku VAT
w złotych
(8)]]</f>
        <v>0</v>
      </c>
    </row>
    <row r="51" spans="1:9" ht="60.75" customHeight="1" x14ac:dyDescent="0.25">
      <c r="A51" s="12">
        <v>45</v>
      </c>
      <c r="B51" s="28" t="s">
        <v>58</v>
      </c>
      <c r="C51" s="26" t="s">
        <v>0</v>
      </c>
      <c r="D51" s="26">
        <v>4000</v>
      </c>
      <c r="E51" s="27">
        <v>0.05</v>
      </c>
      <c r="F51" s="9"/>
      <c r="G51" s="10">
        <f>Tabela1[[#This Row],[Ilość
(4)]]*Tabela1[[#This Row],[Cena jednostkowa netto
w złotych 
(6)]]</f>
        <v>0</v>
      </c>
      <c r="H51" s="11">
        <f>Tabela1[[#This Row],[Wartość netto
w złotych
(7) ]]*Tabela1[[#This Row],[Obowiązujaca stawka podatku od towarów i usług w %
(5)]]</f>
        <v>0</v>
      </c>
      <c r="I51" s="11">
        <f>Tabela1[[#This Row],[Wartość netto
w złotych
(7) ]]+Tabela1[[#This Row],[Wartość podatku VAT
w złotych
(8)]]</f>
        <v>0</v>
      </c>
    </row>
    <row r="52" spans="1:9" ht="53.25" customHeight="1" x14ac:dyDescent="0.25">
      <c r="A52" s="12">
        <v>46</v>
      </c>
      <c r="B52" s="25" t="s">
        <v>59</v>
      </c>
      <c r="C52" s="26" t="s">
        <v>0</v>
      </c>
      <c r="D52" s="26">
        <v>50</v>
      </c>
      <c r="E52" s="27">
        <v>0.08</v>
      </c>
      <c r="F52" s="9"/>
      <c r="G52" s="10">
        <f>Tabela1[[#This Row],[Ilość
(4)]]*Tabela1[[#This Row],[Cena jednostkowa netto
w złotych 
(6)]]</f>
        <v>0</v>
      </c>
      <c r="H52" s="11">
        <f>Tabela1[[#This Row],[Wartość netto
w złotych
(7) ]]*Tabela1[[#This Row],[Obowiązujaca stawka podatku od towarów i usług w %
(5)]]</f>
        <v>0</v>
      </c>
      <c r="I52" s="11">
        <f>Tabela1[[#This Row],[Wartość netto
w złotych
(7) ]]+Tabela1[[#This Row],[Wartość podatku VAT
w złotych
(8)]]</f>
        <v>0</v>
      </c>
    </row>
    <row r="53" spans="1:9" ht="54" customHeight="1" x14ac:dyDescent="0.25">
      <c r="A53" s="12">
        <v>47</v>
      </c>
      <c r="B53" s="28" t="s">
        <v>103</v>
      </c>
      <c r="C53" s="26" t="s">
        <v>1</v>
      </c>
      <c r="D53" s="26">
        <v>500</v>
      </c>
      <c r="E53" s="27">
        <v>0.05</v>
      </c>
      <c r="F53" s="9"/>
      <c r="G53" s="10">
        <f>Tabela1[[#This Row],[Ilość
(4)]]*Tabela1[[#This Row],[Cena jednostkowa netto
w złotych 
(6)]]</f>
        <v>0</v>
      </c>
      <c r="H53" s="11">
        <f>Tabela1[[#This Row],[Wartość netto
w złotych
(7) ]]*Tabela1[[#This Row],[Obowiązujaca stawka podatku od towarów i usług w %
(5)]]</f>
        <v>0</v>
      </c>
      <c r="I53" s="11">
        <f>Tabela1[[#This Row],[Wartość netto
w złotych
(7) ]]+Tabela1[[#This Row],[Wartość podatku VAT
w złotych
(8)]]</f>
        <v>0</v>
      </c>
    </row>
    <row r="54" spans="1:9" ht="49.5" customHeight="1" x14ac:dyDescent="0.25">
      <c r="A54" s="12">
        <v>48</v>
      </c>
      <c r="B54" s="28" t="s">
        <v>60</v>
      </c>
      <c r="C54" s="26" t="s">
        <v>0</v>
      </c>
      <c r="D54" s="26">
        <v>100</v>
      </c>
      <c r="E54" s="27">
        <v>0.05</v>
      </c>
      <c r="F54" s="9"/>
      <c r="G54" s="10">
        <f>Tabela1[[#This Row],[Ilość
(4)]]*Tabela1[[#This Row],[Cena jednostkowa netto
w złotych 
(6)]]</f>
        <v>0</v>
      </c>
      <c r="H54" s="11">
        <f>Tabela1[[#This Row],[Wartość netto
w złotych
(7) ]]*Tabela1[[#This Row],[Obowiązujaca stawka podatku od towarów i usług w %
(5)]]</f>
        <v>0</v>
      </c>
      <c r="I54" s="11">
        <f>Tabela1[[#This Row],[Wartość netto
w złotych
(7) ]]+Tabela1[[#This Row],[Wartość podatku VAT
w złotych
(8)]]</f>
        <v>0</v>
      </c>
    </row>
    <row r="55" spans="1:9" ht="46.5" customHeight="1" x14ac:dyDescent="0.25">
      <c r="A55" s="12">
        <v>49</v>
      </c>
      <c r="B55" s="28" t="s">
        <v>61</v>
      </c>
      <c r="C55" s="26" t="s">
        <v>0</v>
      </c>
      <c r="D55" s="26">
        <v>200</v>
      </c>
      <c r="E55" s="27">
        <v>0.08</v>
      </c>
      <c r="F55" s="9"/>
      <c r="G55" s="10">
        <f>Tabela1[[#This Row],[Ilość
(4)]]*Tabela1[[#This Row],[Cena jednostkowa netto
w złotych 
(6)]]</f>
        <v>0</v>
      </c>
      <c r="H55" s="11">
        <f>Tabela1[[#This Row],[Wartość netto
w złotych
(7) ]]*Tabela1[[#This Row],[Obowiązujaca stawka podatku od towarów i usług w %
(5)]]</f>
        <v>0</v>
      </c>
      <c r="I55" s="11">
        <f>Tabela1[[#This Row],[Wartość netto
w złotych
(7) ]]+Tabela1[[#This Row],[Wartość podatku VAT
w złotych
(8)]]</f>
        <v>0</v>
      </c>
    </row>
    <row r="56" spans="1:9" ht="60" customHeight="1" x14ac:dyDescent="0.25">
      <c r="A56" s="12">
        <v>50</v>
      </c>
      <c r="B56" s="28" t="s">
        <v>62</v>
      </c>
      <c r="C56" s="26" t="s">
        <v>0</v>
      </c>
      <c r="D56" s="26">
        <v>150</v>
      </c>
      <c r="E56" s="27">
        <v>0.05</v>
      </c>
      <c r="F56" s="9"/>
      <c r="G56" s="10">
        <f>Tabela1[[#This Row],[Ilość
(4)]]*Tabela1[[#This Row],[Cena jednostkowa netto
w złotych 
(6)]]</f>
        <v>0</v>
      </c>
      <c r="H56" s="11">
        <f>Tabela1[[#This Row],[Wartość netto
w złotych
(7) ]]*Tabela1[[#This Row],[Obowiązujaca stawka podatku od towarów i usług w %
(5)]]</f>
        <v>0</v>
      </c>
      <c r="I56" s="11">
        <f>Tabela1[[#This Row],[Wartość netto
w złotych
(7) ]]+Tabela1[[#This Row],[Wartość podatku VAT
w złotych
(8)]]</f>
        <v>0</v>
      </c>
    </row>
    <row r="57" spans="1:9" ht="62.25" customHeight="1" x14ac:dyDescent="0.25">
      <c r="A57" s="12">
        <v>51</v>
      </c>
      <c r="B57" s="28" t="s">
        <v>63</v>
      </c>
      <c r="C57" s="26" t="s">
        <v>0</v>
      </c>
      <c r="D57" s="26">
        <v>200</v>
      </c>
      <c r="E57" s="27">
        <v>0.08</v>
      </c>
      <c r="F57" s="9"/>
      <c r="G57" s="10">
        <f>Tabela1[[#This Row],[Ilość
(4)]]*Tabela1[[#This Row],[Cena jednostkowa netto
w złotych 
(6)]]</f>
        <v>0</v>
      </c>
      <c r="H57" s="11">
        <f>Tabela1[[#This Row],[Wartość netto
w złotych
(7) ]]*Tabela1[[#This Row],[Obowiązujaca stawka podatku od towarów i usług w %
(5)]]</f>
        <v>0</v>
      </c>
      <c r="I57" s="11">
        <f>Tabela1[[#This Row],[Wartość netto
w złotych
(7) ]]+Tabela1[[#This Row],[Wartość podatku VAT
w złotych
(8)]]</f>
        <v>0</v>
      </c>
    </row>
    <row r="58" spans="1:9" ht="43.5" customHeight="1" x14ac:dyDescent="0.25">
      <c r="A58" s="12">
        <v>52</v>
      </c>
      <c r="B58" s="29" t="s">
        <v>64</v>
      </c>
      <c r="C58" s="26" t="s">
        <v>0</v>
      </c>
      <c r="D58" s="26">
        <v>20</v>
      </c>
      <c r="E58" s="27">
        <v>0.05</v>
      </c>
      <c r="F58" s="9"/>
      <c r="G58" s="10">
        <f>Tabela1[[#This Row],[Ilość
(4)]]*Tabela1[[#This Row],[Cena jednostkowa netto
w złotych 
(6)]]</f>
        <v>0</v>
      </c>
      <c r="H58" s="11">
        <f>Tabela1[[#This Row],[Wartość netto
w złotych
(7) ]]*Tabela1[[#This Row],[Obowiązujaca stawka podatku od towarów i usług w %
(5)]]</f>
        <v>0</v>
      </c>
      <c r="I58" s="11">
        <f>Tabela1[[#This Row],[Wartość netto
w złotych
(7) ]]+Tabela1[[#This Row],[Wartość podatku VAT
w złotych
(8)]]</f>
        <v>0</v>
      </c>
    </row>
    <row r="59" spans="1:9" ht="48.75" customHeight="1" x14ac:dyDescent="0.25">
      <c r="A59" s="12">
        <v>53</v>
      </c>
      <c r="B59" s="29" t="s">
        <v>65</v>
      </c>
      <c r="C59" s="26" t="s">
        <v>0</v>
      </c>
      <c r="D59" s="26">
        <v>20</v>
      </c>
      <c r="E59" s="27">
        <v>0.05</v>
      </c>
      <c r="F59" s="9"/>
      <c r="G59" s="10">
        <f>Tabela1[[#This Row],[Ilość
(4)]]*Tabela1[[#This Row],[Cena jednostkowa netto
w złotych 
(6)]]</f>
        <v>0</v>
      </c>
      <c r="H59" s="11">
        <f>Tabela1[[#This Row],[Wartość netto
w złotych
(7) ]]*Tabela1[[#This Row],[Obowiązujaca stawka podatku od towarów i usług w %
(5)]]</f>
        <v>0</v>
      </c>
      <c r="I59" s="11">
        <f>Tabela1[[#This Row],[Wartość netto
w złotych
(7) ]]+Tabela1[[#This Row],[Wartość podatku VAT
w złotych
(8)]]</f>
        <v>0</v>
      </c>
    </row>
    <row r="60" spans="1:9" ht="65.25" customHeight="1" x14ac:dyDescent="0.25">
      <c r="A60" s="12">
        <v>54</v>
      </c>
      <c r="B60" s="25" t="s">
        <v>66</v>
      </c>
      <c r="C60" s="26" t="s">
        <v>0</v>
      </c>
      <c r="D60" s="26">
        <v>50</v>
      </c>
      <c r="E60" s="27">
        <v>0.05</v>
      </c>
      <c r="F60" s="9"/>
      <c r="G60" s="10">
        <f>Tabela1[[#This Row],[Ilość
(4)]]*Tabela1[[#This Row],[Cena jednostkowa netto
w złotych 
(6)]]</f>
        <v>0</v>
      </c>
      <c r="H60" s="11">
        <f>Tabela1[[#This Row],[Wartość netto
w złotych
(7) ]]*Tabela1[[#This Row],[Obowiązujaca stawka podatku od towarów i usług w %
(5)]]</f>
        <v>0</v>
      </c>
      <c r="I60" s="11">
        <f>Tabela1[[#This Row],[Wartość netto
w złotych
(7) ]]+Tabela1[[#This Row],[Wartość podatku VAT
w złotych
(8)]]</f>
        <v>0</v>
      </c>
    </row>
    <row r="61" spans="1:9" ht="40.5" customHeight="1" x14ac:dyDescent="0.25">
      <c r="A61" s="12">
        <v>55</v>
      </c>
      <c r="B61" s="29" t="s">
        <v>67</v>
      </c>
      <c r="C61" s="26" t="s">
        <v>0</v>
      </c>
      <c r="D61" s="26">
        <v>20</v>
      </c>
      <c r="E61" s="27">
        <v>0.05</v>
      </c>
      <c r="F61" s="9"/>
      <c r="G61" s="10">
        <f>Tabela1[[#This Row],[Ilość
(4)]]*Tabela1[[#This Row],[Cena jednostkowa netto
w złotych 
(6)]]</f>
        <v>0</v>
      </c>
      <c r="H61" s="11">
        <f>Tabela1[[#This Row],[Wartość netto
w złotych
(7) ]]*Tabela1[[#This Row],[Obowiązujaca stawka podatku od towarów i usług w %
(5)]]</f>
        <v>0</v>
      </c>
      <c r="I61" s="11">
        <f>Tabela1[[#This Row],[Wartość netto
w złotych
(7) ]]+Tabela1[[#This Row],[Wartość podatku VAT
w złotych
(8)]]</f>
        <v>0</v>
      </c>
    </row>
    <row r="62" spans="1:9" ht="57" customHeight="1" x14ac:dyDescent="0.25">
      <c r="A62" s="12">
        <v>56</v>
      </c>
      <c r="B62" s="28" t="s">
        <v>68</v>
      </c>
      <c r="C62" s="26" t="s">
        <v>0</v>
      </c>
      <c r="D62" s="26">
        <v>20</v>
      </c>
      <c r="E62" s="27">
        <v>0.05</v>
      </c>
      <c r="F62" s="9"/>
      <c r="G62" s="10">
        <f>Tabela1[[#This Row],[Ilość
(4)]]*Tabela1[[#This Row],[Cena jednostkowa netto
w złotych 
(6)]]</f>
        <v>0</v>
      </c>
      <c r="H62" s="11">
        <f>Tabela1[[#This Row],[Wartość netto
w złotych
(7) ]]*Tabela1[[#This Row],[Obowiązujaca stawka podatku od towarów i usług w %
(5)]]</f>
        <v>0</v>
      </c>
      <c r="I62" s="11">
        <f>Tabela1[[#This Row],[Wartość netto
w złotych
(7) ]]+Tabela1[[#This Row],[Wartość podatku VAT
w złotych
(8)]]</f>
        <v>0</v>
      </c>
    </row>
    <row r="63" spans="1:9" ht="72" customHeight="1" x14ac:dyDescent="0.25">
      <c r="A63" s="12">
        <v>57</v>
      </c>
      <c r="B63" s="28" t="s">
        <v>69</v>
      </c>
      <c r="C63" s="26" t="s">
        <v>0</v>
      </c>
      <c r="D63" s="26">
        <v>50</v>
      </c>
      <c r="E63" s="27">
        <v>0.08</v>
      </c>
      <c r="F63" s="9"/>
      <c r="G63" s="10">
        <f>Tabela1[[#This Row],[Ilość
(4)]]*Tabela1[[#This Row],[Cena jednostkowa netto
w złotych 
(6)]]</f>
        <v>0</v>
      </c>
      <c r="H63" s="11">
        <f>Tabela1[[#This Row],[Wartość netto
w złotych
(7) ]]*Tabela1[[#This Row],[Obowiązujaca stawka podatku od towarów i usług w %
(5)]]</f>
        <v>0</v>
      </c>
      <c r="I63" s="11">
        <f>Tabela1[[#This Row],[Wartość netto
w złotych
(7) ]]+Tabela1[[#This Row],[Wartość podatku VAT
w złotych
(8)]]</f>
        <v>0</v>
      </c>
    </row>
    <row r="64" spans="1:9" ht="48.75" customHeight="1" x14ac:dyDescent="0.25">
      <c r="A64" s="12">
        <v>58</v>
      </c>
      <c r="B64" s="28" t="s">
        <v>70</v>
      </c>
      <c r="C64" s="26" t="s">
        <v>0</v>
      </c>
      <c r="D64" s="26">
        <v>100</v>
      </c>
      <c r="E64" s="27">
        <v>0.05</v>
      </c>
      <c r="F64" s="9"/>
      <c r="G64" s="10">
        <f>Tabela1[[#This Row],[Ilość
(4)]]*Tabela1[[#This Row],[Cena jednostkowa netto
w złotych 
(6)]]</f>
        <v>0</v>
      </c>
      <c r="H64" s="11">
        <f>Tabela1[[#This Row],[Wartość netto
w złotych
(7) ]]*Tabela1[[#This Row],[Obowiązujaca stawka podatku od towarów i usług w %
(5)]]</f>
        <v>0</v>
      </c>
      <c r="I64" s="11">
        <f>Tabela1[[#This Row],[Wartość netto
w złotych
(7) ]]+Tabela1[[#This Row],[Wartość podatku VAT
w złotych
(8)]]</f>
        <v>0</v>
      </c>
    </row>
    <row r="65" spans="1:9" ht="64.5" customHeight="1" x14ac:dyDescent="0.25">
      <c r="A65" s="12">
        <v>59</v>
      </c>
      <c r="B65" s="28" t="s">
        <v>71</v>
      </c>
      <c r="C65" s="26" t="s">
        <v>0</v>
      </c>
      <c r="D65" s="26">
        <v>200</v>
      </c>
      <c r="E65" s="27">
        <v>0.05</v>
      </c>
      <c r="F65" s="9"/>
      <c r="G65" s="10">
        <f>Tabela1[[#This Row],[Ilość
(4)]]*Tabela1[[#This Row],[Cena jednostkowa netto
w złotych 
(6)]]</f>
        <v>0</v>
      </c>
      <c r="H65" s="11">
        <f>Tabela1[[#This Row],[Wartość netto
w złotych
(7) ]]*Tabela1[[#This Row],[Obowiązujaca stawka podatku od towarów i usług w %
(5)]]</f>
        <v>0</v>
      </c>
      <c r="I65" s="11">
        <f>Tabela1[[#This Row],[Wartość netto
w złotych
(7) ]]+Tabela1[[#This Row],[Wartość podatku VAT
w złotych
(8)]]</f>
        <v>0</v>
      </c>
    </row>
    <row r="66" spans="1:9" ht="73.5" customHeight="1" x14ac:dyDescent="0.25">
      <c r="A66" s="12">
        <v>60</v>
      </c>
      <c r="B66" s="28" t="s">
        <v>72</v>
      </c>
      <c r="C66" s="26" t="s">
        <v>0</v>
      </c>
      <c r="D66" s="26">
        <v>200</v>
      </c>
      <c r="E66" s="27">
        <v>0.08</v>
      </c>
      <c r="F66" s="9"/>
      <c r="G66" s="10">
        <f>Tabela1[[#This Row],[Ilość
(4)]]*Tabela1[[#This Row],[Cena jednostkowa netto
w złotych 
(6)]]</f>
        <v>0</v>
      </c>
      <c r="H66" s="11">
        <f>Tabela1[[#This Row],[Wartość netto
w złotych
(7) ]]*Tabela1[[#This Row],[Obowiązujaca stawka podatku od towarów i usług w %
(5)]]</f>
        <v>0</v>
      </c>
      <c r="I66" s="11">
        <f>Tabela1[[#This Row],[Wartość netto
w złotych
(7) ]]+Tabela1[[#This Row],[Wartość podatku VAT
w złotych
(8)]]</f>
        <v>0</v>
      </c>
    </row>
    <row r="67" spans="1:9" ht="39.75" customHeight="1" x14ac:dyDescent="0.25">
      <c r="A67" s="12">
        <v>61</v>
      </c>
      <c r="B67" s="25" t="s">
        <v>73</v>
      </c>
      <c r="C67" s="26" t="s">
        <v>2</v>
      </c>
      <c r="D67" s="26">
        <v>200</v>
      </c>
      <c r="E67" s="27">
        <v>0.05</v>
      </c>
      <c r="F67" s="9"/>
      <c r="G67" s="10">
        <f>Tabela1[[#This Row],[Ilość
(4)]]*Tabela1[[#This Row],[Cena jednostkowa netto
w złotych 
(6)]]</f>
        <v>0</v>
      </c>
      <c r="H67" s="11">
        <f>Tabela1[[#This Row],[Wartość netto
w złotych
(7) ]]*Tabela1[[#This Row],[Obowiązujaca stawka podatku od towarów i usług w %
(5)]]</f>
        <v>0</v>
      </c>
      <c r="I67" s="11">
        <f>Tabela1[[#This Row],[Wartość netto
w złotych
(7) ]]+Tabela1[[#This Row],[Wartość podatku VAT
w złotych
(8)]]</f>
        <v>0</v>
      </c>
    </row>
    <row r="68" spans="1:9" ht="37.5" customHeight="1" x14ac:dyDescent="0.25">
      <c r="A68" s="12">
        <v>62</v>
      </c>
      <c r="B68" s="25" t="s">
        <v>74</v>
      </c>
      <c r="C68" s="31" t="s">
        <v>2</v>
      </c>
      <c r="D68" s="31">
        <v>150</v>
      </c>
      <c r="E68" s="27">
        <v>0.05</v>
      </c>
      <c r="F68" s="9"/>
      <c r="G68" s="10">
        <f>Tabela1[[#This Row],[Ilość
(4)]]*Tabela1[[#This Row],[Cena jednostkowa netto
w złotych 
(6)]]</f>
        <v>0</v>
      </c>
      <c r="H68" s="11">
        <f>Tabela1[[#This Row],[Wartość netto
w złotych
(7) ]]*Tabela1[[#This Row],[Obowiązujaca stawka podatku od towarów i usług w %
(5)]]</f>
        <v>0</v>
      </c>
      <c r="I68" s="11">
        <f>Tabela1[[#This Row],[Wartość netto
w złotych
(7) ]]+Tabela1[[#This Row],[Wartość podatku VAT
w złotych
(8)]]</f>
        <v>0</v>
      </c>
    </row>
    <row r="69" spans="1:9" ht="29.25" customHeight="1" x14ac:dyDescent="0.25">
      <c r="A69" s="12">
        <v>63</v>
      </c>
      <c r="B69" s="34" t="s">
        <v>75</v>
      </c>
      <c r="C69" s="26" t="s">
        <v>2</v>
      </c>
      <c r="D69" s="26">
        <v>60</v>
      </c>
      <c r="E69" s="27">
        <v>0.05</v>
      </c>
      <c r="F69" s="9"/>
      <c r="G69" s="10">
        <f>Tabela1[[#This Row],[Ilość
(4)]]*Tabela1[[#This Row],[Cena jednostkowa netto
w złotych 
(6)]]</f>
        <v>0</v>
      </c>
      <c r="H69" s="11">
        <f>Tabela1[[#This Row],[Wartość netto
w złotych
(7) ]]*Tabela1[[#This Row],[Obowiązujaca stawka podatku od towarów i usług w %
(5)]]</f>
        <v>0</v>
      </c>
      <c r="I69" s="11">
        <f>Tabela1[[#This Row],[Wartość netto
w złotych
(7) ]]+Tabela1[[#This Row],[Wartość podatku VAT
w złotych
(8)]]</f>
        <v>0</v>
      </c>
    </row>
    <row r="70" spans="1:9" ht="51" customHeight="1" x14ac:dyDescent="0.25">
      <c r="A70" s="12">
        <v>64</v>
      </c>
      <c r="B70" s="35" t="s">
        <v>76</v>
      </c>
      <c r="C70" s="31" t="s">
        <v>2</v>
      </c>
      <c r="D70" s="31">
        <v>50</v>
      </c>
      <c r="E70" s="27">
        <v>0.05</v>
      </c>
      <c r="F70" s="9"/>
      <c r="G70" s="10">
        <f>Tabela1[[#This Row],[Ilość
(4)]]*Tabela1[[#This Row],[Cena jednostkowa netto
w złotych 
(6)]]</f>
        <v>0</v>
      </c>
      <c r="H70" s="11">
        <f>Tabela1[[#This Row],[Wartość netto
w złotych
(7) ]]*Tabela1[[#This Row],[Obowiązujaca stawka podatku od towarów i usług w %
(5)]]</f>
        <v>0</v>
      </c>
      <c r="I70" s="11">
        <f>Tabela1[[#This Row],[Wartość netto
w złotych
(7) ]]+Tabela1[[#This Row],[Wartość podatku VAT
w złotych
(8)]]</f>
        <v>0</v>
      </c>
    </row>
    <row r="71" spans="1:9" ht="48.75" customHeight="1" x14ac:dyDescent="0.25">
      <c r="A71" s="12">
        <v>65</v>
      </c>
      <c r="B71" s="35" t="s">
        <v>77</v>
      </c>
      <c r="C71" s="31" t="s">
        <v>2</v>
      </c>
      <c r="D71" s="31">
        <v>30</v>
      </c>
      <c r="E71" s="27">
        <v>0.05</v>
      </c>
      <c r="F71" s="9"/>
      <c r="G71" s="10">
        <f>Tabela1[[#This Row],[Ilość
(4)]]*Tabela1[[#This Row],[Cena jednostkowa netto
w złotych 
(6)]]</f>
        <v>0</v>
      </c>
      <c r="H71" s="11">
        <f>Tabela1[[#This Row],[Wartość netto
w złotych
(7) ]]*Tabela1[[#This Row],[Obowiązujaca stawka podatku od towarów i usług w %
(5)]]</f>
        <v>0</v>
      </c>
      <c r="I71" s="11">
        <f>Tabela1[[#This Row],[Wartość netto
w złotych
(7) ]]+Tabela1[[#This Row],[Wartość podatku VAT
w złotych
(8)]]</f>
        <v>0</v>
      </c>
    </row>
    <row r="72" spans="1:9" ht="33.75" customHeight="1" x14ac:dyDescent="0.25">
      <c r="A72" s="12">
        <v>66</v>
      </c>
      <c r="B72" s="33" t="s">
        <v>78</v>
      </c>
      <c r="C72" s="26" t="s">
        <v>0</v>
      </c>
      <c r="D72" s="26">
        <v>8000</v>
      </c>
      <c r="E72" s="27">
        <v>0.05</v>
      </c>
      <c r="F72" s="9"/>
      <c r="G72" s="10">
        <f>Tabela1[[#This Row],[Ilość
(4)]]*Tabela1[[#This Row],[Cena jednostkowa netto
w złotych 
(6)]]</f>
        <v>0</v>
      </c>
      <c r="H72" s="11">
        <f>Tabela1[[#This Row],[Wartość netto
w złotych
(7) ]]*Tabela1[[#This Row],[Obowiązujaca stawka podatku od towarów i usług w %
(5)]]</f>
        <v>0</v>
      </c>
      <c r="I72" s="11">
        <f>Tabela1[[#This Row],[Wartość netto
w złotych
(7) ]]+Tabela1[[#This Row],[Wartość podatku VAT
w złotych
(8)]]</f>
        <v>0</v>
      </c>
    </row>
    <row r="73" spans="1:9" ht="36.75" customHeight="1" x14ac:dyDescent="0.25">
      <c r="A73" s="12">
        <v>67</v>
      </c>
      <c r="B73" s="33" t="s">
        <v>79</v>
      </c>
      <c r="C73" s="26" t="s">
        <v>1</v>
      </c>
      <c r="D73" s="26">
        <v>150</v>
      </c>
      <c r="E73" s="27">
        <v>0.05</v>
      </c>
      <c r="F73" s="9"/>
      <c r="G73" s="10">
        <f>Tabela1[[#This Row],[Ilość
(4)]]*Tabela1[[#This Row],[Cena jednostkowa netto
w złotych 
(6)]]</f>
        <v>0</v>
      </c>
      <c r="H73" s="11">
        <f>Tabela1[[#This Row],[Wartość netto
w złotych
(7) ]]*Tabela1[[#This Row],[Obowiązujaca stawka podatku od towarów i usług w %
(5)]]</f>
        <v>0</v>
      </c>
      <c r="I73" s="11">
        <f>Tabela1[[#This Row],[Wartość netto
w złotych
(7) ]]+Tabela1[[#This Row],[Wartość podatku VAT
w złotych
(8)]]</f>
        <v>0</v>
      </c>
    </row>
    <row r="74" spans="1:9" ht="59.25" customHeight="1" x14ac:dyDescent="0.25">
      <c r="A74" s="12">
        <v>68</v>
      </c>
      <c r="B74" s="28" t="s">
        <v>80</v>
      </c>
      <c r="C74" s="26" t="s">
        <v>0</v>
      </c>
      <c r="D74" s="26">
        <v>600</v>
      </c>
      <c r="E74" s="27">
        <v>0.08</v>
      </c>
      <c r="F74" s="9"/>
      <c r="G74" s="10">
        <f>Tabela1[[#This Row],[Ilość
(4)]]*Tabela1[[#This Row],[Cena jednostkowa netto
w złotych 
(6)]]</f>
        <v>0</v>
      </c>
      <c r="H74" s="11">
        <f>Tabela1[[#This Row],[Wartość netto
w złotych
(7) ]]*Tabela1[[#This Row],[Obowiązujaca stawka podatku od towarów i usług w %
(5)]]</f>
        <v>0</v>
      </c>
      <c r="I74" s="11">
        <f>Tabela1[[#This Row],[Wartość netto
w złotych
(7) ]]+Tabela1[[#This Row],[Wartość podatku VAT
w złotych
(8)]]</f>
        <v>0</v>
      </c>
    </row>
    <row r="75" spans="1:9" ht="57" customHeight="1" x14ac:dyDescent="0.25">
      <c r="A75" s="12">
        <v>69</v>
      </c>
      <c r="B75" s="25" t="s">
        <v>81</v>
      </c>
      <c r="C75" s="26" t="s">
        <v>2</v>
      </c>
      <c r="D75" s="26">
        <v>200</v>
      </c>
      <c r="E75" s="27">
        <v>0.23</v>
      </c>
      <c r="F75" s="9"/>
      <c r="G75" s="10">
        <f>Tabela1[[#This Row],[Ilość
(4)]]*Tabela1[[#This Row],[Cena jednostkowa netto
w złotych 
(6)]]</f>
        <v>0</v>
      </c>
      <c r="H75" s="11">
        <f>Tabela1[[#This Row],[Wartość netto
w złotych
(7) ]]*Tabela1[[#This Row],[Obowiązujaca stawka podatku od towarów i usług w %
(5)]]</f>
        <v>0</v>
      </c>
      <c r="I75" s="11">
        <f>Tabela1[[#This Row],[Wartość netto
w złotych
(7) ]]+Tabela1[[#This Row],[Wartość podatku VAT
w złotych
(8)]]</f>
        <v>0</v>
      </c>
    </row>
    <row r="76" spans="1:9" ht="39" customHeight="1" x14ac:dyDescent="0.25">
      <c r="A76" s="12">
        <v>70</v>
      </c>
      <c r="B76" s="28" t="s">
        <v>82</v>
      </c>
      <c r="C76" s="26" t="s">
        <v>0</v>
      </c>
      <c r="D76" s="26">
        <v>120</v>
      </c>
      <c r="E76" s="27">
        <v>0.05</v>
      </c>
      <c r="F76" s="9"/>
      <c r="G76" s="10">
        <f>Tabela1[[#This Row],[Ilość
(4)]]*Tabela1[[#This Row],[Cena jednostkowa netto
w złotych 
(6)]]</f>
        <v>0</v>
      </c>
      <c r="H76" s="11">
        <f>Tabela1[[#This Row],[Wartość netto
w złotych
(7) ]]*Tabela1[[#This Row],[Obowiązujaca stawka podatku od towarów i usług w %
(5)]]</f>
        <v>0</v>
      </c>
      <c r="I76" s="11">
        <f>Tabela1[[#This Row],[Wartość netto
w złotych
(7) ]]+Tabela1[[#This Row],[Wartość podatku VAT
w złotych
(8)]]</f>
        <v>0</v>
      </c>
    </row>
    <row r="77" spans="1:9" ht="66.75" customHeight="1" x14ac:dyDescent="0.25">
      <c r="A77" s="12">
        <v>71</v>
      </c>
      <c r="B77" s="28" t="s">
        <v>104</v>
      </c>
      <c r="C77" s="31" t="s">
        <v>2</v>
      </c>
      <c r="D77" s="31">
        <v>200</v>
      </c>
      <c r="E77" s="27">
        <v>0.05</v>
      </c>
      <c r="F77" s="9"/>
      <c r="G77" s="10">
        <f>Tabela1[[#This Row],[Ilość
(4)]]*Tabela1[[#This Row],[Cena jednostkowa netto
w złotych 
(6)]]</f>
        <v>0</v>
      </c>
      <c r="H77" s="11">
        <f>Tabela1[[#This Row],[Wartość netto
w złotych
(7) ]]*Tabela1[[#This Row],[Obowiązujaca stawka podatku od towarów i usług w %
(5)]]</f>
        <v>0</v>
      </c>
      <c r="I77" s="11">
        <f>Tabela1[[#This Row],[Wartość netto
w złotych
(7) ]]+Tabela1[[#This Row],[Wartość podatku VAT
w złotych
(8)]]</f>
        <v>0</v>
      </c>
    </row>
    <row r="78" spans="1:9" ht="49.5" customHeight="1" x14ac:dyDescent="0.25">
      <c r="A78" s="12">
        <v>72</v>
      </c>
      <c r="B78" s="29" t="s">
        <v>83</v>
      </c>
      <c r="C78" s="26" t="s">
        <v>0</v>
      </c>
      <c r="D78" s="26">
        <v>100</v>
      </c>
      <c r="E78" s="27">
        <v>0.05</v>
      </c>
      <c r="F78" s="9"/>
      <c r="G78" s="10">
        <f>Tabela1[[#This Row],[Ilość
(4)]]*Tabela1[[#This Row],[Cena jednostkowa netto
w złotych 
(6)]]</f>
        <v>0</v>
      </c>
      <c r="H78" s="11">
        <f>Tabela1[[#This Row],[Wartość netto
w złotych
(7) ]]*Tabela1[[#This Row],[Obowiązujaca stawka podatku od towarów i usług w %
(5)]]</f>
        <v>0</v>
      </c>
      <c r="I78" s="11">
        <f>Tabela1[[#This Row],[Wartość netto
w złotych
(7) ]]+Tabela1[[#This Row],[Wartość podatku VAT
w złotych
(8)]]</f>
        <v>0</v>
      </c>
    </row>
    <row r="79" spans="1:9" ht="51.75" customHeight="1" x14ac:dyDescent="0.25">
      <c r="A79" s="12">
        <v>73</v>
      </c>
      <c r="B79" s="28" t="s">
        <v>84</v>
      </c>
      <c r="C79" s="26" t="s">
        <v>0</v>
      </c>
      <c r="D79" s="26">
        <v>11000</v>
      </c>
      <c r="E79" s="27">
        <v>0.23</v>
      </c>
      <c r="F79" s="9"/>
      <c r="G79" s="10">
        <f>Tabela1[[#This Row],[Ilość
(4)]]*Tabela1[[#This Row],[Cena jednostkowa netto
w złotych 
(6)]]</f>
        <v>0</v>
      </c>
      <c r="H79" s="11">
        <f>Tabela1[[#This Row],[Wartość netto
w złotych
(7) ]]*Tabela1[[#This Row],[Obowiązujaca stawka podatku od towarów i usług w %
(5)]]</f>
        <v>0</v>
      </c>
      <c r="I79" s="11">
        <f>Tabela1[[#This Row],[Wartość netto
w złotych
(7) ]]+Tabela1[[#This Row],[Wartość podatku VAT
w złotych
(8)]]</f>
        <v>0</v>
      </c>
    </row>
    <row r="80" spans="1:9" ht="43.5" customHeight="1" x14ac:dyDescent="0.25">
      <c r="A80" s="12">
        <v>74</v>
      </c>
      <c r="B80" s="28" t="s">
        <v>85</v>
      </c>
      <c r="C80" s="26" t="s">
        <v>0</v>
      </c>
      <c r="D80" s="26">
        <v>200</v>
      </c>
      <c r="E80" s="27">
        <v>0.08</v>
      </c>
      <c r="F80" s="9"/>
      <c r="G80" s="10">
        <f>Tabela1[[#This Row],[Ilość
(4)]]*Tabela1[[#This Row],[Cena jednostkowa netto
w złotych 
(6)]]</f>
        <v>0</v>
      </c>
      <c r="H80" s="11">
        <f>Tabela1[[#This Row],[Wartość netto
w złotych
(7) ]]*Tabela1[[#This Row],[Obowiązujaca stawka podatku od towarów i usług w %
(5)]]</f>
        <v>0</v>
      </c>
      <c r="I80" s="11">
        <f>Tabela1[[#This Row],[Wartość netto
w złotych
(7) ]]+Tabela1[[#This Row],[Wartość podatku VAT
w złotych
(8)]]</f>
        <v>0</v>
      </c>
    </row>
    <row r="81" spans="1:9" ht="56.25" customHeight="1" x14ac:dyDescent="0.25">
      <c r="A81" s="12">
        <v>75</v>
      </c>
      <c r="B81" s="28" t="s">
        <v>86</v>
      </c>
      <c r="C81" s="26" t="s">
        <v>0</v>
      </c>
      <c r="D81" s="26">
        <v>200</v>
      </c>
      <c r="E81" s="27">
        <v>0.08</v>
      </c>
      <c r="F81" s="9"/>
      <c r="G81" s="10">
        <f>Tabela1[[#This Row],[Ilość
(4)]]*Tabela1[[#This Row],[Cena jednostkowa netto
w złotych 
(6)]]</f>
        <v>0</v>
      </c>
      <c r="H81" s="11">
        <f>Tabela1[[#This Row],[Wartość netto
w złotych
(7) ]]*Tabela1[[#This Row],[Obowiązujaca stawka podatku od towarów i usług w %
(5)]]</f>
        <v>0</v>
      </c>
      <c r="I81" s="11">
        <f>Tabela1[[#This Row],[Wartość netto
w złotych
(7) ]]+Tabela1[[#This Row],[Wartość podatku VAT
w złotych
(8)]]</f>
        <v>0</v>
      </c>
    </row>
    <row r="82" spans="1:9" ht="82.5" customHeight="1" x14ac:dyDescent="0.25">
      <c r="A82" s="12">
        <v>76</v>
      </c>
      <c r="B82" s="25" t="s">
        <v>87</v>
      </c>
      <c r="C82" s="26" t="s">
        <v>0</v>
      </c>
      <c r="D82" s="26">
        <v>100</v>
      </c>
      <c r="E82" s="36">
        <v>0.05</v>
      </c>
      <c r="F82" s="9"/>
      <c r="G82" s="10">
        <f>Tabela1[[#This Row],[Ilość
(4)]]*Tabela1[[#This Row],[Cena jednostkowa netto
w złotych 
(6)]]</f>
        <v>0</v>
      </c>
      <c r="H82" s="11">
        <f>Tabela1[[#This Row],[Wartość netto
w złotych
(7) ]]*Tabela1[[#This Row],[Obowiązujaca stawka podatku od towarów i usług w %
(5)]]</f>
        <v>0</v>
      </c>
      <c r="I82" s="11">
        <f>Tabela1[[#This Row],[Wartość netto
w złotych
(7) ]]+Tabela1[[#This Row],[Wartość podatku VAT
w złotych
(8)]]</f>
        <v>0</v>
      </c>
    </row>
    <row r="83" spans="1:9" ht="66" customHeight="1" x14ac:dyDescent="0.25">
      <c r="A83" s="12">
        <v>77</v>
      </c>
      <c r="B83" s="32" t="s">
        <v>88</v>
      </c>
      <c r="C83" s="31" t="s">
        <v>2</v>
      </c>
      <c r="D83" s="31">
        <v>200</v>
      </c>
      <c r="E83" s="27">
        <v>0.05</v>
      </c>
      <c r="F83" s="9"/>
      <c r="G83" s="10">
        <f>Tabela1[[#This Row],[Ilość
(4)]]*Tabela1[[#This Row],[Cena jednostkowa netto
w złotych 
(6)]]</f>
        <v>0</v>
      </c>
      <c r="H83" s="11">
        <f>Tabela1[[#This Row],[Wartość netto
w złotych
(7) ]]*Tabela1[[#This Row],[Obowiązujaca stawka podatku od towarów i usług w %
(5)]]</f>
        <v>0</v>
      </c>
      <c r="I83" s="11">
        <f>Tabela1[[#This Row],[Wartość netto
w złotych
(7) ]]+Tabela1[[#This Row],[Wartość podatku VAT
w złotych
(8)]]</f>
        <v>0</v>
      </c>
    </row>
    <row r="84" spans="1:9" ht="61.5" customHeight="1" x14ac:dyDescent="0.25">
      <c r="A84" s="12">
        <v>78</v>
      </c>
      <c r="B84" s="32" t="s">
        <v>89</v>
      </c>
      <c r="C84" s="31" t="s">
        <v>2</v>
      </c>
      <c r="D84" s="31">
        <v>100</v>
      </c>
      <c r="E84" s="27">
        <v>0.05</v>
      </c>
      <c r="F84" s="9"/>
      <c r="G84" s="10">
        <f>Tabela1[[#This Row],[Ilość
(4)]]*Tabela1[[#This Row],[Cena jednostkowa netto
w złotych 
(6)]]</f>
        <v>0</v>
      </c>
      <c r="H84" s="11">
        <f>Tabela1[[#This Row],[Wartość netto
w złotych
(7) ]]*Tabela1[[#This Row],[Obowiązujaca stawka podatku od towarów i usług w %
(5)]]</f>
        <v>0</v>
      </c>
      <c r="I84" s="11">
        <f>Tabela1[[#This Row],[Wartość netto
w złotych
(7) ]]+Tabela1[[#This Row],[Wartość podatku VAT
w złotych
(8)]]</f>
        <v>0</v>
      </c>
    </row>
    <row r="85" spans="1:9" ht="45" x14ac:dyDescent="0.25">
      <c r="A85" s="12">
        <v>79</v>
      </c>
      <c r="B85" s="29" t="s">
        <v>90</v>
      </c>
      <c r="C85" s="31" t="s">
        <v>2</v>
      </c>
      <c r="D85" s="31">
        <v>200</v>
      </c>
      <c r="E85" s="27">
        <v>0.05</v>
      </c>
      <c r="F85" s="9"/>
      <c r="G85" s="10">
        <f>Tabela1[[#This Row],[Ilość
(4)]]*Tabela1[[#This Row],[Cena jednostkowa netto
w złotych 
(6)]]</f>
        <v>0</v>
      </c>
      <c r="H85" s="11">
        <f>Tabela1[[#This Row],[Wartość netto
w złotych
(7) ]]*Tabela1[[#This Row],[Obowiązujaca stawka podatku od towarów i usług w %
(5)]]</f>
        <v>0</v>
      </c>
      <c r="I85" s="11">
        <f>Tabela1[[#This Row],[Wartość netto
w złotych
(7) ]]+Tabela1[[#This Row],[Wartość podatku VAT
w złotych
(8)]]</f>
        <v>0</v>
      </c>
    </row>
    <row r="86" spans="1:9" ht="65.25" customHeight="1" x14ac:dyDescent="0.25">
      <c r="A86" s="12">
        <v>80</v>
      </c>
      <c r="B86" s="32" t="s">
        <v>91</v>
      </c>
      <c r="C86" s="31" t="s">
        <v>2</v>
      </c>
      <c r="D86" s="31">
        <v>50</v>
      </c>
      <c r="E86" s="27">
        <v>0.05</v>
      </c>
      <c r="F86" s="9"/>
      <c r="G86" s="10">
        <f>Tabela1[[#This Row],[Ilość
(4)]]*Tabela1[[#This Row],[Cena jednostkowa netto
w złotych 
(6)]]</f>
        <v>0</v>
      </c>
      <c r="H86" s="11">
        <f>Tabela1[[#This Row],[Wartość netto
w złotych
(7) ]]*Tabela1[[#This Row],[Obowiązujaca stawka podatku od towarów i usług w %
(5)]]</f>
        <v>0</v>
      </c>
      <c r="I86" s="11">
        <f>Tabela1[[#This Row],[Wartość netto
w złotych
(7) ]]+Tabela1[[#This Row],[Wartość podatku VAT
w złotych
(8)]]</f>
        <v>0</v>
      </c>
    </row>
    <row r="87" spans="1:9" ht="74.25" customHeight="1" x14ac:dyDescent="0.25">
      <c r="A87" s="12">
        <v>81</v>
      </c>
      <c r="B87" s="29" t="s">
        <v>92</v>
      </c>
      <c r="C87" s="31" t="s">
        <v>2</v>
      </c>
      <c r="D87" s="31">
        <v>200</v>
      </c>
      <c r="E87" s="27">
        <v>0.05</v>
      </c>
      <c r="F87" s="9"/>
      <c r="G87" s="10">
        <f>Tabela1[[#This Row],[Ilość
(4)]]*Tabela1[[#This Row],[Cena jednostkowa netto
w złotych 
(6)]]</f>
        <v>0</v>
      </c>
      <c r="H87" s="11">
        <f>Tabela1[[#This Row],[Wartość netto
w złotych
(7) ]]*Tabela1[[#This Row],[Obowiązujaca stawka podatku od towarów i usług w %
(5)]]</f>
        <v>0</v>
      </c>
      <c r="I87" s="11">
        <f>Tabela1[[#This Row],[Wartość netto
w złotych
(7) ]]+Tabela1[[#This Row],[Wartość podatku VAT
w złotych
(8)]]</f>
        <v>0</v>
      </c>
    </row>
    <row r="88" spans="1:9" ht="55.5" customHeight="1" x14ac:dyDescent="0.25">
      <c r="A88" s="12">
        <v>82</v>
      </c>
      <c r="B88" s="32" t="s">
        <v>93</v>
      </c>
      <c r="C88" s="31" t="s">
        <v>2</v>
      </c>
      <c r="D88" s="31">
        <v>200</v>
      </c>
      <c r="E88" s="27">
        <v>0.05</v>
      </c>
      <c r="F88" s="9"/>
      <c r="G88" s="10">
        <f>Tabela1[[#This Row],[Ilość
(4)]]*Tabela1[[#This Row],[Cena jednostkowa netto
w złotych 
(6)]]</f>
        <v>0</v>
      </c>
      <c r="H88" s="11">
        <f>Tabela1[[#This Row],[Wartość netto
w złotych
(7) ]]*Tabela1[[#This Row],[Obowiązujaca stawka podatku od towarów i usług w %
(5)]]</f>
        <v>0</v>
      </c>
      <c r="I88" s="11">
        <f>Tabela1[[#This Row],[Wartość netto
w złotych
(7) ]]+Tabela1[[#This Row],[Wartość podatku VAT
w złotych
(8)]]</f>
        <v>0</v>
      </c>
    </row>
    <row r="89" spans="1:9" ht="51.75" customHeight="1" x14ac:dyDescent="0.25">
      <c r="A89" s="12">
        <v>83</v>
      </c>
      <c r="B89" s="32" t="s">
        <v>94</v>
      </c>
      <c r="C89" s="31" t="s">
        <v>2</v>
      </c>
      <c r="D89" s="31">
        <v>25</v>
      </c>
      <c r="E89" s="27">
        <v>0.05</v>
      </c>
      <c r="F89" s="9"/>
      <c r="G89" s="10">
        <f>Tabela1[[#This Row],[Ilość
(4)]]*Tabela1[[#This Row],[Cena jednostkowa netto
w złotych 
(6)]]</f>
        <v>0</v>
      </c>
      <c r="H89" s="11">
        <f>Tabela1[[#This Row],[Wartość netto
w złotych
(7) ]]*Tabela1[[#This Row],[Obowiązujaca stawka podatku od towarów i usług w %
(5)]]</f>
        <v>0</v>
      </c>
      <c r="I89" s="11">
        <f>Tabela1[[#This Row],[Wartość netto
w złotych
(7) ]]+Tabela1[[#This Row],[Wartość podatku VAT
w złotych
(8)]]</f>
        <v>0</v>
      </c>
    </row>
    <row r="90" spans="1:9" ht="49.5" customHeight="1" x14ac:dyDescent="0.25">
      <c r="A90" s="12">
        <v>84</v>
      </c>
      <c r="B90" s="37" t="s">
        <v>95</v>
      </c>
      <c r="C90" s="38" t="s">
        <v>4</v>
      </c>
      <c r="D90" s="38">
        <v>150</v>
      </c>
      <c r="E90" s="27">
        <v>0.05</v>
      </c>
      <c r="F90" s="9"/>
      <c r="G90" s="10">
        <f>Tabela1[[#This Row],[Ilość
(4)]]*Tabela1[[#This Row],[Cena jednostkowa netto
w złotych 
(6)]]</f>
        <v>0</v>
      </c>
      <c r="H90" s="11">
        <f>Tabela1[[#This Row],[Wartość netto
w złotych
(7) ]]*Tabela1[[#This Row],[Obowiązujaca stawka podatku od towarów i usług w %
(5)]]</f>
        <v>0</v>
      </c>
      <c r="I90" s="11">
        <f>Tabela1[[#This Row],[Wartość netto
w złotych
(7) ]]+Tabela1[[#This Row],[Wartość podatku VAT
w złotych
(8)]]</f>
        <v>0</v>
      </c>
    </row>
    <row r="91" spans="1:9" ht="45" x14ac:dyDescent="0.25">
      <c r="A91" s="12">
        <v>85</v>
      </c>
      <c r="B91" s="29" t="s">
        <v>96</v>
      </c>
      <c r="C91" s="31" t="s">
        <v>4</v>
      </c>
      <c r="D91" s="31">
        <v>25</v>
      </c>
      <c r="E91" s="27">
        <v>0.05</v>
      </c>
      <c r="F91" s="9"/>
      <c r="G91" s="10">
        <f>Tabela1[[#This Row],[Ilość
(4)]]*Tabela1[[#This Row],[Cena jednostkowa netto
w złotych 
(6)]]</f>
        <v>0</v>
      </c>
      <c r="H91" s="11">
        <f>Tabela1[[#This Row],[Wartość netto
w złotych
(7) ]]*Tabela1[[#This Row],[Obowiązujaca stawka podatku od towarów i usług w %
(5)]]</f>
        <v>0</v>
      </c>
      <c r="I91" s="11">
        <f>Tabela1[[#This Row],[Wartość netto
w złotych
(7) ]]+Tabela1[[#This Row],[Wartość podatku VAT
w złotych
(8)]]</f>
        <v>0</v>
      </c>
    </row>
    <row r="92" spans="1:9" x14ac:dyDescent="0.25">
      <c r="A92" s="13"/>
      <c r="B92" s="39"/>
      <c r="C92" s="40"/>
      <c r="D92" s="40"/>
      <c r="E92" s="40"/>
      <c r="F92" s="14" t="s">
        <v>97</v>
      </c>
      <c r="G92" s="15">
        <f>SUM(G7:G91)</f>
        <v>0</v>
      </c>
      <c r="H92" s="15">
        <f>SUM(H7:H91)</f>
        <v>0</v>
      </c>
      <c r="I92" s="15">
        <f>Tabela1[[#This Row],[Wartość netto
w złotych
(7) ]]+Tabela1[[#This Row],[Wartość podatku VAT
w złotych
(8)]]</f>
        <v>0</v>
      </c>
    </row>
    <row r="94" spans="1:9" ht="30" x14ac:dyDescent="0.25">
      <c r="B94" s="41" t="s">
        <v>98</v>
      </c>
    </row>
  </sheetData>
  <sheetProtection password="CE26" sheet="1"/>
  <pageMargins left="0.25" right="0.25" top="0.75" bottom="0.75" header="0.3" footer="0.3"/>
  <pageSetup paperSize="9" scale="67" fitToHeight="0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Artykuły ogólnospożywcze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Formularz asortymentowo-cenowy</dc:title>
  <dc:creator/>
  <cp:lastModifiedBy/>
  <dcterms:created xsi:type="dcterms:W3CDTF">2006-09-16T00:00:00Z</dcterms:created>
  <dcterms:modified xsi:type="dcterms:W3CDTF">2024-10-02T11:17:25Z</dcterms:modified>
</cp:coreProperties>
</file>