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390"/>
  </bookViews>
  <sheets>
    <sheet name="Dostawy_art_ogólnospożywczych" sheetId="1" r:id="rId1"/>
  </sheets>
  <calcPr calcId="162913"/>
</workbook>
</file>

<file path=xl/calcChain.xml><?xml version="1.0" encoding="utf-8"?>
<calcChain xmlns="http://schemas.openxmlformats.org/spreadsheetml/2006/main">
  <c r="I13" i="1" l="1"/>
  <c r="I15" i="1"/>
  <c r="H8" i="1"/>
  <c r="I8" i="1" s="1"/>
  <c r="H13" i="1"/>
  <c r="H14" i="1"/>
  <c r="I14" i="1" s="1"/>
  <c r="H15" i="1"/>
  <c r="H20" i="1"/>
  <c r="I20" i="1" s="1"/>
  <c r="H25" i="1"/>
  <c r="I25" i="1" s="1"/>
  <c r="H26" i="1"/>
  <c r="I26" i="1" s="1"/>
  <c r="H27" i="1"/>
  <c r="I27" i="1" s="1"/>
  <c r="H32" i="1"/>
  <c r="I32" i="1" s="1"/>
  <c r="H37" i="1"/>
  <c r="I37" i="1" s="1"/>
  <c r="H38" i="1"/>
  <c r="I38" i="1" s="1"/>
  <c r="H39" i="1"/>
  <c r="I39" i="1" s="1"/>
  <c r="H44" i="1"/>
  <c r="I44" i="1" s="1"/>
  <c r="H49" i="1"/>
  <c r="I49" i="1" s="1"/>
  <c r="H50" i="1"/>
  <c r="I50" i="1" s="1"/>
  <c r="H51" i="1"/>
  <c r="I51" i="1" s="1"/>
  <c r="H56" i="1"/>
  <c r="I56" i="1" s="1"/>
  <c r="H61" i="1"/>
  <c r="I61" i="1" s="1"/>
  <c r="H62" i="1"/>
  <c r="I62" i="1" s="1"/>
  <c r="H63" i="1"/>
  <c r="I63" i="1" s="1"/>
  <c r="H68" i="1"/>
  <c r="I68" i="1" s="1"/>
  <c r="H73" i="1"/>
  <c r="I73" i="1" s="1"/>
  <c r="H74" i="1"/>
  <c r="I74" i="1" s="1"/>
  <c r="H75" i="1"/>
  <c r="I75" i="1" s="1"/>
  <c r="H80" i="1"/>
  <c r="I80" i="1" s="1"/>
  <c r="H85" i="1"/>
  <c r="I85" i="1" s="1"/>
  <c r="H86" i="1"/>
  <c r="I86" i="1" s="1"/>
  <c r="H87" i="1"/>
  <c r="I87" i="1" s="1"/>
  <c r="H92" i="1"/>
  <c r="I92" i="1" s="1"/>
  <c r="H97" i="1"/>
  <c r="I97" i="1" s="1"/>
  <c r="H98" i="1"/>
  <c r="I98" i="1" s="1"/>
  <c r="H99" i="1"/>
  <c r="I99" i="1" s="1"/>
  <c r="H109" i="1"/>
  <c r="I109" i="1" s="1"/>
  <c r="H110" i="1"/>
  <c r="I110" i="1" s="1"/>
  <c r="H111" i="1"/>
  <c r="I111" i="1" s="1"/>
  <c r="G8" i="1"/>
  <c r="G9" i="1"/>
  <c r="H9" i="1" s="1"/>
  <c r="I9" i="1" s="1"/>
  <c r="G10" i="1"/>
  <c r="H10" i="1" s="1"/>
  <c r="I10" i="1" s="1"/>
  <c r="G11" i="1"/>
  <c r="H11" i="1" s="1"/>
  <c r="I11" i="1" s="1"/>
  <c r="G12" i="1"/>
  <c r="H12" i="1" s="1"/>
  <c r="I12" i="1" s="1"/>
  <c r="G13" i="1"/>
  <c r="G14" i="1"/>
  <c r="G15" i="1"/>
  <c r="G16" i="1"/>
  <c r="H16" i="1" s="1"/>
  <c r="I16" i="1" s="1"/>
  <c r="G17" i="1"/>
  <c r="H17" i="1" s="1"/>
  <c r="I17" i="1" s="1"/>
  <c r="G18" i="1"/>
  <c r="H18" i="1" s="1"/>
  <c r="I18" i="1" s="1"/>
  <c r="G19" i="1"/>
  <c r="H19" i="1" s="1"/>
  <c r="I19" i="1" s="1"/>
  <c r="G20" i="1"/>
  <c r="G21" i="1"/>
  <c r="H21" i="1" s="1"/>
  <c r="I21" i="1" s="1"/>
  <c r="G22" i="1"/>
  <c r="H22" i="1" s="1"/>
  <c r="I22" i="1" s="1"/>
  <c r="G23" i="1"/>
  <c r="H23" i="1" s="1"/>
  <c r="I23" i="1" s="1"/>
  <c r="G24" i="1"/>
  <c r="H24" i="1" s="1"/>
  <c r="I24" i="1" s="1"/>
  <c r="G25" i="1"/>
  <c r="G26" i="1"/>
  <c r="G27" i="1"/>
  <c r="G28" i="1"/>
  <c r="H28" i="1" s="1"/>
  <c r="I28" i="1" s="1"/>
  <c r="G29" i="1"/>
  <c r="H29" i="1" s="1"/>
  <c r="I29" i="1" s="1"/>
  <c r="G30" i="1"/>
  <c r="H30" i="1" s="1"/>
  <c r="I30" i="1" s="1"/>
  <c r="G31" i="1"/>
  <c r="H31" i="1" s="1"/>
  <c r="I31" i="1" s="1"/>
  <c r="G32" i="1"/>
  <c r="G33" i="1"/>
  <c r="H33" i="1" s="1"/>
  <c r="I33" i="1" s="1"/>
  <c r="G34" i="1"/>
  <c r="H34" i="1" s="1"/>
  <c r="I34" i="1" s="1"/>
  <c r="G35" i="1"/>
  <c r="H35" i="1" s="1"/>
  <c r="I35" i="1" s="1"/>
  <c r="G36" i="1"/>
  <c r="H36" i="1" s="1"/>
  <c r="I36" i="1" s="1"/>
  <c r="G37" i="1"/>
  <c r="G38" i="1"/>
  <c r="G39" i="1"/>
  <c r="G40" i="1"/>
  <c r="H40" i="1" s="1"/>
  <c r="I40" i="1" s="1"/>
  <c r="G41" i="1"/>
  <c r="H41" i="1" s="1"/>
  <c r="I41" i="1" s="1"/>
  <c r="G42" i="1"/>
  <c r="H42" i="1" s="1"/>
  <c r="I42" i="1" s="1"/>
  <c r="G43" i="1"/>
  <c r="H43" i="1" s="1"/>
  <c r="I43" i="1" s="1"/>
  <c r="G44" i="1"/>
  <c r="G45" i="1"/>
  <c r="H45" i="1" s="1"/>
  <c r="I45" i="1" s="1"/>
  <c r="G46" i="1"/>
  <c r="H46" i="1" s="1"/>
  <c r="I46" i="1" s="1"/>
  <c r="G47" i="1"/>
  <c r="H47" i="1" s="1"/>
  <c r="I47" i="1" s="1"/>
  <c r="G48" i="1"/>
  <c r="H48" i="1" s="1"/>
  <c r="I48" i="1" s="1"/>
  <c r="G49" i="1"/>
  <c r="G50" i="1"/>
  <c r="G51" i="1"/>
  <c r="G52" i="1"/>
  <c r="H52" i="1" s="1"/>
  <c r="I52" i="1" s="1"/>
  <c r="G53" i="1"/>
  <c r="H53" i="1" s="1"/>
  <c r="I53" i="1" s="1"/>
  <c r="G54" i="1"/>
  <c r="H54" i="1" s="1"/>
  <c r="I54" i="1" s="1"/>
  <c r="G55" i="1"/>
  <c r="H55" i="1" s="1"/>
  <c r="I55" i="1" s="1"/>
  <c r="G56" i="1"/>
  <c r="G57" i="1"/>
  <c r="H57" i="1" s="1"/>
  <c r="I57" i="1" s="1"/>
  <c r="G58" i="1"/>
  <c r="H58" i="1" s="1"/>
  <c r="I58" i="1" s="1"/>
  <c r="G59" i="1"/>
  <c r="H59" i="1" s="1"/>
  <c r="I59" i="1" s="1"/>
  <c r="G60" i="1"/>
  <c r="H60" i="1" s="1"/>
  <c r="I60" i="1" s="1"/>
  <c r="G61" i="1"/>
  <c r="G62" i="1"/>
  <c r="G63" i="1"/>
  <c r="G64" i="1"/>
  <c r="H64" i="1" s="1"/>
  <c r="I64" i="1" s="1"/>
  <c r="G65" i="1"/>
  <c r="H65" i="1" s="1"/>
  <c r="I65" i="1" s="1"/>
  <c r="G66" i="1"/>
  <c r="H66" i="1" s="1"/>
  <c r="I66" i="1" s="1"/>
  <c r="G67" i="1"/>
  <c r="H67" i="1" s="1"/>
  <c r="I67" i="1" s="1"/>
  <c r="G68" i="1"/>
  <c r="G69" i="1"/>
  <c r="H69" i="1" s="1"/>
  <c r="I69" i="1" s="1"/>
  <c r="G70" i="1"/>
  <c r="H70" i="1" s="1"/>
  <c r="I70" i="1" s="1"/>
  <c r="G71" i="1"/>
  <c r="H71" i="1" s="1"/>
  <c r="I71" i="1" s="1"/>
  <c r="G72" i="1"/>
  <c r="H72" i="1" s="1"/>
  <c r="I72" i="1" s="1"/>
  <c r="G73" i="1"/>
  <c r="G74" i="1"/>
  <c r="G75" i="1"/>
  <c r="G76" i="1"/>
  <c r="H76" i="1" s="1"/>
  <c r="I76" i="1" s="1"/>
  <c r="G77" i="1"/>
  <c r="H77" i="1" s="1"/>
  <c r="I77" i="1" s="1"/>
  <c r="G78" i="1"/>
  <c r="H78" i="1" s="1"/>
  <c r="I78" i="1" s="1"/>
  <c r="G79" i="1"/>
  <c r="H79" i="1" s="1"/>
  <c r="I79" i="1" s="1"/>
  <c r="G80" i="1"/>
  <c r="G81" i="1"/>
  <c r="H81" i="1" s="1"/>
  <c r="I81" i="1" s="1"/>
  <c r="G82" i="1"/>
  <c r="H82" i="1" s="1"/>
  <c r="I82" i="1" s="1"/>
  <c r="G83" i="1"/>
  <c r="H83" i="1" s="1"/>
  <c r="I83" i="1" s="1"/>
  <c r="G84" i="1"/>
  <c r="H84" i="1" s="1"/>
  <c r="I84" i="1" s="1"/>
  <c r="G85" i="1"/>
  <c r="G86" i="1"/>
  <c r="G87" i="1"/>
  <c r="G88" i="1"/>
  <c r="H88" i="1" s="1"/>
  <c r="I88" i="1" s="1"/>
  <c r="G89" i="1"/>
  <c r="H89" i="1" s="1"/>
  <c r="I89" i="1" s="1"/>
  <c r="G90" i="1"/>
  <c r="H90" i="1" s="1"/>
  <c r="I90" i="1" s="1"/>
  <c r="G91" i="1"/>
  <c r="H91" i="1" s="1"/>
  <c r="I91" i="1" s="1"/>
  <c r="G92" i="1"/>
  <c r="G93" i="1"/>
  <c r="H93" i="1" s="1"/>
  <c r="I93" i="1" s="1"/>
  <c r="G94" i="1"/>
  <c r="H94" i="1" s="1"/>
  <c r="I94" i="1" s="1"/>
  <c r="G95" i="1"/>
  <c r="H95" i="1" s="1"/>
  <c r="I95" i="1" s="1"/>
  <c r="G96" i="1"/>
  <c r="H96" i="1" s="1"/>
  <c r="I96" i="1" s="1"/>
  <c r="G97" i="1"/>
  <c r="G98" i="1"/>
  <c r="G99" i="1"/>
  <c r="G100" i="1"/>
  <c r="H100" i="1" s="1"/>
  <c r="I100" i="1" s="1"/>
  <c r="G101" i="1"/>
  <c r="H101" i="1" s="1"/>
  <c r="I101" i="1" s="1"/>
  <c r="G102" i="1"/>
  <c r="H102" i="1" s="1"/>
  <c r="I102" i="1" s="1"/>
  <c r="G103" i="1"/>
  <c r="H103" i="1" s="1"/>
  <c r="I103" i="1" s="1"/>
  <c r="G104" i="1"/>
  <c r="H104" i="1" s="1"/>
  <c r="I104" i="1" s="1"/>
  <c r="G105" i="1"/>
  <c r="H105" i="1" s="1"/>
  <c r="I105" i="1" s="1"/>
  <c r="G106" i="1"/>
  <c r="H106" i="1" s="1"/>
  <c r="I106" i="1" s="1"/>
  <c r="G107" i="1"/>
  <c r="H107" i="1" s="1"/>
  <c r="I107" i="1" s="1"/>
  <c r="G108" i="1"/>
  <c r="H108" i="1" s="1"/>
  <c r="I108" i="1" s="1"/>
  <c r="G109" i="1"/>
  <c r="G110" i="1"/>
  <c r="G111" i="1"/>
  <c r="G112" i="1"/>
  <c r="H112" i="1" s="1"/>
  <c r="I112" i="1" s="1"/>
  <c r="G113" i="1"/>
  <c r="H113" i="1" s="1"/>
  <c r="I113" i="1" s="1"/>
  <c r="G114" i="1"/>
  <c r="H114" i="1" s="1"/>
  <c r="I114" i="1" s="1"/>
  <c r="G115" i="1"/>
  <c r="H115" i="1" s="1"/>
  <c r="I115" i="1" s="1"/>
  <c r="G116" i="1"/>
  <c r="H116" i="1" s="1"/>
  <c r="I116" i="1" s="1"/>
  <c r="G117" i="1"/>
  <c r="H117" i="1" s="1"/>
  <c r="I117" i="1" s="1"/>
  <c r="G7" i="1"/>
  <c r="G118" i="1" l="1"/>
  <c r="H7" i="1"/>
  <c r="H118" i="1" l="1"/>
  <c r="I118" i="1" s="1"/>
  <c r="I7" i="1"/>
</calcChain>
</file>

<file path=xl/sharedStrings.xml><?xml version="1.0" encoding="utf-8"?>
<sst xmlns="http://schemas.openxmlformats.org/spreadsheetml/2006/main" count="238" uniqueCount="131">
  <si>
    <t>szt</t>
  </si>
  <si>
    <t>kg</t>
  </si>
  <si>
    <t xml:space="preserve">op. </t>
  </si>
  <si>
    <t xml:space="preserve">kg </t>
  </si>
  <si>
    <t>SUMA:</t>
  </si>
  <si>
    <t>Wszystkie produkty muszą spełniać warunki zawarte w rozporządzeniu Ministra Zdrowia z dnia 26.07.2016 r. w sprawie grup środków spożywczych przeznaczonych do sprzedaży dzieciom i młodzieży w jednostkach systemu oświaty oraz wymagań, jakie muszą spełniać środki spożywcze stosowane w ramach żywienia zbiorowego dzieci i młodzieży w tych jednostkach systemu oświaty</t>
  </si>
  <si>
    <t>Nazwa jednostki oświatowej: Szkoła Podstawowa nr 5 w Mińsku Mazowieckim</t>
  </si>
  <si>
    <t>Okres realizacji: od 01.01.2025 r. do 31.12.2025 r.</t>
  </si>
  <si>
    <r>
      <rPr>
        <b/>
        <sz val="11"/>
        <rFont val="Times New Roman"/>
        <family val="1"/>
        <charset val="238"/>
      </rPr>
      <t>Ananas plastry w puszce</t>
    </r>
    <r>
      <rPr>
        <sz val="11"/>
        <rFont val="Times New Roman"/>
        <family val="1"/>
        <charset val="238"/>
      </rPr>
      <t>, w lekkim syropie, 565g (po odsączeniu 340g),  bez dodatku chemicznych substancji dodatkowych do żywności  (głównie substancji konserwujących, regulatorów kwasowości, bez sztucznych barwników oraz zagęstników), puszka bez zarysowań oraz wgnieceń, termin ważności nie może być krótszy niż 2 miesiące.</t>
    </r>
  </si>
  <si>
    <r>
      <rPr>
        <b/>
        <sz val="11"/>
        <rFont val="Times New Roman"/>
        <family val="1"/>
        <charset val="238"/>
      </rPr>
      <t xml:space="preserve">Barszcz biały na zakwasie w szklanej butelce </t>
    </r>
    <r>
      <rPr>
        <sz val="11"/>
        <rFont val="Times New Roman"/>
        <family val="1"/>
        <charset val="238"/>
      </rPr>
      <t>480ml  bez dodatku chemicznych substancji dodatkowych do żywności  (głównie substancji wzmacniających smak i zapach typu: glutaminian sodu, 5’rybonukleotydy disodowe), sztucznych aromatów i barwników, termin ważności nie może być krótszy niż 2 miesiące</t>
    </r>
  </si>
  <si>
    <r>
      <rPr>
        <b/>
        <sz val="11"/>
        <rFont val="Times New Roman"/>
        <family val="1"/>
        <charset val="238"/>
      </rPr>
      <t>Baton granola (z miodem, żurawiną i czekoladą)</t>
    </r>
    <r>
      <rPr>
        <sz val="11"/>
        <rFont val="Times New Roman"/>
        <family val="1"/>
        <charset val="238"/>
      </rPr>
      <t>, masa netto 40 g. Chrupiący. W poręcznym opakowaniu 2 batony. Skład w zależności od smaku np:Pełnoziarniste płatki owsiane 62%, nierafinowany cukier trzcinowy, olej słonecznikowy, miód 4%, sól morska, aromat naturalny. Produkt bez dodatku: substancji konserwujących, wzmacniaczy smaku (w tym: glutaminianów) sztucznych aromatów i barwników, emulgatorów i substancji spulchniających,termin ważności nie może być krótszy niż 2 miesiące</t>
    </r>
  </si>
  <si>
    <r>
      <t>Bazylia suszona op</t>
    </r>
    <r>
      <rPr>
        <sz val="11"/>
        <rFont val="Times New Roman"/>
        <family val="1"/>
        <charset val="238"/>
      </rPr>
      <t>.10g zioła wysokiej jakości, system utrzymania aromatu, specjalne wielowarstwowe szczelne opakowania, termin ważności nie może być krótszy niż 2 miesiące</t>
    </r>
  </si>
  <si>
    <r>
      <rPr>
        <b/>
        <sz val="11"/>
        <rFont val="Times New Roman"/>
        <family val="1"/>
        <charset val="238"/>
      </rPr>
      <t>Biszkopty</t>
    </r>
    <r>
      <rPr>
        <sz val="11"/>
        <rFont val="Times New Roman"/>
        <family val="1"/>
        <charset val="238"/>
      </rPr>
      <t>, op.120g, bez dodatku chemicznych substancji dodatkowych do żywności  (głównie substancji słodzących, emulgatorów, substancji spulchniających tj. węglan amonu, węglan sodu ), sztucznych aromatów i barwników, syropu glukozowo-fruktozowego, termin ważności nie może być krótszy niż 2 miesiące</t>
    </r>
  </si>
  <si>
    <r>
      <rPr>
        <b/>
        <sz val="11"/>
        <rFont val="Times New Roman"/>
        <family val="1"/>
        <charset val="238"/>
      </rPr>
      <t xml:space="preserve">Brzoskwinie połówki w syropie </t>
    </r>
    <r>
      <rPr>
        <sz val="11"/>
        <rFont val="Times New Roman"/>
        <family val="1"/>
        <charset val="238"/>
      </rPr>
      <t>- puszka masa netto 820 g ( po odsączeniu  480 g),  bez dodatku chemicznych substancji dodatkowych do żywności  (głównie substancji konserwujących, regulatorów kwasowości), puszka bez zarysowań oraz wgnieceń, termin ważności nie może być krótszy niż 2 miesiące</t>
    </r>
  </si>
  <si>
    <r>
      <rPr>
        <b/>
        <sz val="11"/>
        <rFont val="Times New Roman"/>
        <family val="1"/>
        <charset val="238"/>
      </rPr>
      <t>Ciasteczka owsiane</t>
    </r>
    <r>
      <rPr>
        <sz val="11"/>
        <rFont val="Times New Roman"/>
        <family val="1"/>
        <charset val="238"/>
      </rPr>
      <t xml:space="preserve"> z żurawiną 2 szt w opakowaniu, masa netto 30 g.  Ciasteczka owsiane to produkt zbożowy (bez dodatku pszenicy!), składający się aż w 61% z pełnego ziarna owsa, z dodatkiem suszonej żurawiny.Bez dodatku chemicznych substancji dodatkowych do żywności, sztucznych aromatów i barwników, syropu glukozowo-fruktozowego, termin ważności nie może być krótszy niż 2 miesiące</t>
    </r>
  </si>
  <si>
    <r>
      <rPr>
        <b/>
        <sz val="11"/>
        <rFont val="Times New Roman"/>
        <family val="1"/>
        <charset val="238"/>
      </rPr>
      <t>Ciasteczka zbożowe</t>
    </r>
    <r>
      <rPr>
        <sz val="11"/>
        <rFont val="Times New Roman"/>
        <family val="1"/>
        <charset val="238"/>
      </rPr>
      <t>,bez cukru 4 szt w opakowaniu, masa netto 50 g z morelą i żurawiną, op. masa netto 50 g, bez dodatku chemicznych substancji dodatkowych do żywności, sztucznych aromatów i barwników, syropu glukozowo-fruktozowego, termin ważności nie może być krótszy niż 2 miesiące</t>
    </r>
  </si>
  <si>
    <r>
      <t>Ciecierzyca ,</t>
    </r>
    <r>
      <rPr>
        <sz val="11"/>
        <rFont val="Times New Roman"/>
        <family val="1"/>
        <charset val="238"/>
      </rPr>
      <t>niepołamana , nasiona suche bez przebarwień i zanieczyszczeń, termin ważności nie może być krótszy niż 2 miesiące. Opakowanie 1000g</t>
    </r>
  </si>
  <si>
    <r>
      <rPr>
        <b/>
        <sz val="11"/>
        <rFont val="Times New Roman"/>
        <family val="1"/>
        <charset val="238"/>
      </rPr>
      <t>Ciecieżyca  konserwowa</t>
    </r>
    <r>
      <rPr>
        <sz val="11"/>
        <rFont val="Times New Roman"/>
        <family val="1"/>
        <charset val="238"/>
      </rPr>
      <t>, masa netto 400 g, po odsączeniu zalewy 240g, bez dodatku chemicznych substancji dodatkowych do żywności  (głównie substancji konserwujących, regulatorów kwasowości, bez sztucznych barwników oraz zagęstników), puszka bez zarysowań oraz wgnieceń</t>
    </r>
  </si>
  <si>
    <r>
      <t xml:space="preserve">Chipsy naturalne owocowe 12 g, suszone - </t>
    </r>
    <r>
      <rPr>
        <sz val="11"/>
        <rFont val="Times New Roman"/>
        <family val="1"/>
        <charset val="238"/>
      </rPr>
      <t>jabłkowe, jabłkowe z dodakiem soku . Składniki: jabłko- gruszka, suszony zagęszczony sok . Bez dodatku glazury cukrowej.  Pakowane w atmosferze ochronnej.Termin ważności nie może być krótszy niż 2 miesiące</t>
    </r>
  </si>
  <si>
    <r>
      <t xml:space="preserve">Cukier biały kryształ, pakowany w torebce papierowej 1kg, </t>
    </r>
    <r>
      <rPr>
        <sz val="11"/>
        <rFont val="Times New Roman"/>
        <family val="1"/>
        <charset val="238"/>
      </rPr>
      <t>przechowywany w suchym miejscu, termin ważności nie może być krótszy niż 2 miesiące</t>
    </r>
  </si>
  <si>
    <r>
      <t xml:space="preserve">Cukier puder opakowanie  400g, sypki,  </t>
    </r>
    <r>
      <rPr>
        <sz val="11"/>
        <rFont val="Times New Roman"/>
        <family val="1"/>
        <charset val="238"/>
      </rPr>
      <t>przechowywany w suchym miejscu, pakowany w polietylenową torebkę</t>
    </r>
    <r>
      <rPr>
        <b/>
        <sz val="11"/>
        <rFont val="Times New Roman"/>
        <family val="1"/>
        <charset val="238"/>
      </rPr>
      <t xml:space="preserve">,  </t>
    </r>
    <r>
      <rPr>
        <sz val="11"/>
        <rFont val="Times New Roman"/>
        <family val="1"/>
        <charset val="238"/>
      </rPr>
      <t>termin ważności nie może być krótszy niż 2 miesiące</t>
    </r>
  </si>
  <si>
    <r>
      <rPr>
        <b/>
        <sz val="11"/>
        <rFont val="Times New Roman"/>
        <family val="1"/>
        <charset val="238"/>
      </rPr>
      <t>Cukier waniliowy</t>
    </r>
    <r>
      <rPr>
        <sz val="11"/>
        <rFont val="Times New Roman"/>
        <family val="1"/>
        <charset val="238"/>
      </rPr>
      <t>, opakowanie 16</t>
    </r>
    <r>
      <rPr>
        <sz val="11"/>
        <color indexed="10"/>
        <rFont val="Times New Roman"/>
        <family val="1"/>
        <charset val="238"/>
      </rPr>
      <t xml:space="preserve"> </t>
    </r>
    <r>
      <rPr>
        <sz val="11"/>
        <rFont val="Times New Roman"/>
        <family val="1"/>
        <charset val="238"/>
      </rPr>
      <t>g, termin ważności nie może być krótszy niż 2 miesiące</t>
    </r>
  </si>
  <si>
    <r>
      <t>Cynamon mielony op.</t>
    </r>
    <r>
      <rPr>
        <sz val="11"/>
        <rFont val="Times New Roman"/>
        <family val="1"/>
        <charset val="238"/>
      </rPr>
      <t xml:space="preserve"> masa netto 15 g  wysokiej jakości, system utrzymania aromatu,specjalne wielowarstwowe szczelne opakowania,termin ważności nie może być krótszy niż 2 miesiące</t>
    </r>
  </si>
  <si>
    <r>
      <rPr>
        <b/>
        <sz val="11"/>
        <rFont val="Times New Roman"/>
        <family val="1"/>
        <charset val="238"/>
      </rPr>
      <t>Drożdże piekarskie</t>
    </r>
    <r>
      <rPr>
        <sz val="11"/>
        <rFont val="Times New Roman"/>
        <family val="1"/>
        <charset val="238"/>
      </rPr>
      <t xml:space="preserve">, świeże, opakowanie 100 g, termin ważności nie może być krótszy niż 2 miesiące </t>
    </r>
  </si>
  <si>
    <r>
      <rPr>
        <b/>
        <sz val="11"/>
        <rFont val="Times New Roman"/>
        <family val="1"/>
        <charset val="238"/>
      </rPr>
      <t>Dżem 100% owoców</t>
    </r>
    <r>
      <rPr>
        <sz val="11"/>
        <rFont val="Times New Roman"/>
        <family val="1"/>
        <charset val="238"/>
      </rPr>
      <t>: ( minimum 100g owoców na 100g produktu) truskawkowy, wiśniowy lub porzeczkowy, słoik 240g, bez dodatku substancji słodzących, syropu glukozowego lub syropu glukozowo - fruktozowego. Bez dodatku substancji chemicznych dodatkowych do żywności (głównie substancji żelujących, zagęszczających, regulatorów kwasowości i przeciwutleniaczy), termin ważności nie może być krótszy niż 2 miesiące</t>
    </r>
  </si>
  <si>
    <r>
      <t xml:space="preserve">Estragon - masa netto </t>
    </r>
    <r>
      <rPr>
        <sz val="11"/>
        <rFont val="Times New Roman"/>
        <family val="1"/>
        <charset val="238"/>
      </rPr>
      <t>10g</t>
    </r>
    <r>
      <rPr>
        <b/>
        <sz val="11"/>
        <rFont val="Times New Roman"/>
        <family val="1"/>
        <charset val="238"/>
      </rPr>
      <t xml:space="preserve"> </t>
    </r>
    <r>
      <rPr>
        <sz val="11"/>
        <rFont val="Times New Roman"/>
        <family val="1"/>
        <charset val="238"/>
      </rPr>
      <t xml:space="preserve"> system utrzymania aromatu,specjalne wielowarstwowe szczelne opakowania,termin ważności nie może być krótszy niż 2 miesiące</t>
    </r>
  </si>
  <si>
    <r>
      <rPr>
        <b/>
        <sz val="11"/>
        <rFont val="Times New Roman"/>
        <family val="1"/>
        <charset val="238"/>
      </rPr>
      <t>Fasola biała Jaś karłowy</t>
    </r>
    <r>
      <rPr>
        <sz val="11"/>
        <rFont val="Times New Roman"/>
        <family val="1"/>
        <charset val="238"/>
      </rPr>
      <t>, niepołamana , nasiona suche bez przebarwień i zanieczyszczeń, termin ważności nie może być krótszy niż 2 miesiące</t>
    </r>
  </si>
  <si>
    <r>
      <rPr>
        <b/>
        <sz val="11"/>
        <rFont val="Times New Roman"/>
        <family val="1"/>
        <charset val="238"/>
      </rPr>
      <t>Fasola biała konserwowa</t>
    </r>
    <r>
      <rPr>
        <sz val="11"/>
        <rFont val="Times New Roman"/>
        <family val="1"/>
        <charset val="238"/>
      </rPr>
      <t>, masa netto 400 g, po odsączeniu zalewy 240g, bez dodatku chemicznych substancji dodatkowych do żywności  (głównie substancji konserwujących, regulatorów kwasowości, bez sztucznych barwników oraz zagęstników), puszka bez zarysowań oraz wgnieceń</t>
    </r>
  </si>
  <si>
    <r>
      <rPr>
        <b/>
        <sz val="11"/>
        <rFont val="Times New Roman"/>
        <family val="1"/>
        <charset val="238"/>
      </rPr>
      <t>Fasola czerwona konserwowa</t>
    </r>
    <r>
      <rPr>
        <sz val="11"/>
        <rFont val="Times New Roman"/>
        <family val="1"/>
        <charset val="238"/>
      </rPr>
      <t>, masa netto 400 g, po odsączeniu zalewy 240g, bez dodatku chemicznych substancji dodatkowych do żywności  (głównie substancji konserwujących, regulatorów kwasowości, bez sztucznych barwników oraz zagęstników), puszka bez zarysowań oraz wgnieceń</t>
    </r>
  </si>
  <si>
    <r>
      <rPr>
        <b/>
        <sz val="11"/>
        <rFont val="Times New Roman"/>
        <family val="1"/>
        <charset val="238"/>
      </rPr>
      <t>Gałka muszkatołowa mielona</t>
    </r>
    <r>
      <rPr>
        <sz val="11"/>
        <rFont val="Times New Roman"/>
        <family val="1"/>
        <charset val="238"/>
      </rPr>
      <t xml:space="preserve"> op. 10g  system utrzymania aromatów,specjalne wielowarstwowe szczelne opakowania, termin ważności nie może być krótszy niż 2 miesiące</t>
    </r>
  </si>
  <si>
    <r>
      <t>Groch łuskany połówki</t>
    </r>
    <r>
      <rPr>
        <sz val="11"/>
        <rFont val="Times New Roman"/>
        <family val="1"/>
        <charset val="238"/>
      </rPr>
      <t>, nasiona suche bez przebarwień i zanieczyszczeń, termin ważności nie może być krótszy niż 2 miesiące</t>
    </r>
  </si>
  <si>
    <r>
      <rPr>
        <b/>
        <sz val="11"/>
        <rFont val="Times New Roman"/>
        <family val="1"/>
        <charset val="238"/>
      </rPr>
      <t>Groszek zielony konserwowy</t>
    </r>
    <r>
      <rPr>
        <sz val="11"/>
        <rFont val="Times New Roman"/>
        <family val="1"/>
        <charset val="238"/>
      </rPr>
      <t xml:space="preserve"> w zalewie przeźroczystej - puszka, masa netto 400 g po zodsączeniu zalewy  240 g, termin ważności nie może być krótszy niż 2 miesiąc. puszka bez zarysowań oraz wgnieceń</t>
    </r>
  </si>
  <si>
    <r>
      <t>Herbata czarna liściasta</t>
    </r>
    <r>
      <rPr>
        <sz val="11"/>
        <rFont val="Times New Roman"/>
        <family val="1"/>
        <charset val="238"/>
      </rPr>
      <t xml:space="preserve"> 100 g,Skład: herbata czarna (99%), naturalny aromat (1%).napar o bursztynowym kolorze i intensywnym smaku.  Klasyczna, czarna sypka herbata, susz z liści bez zanieczyszczeń,wysokiej jakości, zamknięta próżniowo  w hermetyczne opakowanie chroniące świeżość, bez żadnych substancji dodatkowych i  chemicznych</t>
    </r>
  </si>
  <si>
    <r>
      <t xml:space="preserve">Herbata - melisa liść, susz ziołowy opakowanie 20 saszetek, </t>
    </r>
    <r>
      <rPr>
        <sz val="11"/>
        <rFont val="Times New Roman"/>
        <family val="1"/>
        <charset val="238"/>
      </rPr>
      <t>100% naturalne i wyselekcjonowane suszone liście bez domieszek substancji dodatkowych i chemicznych, zamknięta próżniowo  w hermetyczne opakowanie chroniące świeżość.</t>
    </r>
  </si>
  <si>
    <r>
      <t>Herbata - szałwia liść</t>
    </r>
    <r>
      <rPr>
        <sz val="11"/>
        <rFont val="Times New Roman"/>
        <family val="1"/>
        <charset val="238"/>
      </rPr>
      <t>,</t>
    </r>
    <r>
      <rPr>
        <b/>
        <sz val="11"/>
        <rFont val="Times New Roman"/>
        <family val="1"/>
        <charset val="238"/>
      </rPr>
      <t xml:space="preserve"> susz ziołowy - opakowanie 20 saszetek</t>
    </r>
    <r>
      <rPr>
        <sz val="11"/>
        <rFont val="Times New Roman"/>
        <family val="1"/>
        <charset val="238"/>
      </rPr>
      <t>.100% naturalne i wyselekcjonowane suszone liście bez domieszek substancji dodatkowych i chemicznych, zamknięta próżniowo  w hermetyczne opakowanie chroniące świeżość</t>
    </r>
  </si>
  <si>
    <r>
      <rPr>
        <b/>
        <sz val="11"/>
        <rFont val="Times New Roman"/>
        <family val="1"/>
        <charset val="238"/>
      </rPr>
      <t xml:space="preserve">Herbatniki mini </t>
    </r>
    <r>
      <rPr>
        <sz val="11"/>
        <rFont val="Times New Roman"/>
        <family val="1"/>
        <charset val="238"/>
      </rPr>
      <t>16g, bez dodatku chemicznych substancji dodatkowych do żywności   (głównie substancji spulchniających: węglan amonu, węglan sodu, Substancji konserwujących), sztucznych aromatów i barwników, Syropu glukozowo-fruktozowego. Termin ważności nie może być krótszy niż 2 miesiące fruktozowego.</t>
    </r>
  </si>
  <si>
    <r>
      <rPr>
        <b/>
        <sz val="11"/>
        <rFont val="Times New Roman"/>
        <family val="1"/>
        <charset val="238"/>
      </rPr>
      <t>Herbaty owocowe w saszetkach</t>
    </r>
    <r>
      <rPr>
        <sz val="11"/>
        <rFont val="Times New Roman"/>
        <family val="1"/>
        <charset val="238"/>
      </rPr>
      <t>, rózne rodzaje - malina, dzika różą itp, opakowanie 20 saszetek, zamknięte próżniowo  w hermetyczne opakowanie chroniące świeżośćbez domieszek substancji dodatkowych i chemicznych, wzmacniaczy smaku i substancji konserwujących, termin ważności nie może być krótszy niż 2 miesiące</t>
    </r>
  </si>
  <si>
    <r>
      <rPr>
        <b/>
        <sz val="11"/>
        <rFont val="Times New Roman"/>
        <family val="1"/>
        <charset val="238"/>
      </rPr>
      <t>Herbaty ziołowe  w saszetkach</t>
    </r>
    <r>
      <rPr>
        <sz val="11"/>
        <rFont val="Times New Roman"/>
        <family val="1"/>
        <charset val="238"/>
      </rPr>
      <t>, rózne rodzaje - herbata miętowa, z miodem i cytryną, opakowanie 20 saszetek, zamknięte próżniowo  w hermetyczne opakowanie chroniące świeżość , bez domieszek substancji dodatkowych i chemicznych, wzmacniaczy smaku i substancji konserwujących, termin ważności nie może być krótszy niż 2 miesiące</t>
    </r>
  </si>
  <si>
    <r>
      <rPr>
        <b/>
        <sz val="11"/>
        <rFont val="Times New Roman"/>
        <family val="1"/>
        <charset val="238"/>
      </rPr>
      <t>Imbir mielony</t>
    </r>
    <r>
      <rPr>
        <sz val="11"/>
        <rFont val="Times New Roman"/>
        <family val="1"/>
        <charset val="238"/>
      </rPr>
      <t xml:space="preserve"> op. 15 g, system utrzymania aromatu,specjalne wielowarstwowe szczelne opakowania, termin ważności nie może być krótszy niż 2 miesiące</t>
    </r>
  </si>
  <si>
    <r>
      <t xml:space="preserve">Kakao naturalne extra ciemnne o obnizonej zawartości tłuszczu( zawartość tłuszczu kakaowego 12%) op masa netto </t>
    </r>
    <r>
      <rPr>
        <sz val="11"/>
        <rFont val="Times New Roman"/>
        <family val="1"/>
        <charset val="238"/>
      </rPr>
      <t>100g termin ważności nie może być krótszy niż 2 miesiące</t>
    </r>
  </si>
  <si>
    <r>
      <t>Kasza bulgur</t>
    </r>
    <r>
      <rPr>
        <sz val="11"/>
        <rFont val="Times New Roman"/>
        <family val="1"/>
        <charset val="238"/>
      </rPr>
      <t xml:space="preserve"> (uzyskana z pszenicy durum), opakowanie 1000g, termin ważności nie może być krótszy niż 2 miesiące</t>
    </r>
  </si>
  <si>
    <r>
      <rPr>
        <b/>
        <sz val="11"/>
        <rFont val="Times New Roman"/>
        <family val="1"/>
        <charset val="238"/>
      </rPr>
      <t xml:space="preserve">Kasza gryczana prażona cała </t>
    </r>
    <r>
      <rPr>
        <sz val="11"/>
        <rFont val="Times New Roman"/>
        <family val="1"/>
        <charset val="238"/>
      </rPr>
      <t>( nasiona gryki poddane prażeniu), opakowanie 1000 g termin ważności nie może być krótszy niż 2 miesiące</t>
    </r>
  </si>
  <si>
    <r>
      <rPr>
        <b/>
        <sz val="11"/>
        <rFont val="Times New Roman"/>
        <family val="1"/>
        <charset val="238"/>
      </rPr>
      <t xml:space="preserve">Kasza jaglana </t>
    </r>
    <r>
      <rPr>
        <sz val="11"/>
        <rFont val="Times New Roman"/>
        <family val="1"/>
        <charset val="238"/>
      </rPr>
      <t>(kasza z łuskanego ziarna prosa), opakowanie 1000 g, termin ważności nie może być krótszy niż 2 miesiące</t>
    </r>
  </si>
  <si>
    <r>
      <t xml:space="preserve">Kasza jęczmienna perłowa -gruba, średnia, </t>
    </r>
    <r>
      <rPr>
        <sz val="11"/>
        <rFont val="Times New Roman"/>
        <family val="1"/>
        <charset val="238"/>
      </rPr>
      <t>(kasza jęczmienna łamana poddana polerowaniu) z ziarna jęcznienia zwyczajnego, opakowanie 1000 g, termin ważności nie może być krótszy niż 2 miesiące</t>
    </r>
  </si>
  <si>
    <r>
      <t xml:space="preserve">Kasza kuskus </t>
    </r>
    <r>
      <rPr>
        <sz val="11"/>
        <rFont val="Times New Roman"/>
        <family val="1"/>
        <charset val="238"/>
      </rPr>
      <t>(z twardej pszenicy durum),</t>
    </r>
    <r>
      <rPr>
        <b/>
        <sz val="11"/>
        <rFont val="Times New Roman"/>
        <family val="1"/>
        <charset val="238"/>
      </rPr>
      <t xml:space="preserve"> opakowanie 1000g, </t>
    </r>
    <r>
      <rPr>
        <sz val="11"/>
        <rFont val="Times New Roman"/>
        <family val="1"/>
        <charset val="238"/>
      </rPr>
      <t>termin ważności nie może być krótszy niż 2 miesiące</t>
    </r>
  </si>
  <si>
    <r>
      <t>Kasza manna błyskawiczna (z ziaren pszenicy zwyczajnej), opakowanie 500g,</t>
    </r>
    <r>
      <rPr>
        <sz val="11"/>
        <rFont val="Times New Roman"/>
        <family val="1"/>
        <charset val="238"/>
      </rPr>
      <t xml:space="preserve"> termin ważności nie może być krótszy niż 2 miesiące</t>
    </r>
  </si>
  <si>
    <r>
      <t>Kasza pęczak (z ziaren jęcznienia zwyczajnego)</t>
    </r>
    <r>
      <rPr>
        <sz val="11"/>
        <rFont val="Times New Roman"/>
        <family val="1"/>
        <charset val="238"/>
      </rPr>
      <t>, opakowanie 1000g, termin ważności nie może być krótszy niż 2 miesiące</t>
    </r>
  </si>
  <si>
    <r>
      <t xml:space="preserve">Kawa zbożowa rozpuszczalna </t>
    </r>
    <r>
      <rPr>
        <sz val="11"/>
        <rFont val="Times New Roman"/>
        <family val="1"/>
        <charset val="238"/>
      </rPr>
      <t>(78% zboża, cykoria) op.  150g  termin ważności nie może być krótszy niż 2 miesią</t>
    </r>
    <r>
      <rPr>
        <b/>
        <sz val="11"/>
        <rFont val="Times New Roman"/>
        <family val="1"/>
        <charset val="238"/>
      </rPr>
      <t>ce</t>
    </r>
  </si>
  <si>
    <r>
      <rPr>
        <b/>
        <sz val="11"/>
        <rFont val="Times New Roman"/>
        <family val="1"/>
        <charset val="238"/>
      </rPr>
      <t>Keczup dla dzieci</t>
    </r>
    <r>
      <rPr>
        <sz val="11"/>
        <rFont val="Times New Roman"/>
        <family val="1"/>
        <charset val="238"/>
      </rPr>
      <t>, opakowanie 275g, bez konserwantów, zagęstników,  polepszaczy, zawartość pomidorów min.190g na 100g produktu gotowego. bez dodatku chemicznych substancji dodatkowych do żywności. Bez dodatku skrobi modyfikowanej, octu spirytusowego, sztucznych aromatów i barwników, termin ważności nie może być krótszy niż 2 miesiące</t>
    </r>
  </si>
  <si>
    <r>
      <rPr>
        <b/>
        <sz val="11"/>
        <rFont val="Times New Roman"/>
        <family val="1"/>
        <charset val="238"/>
      </rPr>
      <t>Kompoty owocowe</t>
    </r>
    <r>
      <rPr>
        <sz val="11"/>
        <rFont val="Times New Roman"/>
        <family val="1"/>
        <charset val="238"/>
      </rPr>
      <t xml:space="preserve"> ( o zawartości masy netto surowych owoców 40-50%) słoik min. 900 ml. Bez dodatku syropu glukozowego lub syropu glukozowo - fruktozowego, sztucznych barwników i aromatów, termin ważności nie może być krótszy niż 2 miesiące</t>
    </r>
  </si>
  <si>
    <r>
      <t>Koncentrat pomidorowy</t>
    </r>
    <r>
      <rPr>
        <sz val="11"/>
        <rFont val="Times New Roman"/>
        <family val="1"/>
        <charset val="238"/>
      </rPr>
      <t>, zawartość ekstraktu min.30%. Skład: pomidory 99,5%, sól. Słoik 200 g, bez sztucznych barwników i konserwantów, termin ważności nie może być krótszy niż 2 miesiące</t>
    </r>
  </si>
  <si>
    <r>
      <rPr>
        <b/>
        <sz val="11"/>
        <rFont val="Times New Roman"/>
        <family val="1"/>
        <charset val="238"/>
      </rPr>
      <t>Kukurydza konserwowa</t>
    </r>
    <r>
      <rPr>
        <sz val="11"/>
        <rFont val="Times New Roman"/>
        <family val="1"/>
        <charset val="238"/>
      </rPr>
      <t xml:space="preserve"> ,puszka 400g, masa netto po odsączeniu 220g, bez zarysowań i wgnieceń, termin ważności nie może być krótszy niż 2 miesiące</t>
    </r>
  </si>
  <si>
    <r>
      <t xml:space="preserve">Kurkuma mielona </t>
    </r>
    <r>
      <rPr>
        <sz val="11"/>
        <rFont val="Times New Roman"/>
        <family val="1"/>
        <charset val="238"/>
      </rPr>
      <t>op.masa netto 20g system utrzymania aromatu,specjalne wielowarstwowe szczelne opakowania, termin ważności nie może być krótszy niż 2 miesiące</t>
    </r>
  </si>
  <si>
    <r>
      <t xml:space="preserve">Liść laurowy suszony </t>
    </r>
    <r>
      <rPr>
        <sz val="11"/>
        <rFont val="Times New Roman"/>
        <family val="1"/>
        <charset val="238"/>
      </rPr>
      <t>op. masa netto 6 g zioła wysokiej jakości, system utrzymania aromatu, specjalne wielowarstwowe szczelne opakowania, termin ważności nie może być krótszy niż 2 miesiące</t>
    </r>
  </si>
  <si>
    <r>
      <t xml:space="preserve">Majeranek suszony otarty </t>
    </r>
    <r>
      <rPr>
        <sz val="11"/>
        <rFont val="Times New Roman"/>
        <family val="1"/>
        <charset val="238"/>
      </rPr>
      <t xml:space="preserve">op. masa netto 8g </t>
    </r>
    <r>
      <rPr>
        <b/>
        <sz val="11"/>
        <rFont val="Times New Roman"/>
        <family val="1"/>
        <charset val="238"/>
      </rPr>
      <t xml:space="preserve">, </t>
    </r>
    <r>
      <rPr>
        <sz val="11"/>
        <rFont val="Times New Roman"/>
        <family val="1"/>
        <charset val="238"/>
      </rPr>
      <t>zioła wysokiej jakości, system utrzymania aromatu, specjalne wielowarstwowe szczelne opakowania,termin ważności nie może być krótszy niż 2 miesiące</t>
    </r>
  </si>
  <si>
    <r>
      <t xml:space="preserve">Majonez bez substancji konserwujących Słoik  700 ml . </t>
    </r>
    <r>
      <rPr>
        <sz val="11"/>
        <rFont val="Times New Roman"/>
        <family val="1"/>
        <charset val="238"/>
      </rPr>
      <t>Naturalny skład: olej rzepakowy, musztarda, woda, żółtka jaj kurzych 7%. bez dodatku chemicznych substancji dodatkowych do żywności. Termin ważności nie może być krótszy niż 2 miesiące.</t>
    </r>
  </si>
  <si>
    <r>
      <rPr>
        <b/>
        <sz val="11"/>
        <rFont val="Times New Roman"/>
        <family val="1"/>
        <charset val="238"/>
      </rPr>
      <t xml:space="preserve">Makaron - pióra, </t>
    </r>
    <r>
      <rPr>
        <sz val="11"/>
        <rFont val="Times New Roman"/>
        <family val="1"/>
        <charset val="238"/>
      </rPr>
      <t xml:space="preserve"> 100% pszenicy Durum, opakowanie 1000g , termin ważności nie może być krótszy niż 2 miesiące</t>
    </r>
  </si>
  <si>
    <r>
      <rPr>
        <b/>
        <sz val="11"/>
        <rFont val="Times New Roman"/>
        <family val="1"/>
        <charset val="238"/>
      </rPr>
      <t>Makaron  spaghetti</t>
    </r>
    <r>
      <rPr>
        <sz val="11"/>
        <rFont val="Times New Roman"/>
        <family val="1"/>
        <charset val="238"/>
      </rPr>
      <t xml:space="preserve"> 100% pszenicy Durum,opakowanie 1000g, termin ważności nie może być krótszy niż 2 miesiące</t>
    </r>
  </si>
  <si>
    <r>
      <rPr>
        <b/>
        <sz val="11"/>
        <rFont val="Times New Roman"/>
        <family val="1"/>
        <charset val="238"/>
      </rPr>
      <t xml:space="preserve">Makaron pełnoziarnisty spaghetti </t>
    </r>
    <r>
      <rPr>
        <sz val="11"/>
        <rFont val="Times New Roman"/>
        <family val="1"/>
        <charset val="238"/>
      </rPr>
      <t>, 100 % pszenicy Durum, opakowanie 1000g, termin ważności nie może być krótszy niż 2 miesiące</t>
    </r>
  </si>
  <si>
    <r>
      <rPr>
        <b/>
        <sz val="11"/>
        <rFont val="Times New Roman"/>
        <family val="1"/>
        <charset val="238"/>
      </rPr>
      <t>Makaron pełnoziarnisty</t>
    </r>
    <r>
      <rPr>
        <sz val="11"/>
        <rFont val="Times New Roman"/>
        <family val="1"/>
        <charset val="238"/>
      </rPr>
      <t xml:space="preserve">, 100 % pszenicy Durum,  </t>
    </r>
    <r>
      <rPr>
        <b/>
        <sz val="11"/>
        <rFont val="Times New Roman"/>
        <family val="1"/>
        <charset val="238"/>
      </rPr>
      <t>świderki, kokardki, rurki, muszelki</t>
    </r>
    <r>
      <rPr>
        <sz val="11"/>
        <rFont val="Times New Roman"/>
        <family val="1"/>
        <charset val="238"/>
      </rPr>
      <t>, opakowanie 1000g, termin ważności nie może być krótszy niż 2 miesiące</t>
    </r>
  </si>
  <si>
    <r>
      <rPr>
        <b/>
        <sz val="11"/>
        <rFont val="Times New Roman"/>
        <family val="1"/>
        <charset val="238"/>
      </rPr>
      <t xml:space="preserve">Makaron- kokardki, rurki, muszelki  </t>
    </r>
    <r>
      <rPr>
        <sz val="11"/>
        <rFont val="Times New Roman"/>
        <family val="1"/>
        <charset val="238"/>
      </rPr>
      <t xml:space="preserve"> 100% pszenicy Durum,opakowanie 1000g, termin ważności nie może być krótszy niż 2 miesiące</t>
    </r>
  </si>
  <si>
    <r>
      <rPr>
        <b/>
        <sz val="11"/>
        <rFont val="Times New Roman"/>
        <family val="1"/>
        <charset val="238"/>
      </rPr>
      <t xml:space="preserve">Makaron- tagiatelle </t>
    </r>
    <r>
      <rPr>
        <sz val="11"/>
        <rFont val="Times New Roman"/>
        <family val="1"/>
        <charset val="238"/>
      </rPr>
      <t xml:space="preserve"> 100% pszenicy Durum, opakowanie 1000g , termin ważności nie może być krótszy niż 2 miesiące</t>
    </r>
  </si>
  <si>
    <r>
      <rPr>
        <b/>
        <sz val="11"/>
        <rFont val="Times New Roman"/>
        <family val="1"/>
        <charset val="238"/>
      </rPr>
      <t>Makaron kolorowy świderki</t>
    </r>
    <r>
      <rPr>
        <sz val="11"/>
        <rFont val="Times New Roman"/>
        <family val="1"/>
        <charset val="238"/>
      </rPr>
      <t xml:space="preserve"> 100% pszenicy durum, barwniki: pomidory i szpinak, opakowanie 1000g, termin ważności nie może być krótszy niż 2 miesiące</t>
    </r>
  </si>
  <si>
    <r>
      <t>Makaron zacierka</t>
    </r>
    <r>
      <rPr>
        <sz val="11"/>
        <rFont val="Times New Roman"/>
        <family val="1"/>
        <charset val="238"/>
      </rPr>
      <t xml:space="preserve">  - op  250 g  makaron zacierka jajeczna. Skład: mąka pszenna, masa jajowa.Termin ważności nie może być krótszy niż 2 miesiące</t>
    </r>
  </si>
  <si>
    <r>
      <t>Mąka pszenna</t>
    </r>
    <r>
      <rPr>
        <sz val="11"/>
        <rFont val="Times New Roman"/>
        <family val="1"/>
        <charset val="238"/>
      </rPr>
      <t xml:space="preserve">  typ  od 480 do 550, op. 1000g termin ważności nie może być krótszy niż 2 miesiące</t>
    </r>
  </si>
  <si>
    <r>
      <t>Mąka pełnoziarnisata</t>
    </r>
    <r>
      <rPr>
        <sz val="11"/>
        <rFont val="Times New Roman"/>
        <family val="1"/>
        <charset val="238"/>
      </rPr>
      <t xml:space="preserve">  typ  1850, op. 950-1000 g, termin ważności nie może być krótszy niż 2 miesiące</t>
    </r>
  </si>
  <si>
    <r>
      <rPr>
        <b/>
        <sz val="11"/>
        <rFont val="Times New Roman"/>
        <family val="1"/>
        <charset val="238"/>
      </rPr>
      <t>Miód płynny nektarowy wielokwiatowy, pszczeli naturalny</t>
    </r>
    <r>
      <rPr>
        <sz val="11"/>
        <rFont val="Times New Roman"/>
        <family val="1"/>
        <charset val="238"/>
      </rPr>
      <t xml:space="preserve"> słoik masa netto 380g, termin ważności nie może być krótszy niż 2 miesiące</t>
    </r>
  </si>
  <si>
    <r>
      <t>Mus z owoców 100% z dodatkiem witaminy C.</t>
    </r>
    <r>
      <rPr>
        <sz val="11"/>
        <rFont val="Times New Roman"/>
        <family val="1"/>
        <charset val="238"/>
      </rPr>
      <t xml:space="preserve"> Przecierowy, pasteryzowany. Bez dodatku cukru. Zawiera naturalnie występujące cukry. Wysoka zawartość witaminy C. Masa netto100 g, termin ważności nie może być krótszy niż 2 miesiące</t>
    </r>
  </si>
  <si>
    <r>
      <rPr>
        <b/>
        <sz val="11"/>
        <rFont val="Times New Roman"/>
        <family val="1"/>
        <charset val="238"/>
      </rPr>
      <t xml:space="preserve">Musztarda miodowa </t>
    </r>
    <r>
      <rPr>
        <sz val="11"/>
        <rFont val="Times New Roman"/>
        <family val="1"/>
        <charset val="238"/>
      </rPr>
      <t>słoik masa netto 185g,  bez dodatku chemicznych substancji dodatkowych do żywności,głównie substancji konserwujących, regulatorów kwasowości, termin ważności nie może być krótszy niż 2 miesiące</t>
    </r>
  </si>
  <si>
    <r>
      <rPr>
        <b/>
        <sz val="11"/>
        <rFont val="Times New Roman"/>
        <family val="1"/>
        <charset val="238"/>
      </rPr>
      <t xml:space="preserve">Musztarda sarepska </t>
    </r>
    <r>
      <rPr>
        <sz val="11"/>
        <rFont val="Times New Roman"/>
        <family val="1"/>
        <charset val="238"/>
      </rPr>
      <t>słoik masa netto 185g,  bez dodatku chemicznych substancji dodatkowych do żywności,głównie substancji konserwujących, regulatorów kwasowości, termin ważności nie może być krótszy niż 2 miesiące</t>
    </r>
  </si>
  <si>
    <r>
      <t xml:space="preserve">Ocet jabłkowy BIO, </t>
    </r>
    <r>
      <rPr>
        <sz val="11"/>
        <rFont val="Times New Roman"/>
        <family val="1"/>
        <charset val="238"/>
      </rPr>
      <t>kwasowość 6% butelka 250 ml. Skład: ocet jabłkowy 6 % kwasowości, bez dodatku dwutlenku siarki, termin ważności nie może być krótszy niż 2 miesiące</t>
    </r>
  </si>
  <si>
    <r>
      <t>Olej rzepakowy</t>
    </r>
    <r>
      <rPr>
        <sz val="11"/>
        <rFont val="Times New Roman"/>
        <family val="1"/>
        <charset val="238"/>
      </rPr>
      <t xml:space="preserve"> 100% opakowanie 1L rafinowany z pierwszego tłoczenia, filtrowany na zimno  z pierwszego tłoczenia o zawartości kwasów jednonienasyconych powyżej 50% i wielonienasyconych poniżej 40%, termin ważności nie może być krótszy niż 2 miesiące</t>
    </r>
  </si>
  <si>
    <r>
      <t xml:space="preserve">Oregano suszone </t>
    </r>
    <r>
      <rPr>
        <sz val="11"/>
        <rFont val="Times New Roman"/>
        <family val="1"/>
        <charset val="238"/>
      </rPr>
      <t>op.10g zioła wysokiej jakości, system utrzymania aromatu, specjalne wielowarstwowe szczelne opakowania, termin ważności nie może być krótszy niż 2 miesiące</t>
    </r>
  </si>
  <si>
    <r>
      <t xml:space="preserve">Papryka słodka w proszku </t>
    </r>
    <r>
      <rPr>
        <sz val="11"/>
        <rFont val="Times New Roman"/>
        <family val="1"/>
        <charset val="238"/>
      </rPr>
      <t>op. masa netto 20 g system utrzymania aromatu, specjalne wielowarstwowe szczelne opakowania, termin ważności nie może być krótszy niż 2 miesiące</t>
    </r>
  </si>
  <si>
    <r>
      <t xml:space="preserve">Pieprz czarny mielony </t>
    </r>
    <r>
      <rPr>
        <sz val="11"/>
        <rFont val="Times New Roman"/>
        <family val="1"/>
        <charset val="238"/>
      </rPr>
      <t>op. masa netto 20g system utrzymania aromatu, specjalne wielowarstwowe szczelne opakowania, termin ważności nie może być krótszy niż 2 miesiące</t>
    </r>
  </si>
  <si>
    <r>
      <t xml:space="preserve">Pieprz czarny ziarnisty masa netto </t>
    </r>
    <r>
      <rPr>
        <sz val="11"/>
        <rFont val="Times New Roman"/>
        <family val="1"/>
        <charset val="238"/>
      </rPr>
      <t xml:space="preserve"> 20 g system utrzymania aromatu,specjalne wielowarstwowe szczelne opakowania, termin ważności nie może być krótszy niż 2 miesiące</t>
    </r>
  </si>
  <si>
    <r>
      <t xml:space="preserve">Płatki jaglane masa netto </t>
    </r>
    <r>
      <rPr>
        <sz val="11"/>
        <rFont val="Times New Roman"/>
        <family val="1"/>
        <charset val="238"/>
      </rPr>
      <t xml:space="preserve">300 g,termin ważności nie może być krótszy niż 2 miesiące </t>
    </r>
  </si>
  <si>
    <r>
      <t xml:space="preserve">Płatki jęczmienne </t>
    </r>
    <r>
      <rPr>
        <sz val="11"/>
        <rFont val="Times New Roman"/>
        <family val="1"/>
        <charset val="238"/>
      </rPr>
      <t xml:space="preserve"> masa netto 500 g , termin ważności nie może być krótszy niż 2 miesiące</t>
    </r>
  </si>
  <si>
    <r>
      <rPr>
        <b/>
        <sz val="11"/>
        <rFont val="Times New Roman"/>
        <family val="1"/>
        <charset val="238"/>
      </rPr>
      <t>Płatki kukurydziane</t>
    </r>
    <r>
      <rPr>
        <sz val="11"/>
        <rFont val="Times New Roman"/>
        <family val="1"/>
        <charset val="238"/>
      </rPr>
      <t>, śniadaniowe, opakowanie masa netto 250 g bez dodatku cukru, z obniżoną zawartością soli, bez dodatku chemicznych substancji dodatkowych do żywności, termin ważności nie może być krótszy niż 2 miesiące</t>
    </r>
  </si>
  <si>
    <r>
      <t xml:space="preserve">Płatki owsiane </t>
    </r>
    <r>
      <rPr>
        <sz val="11"/>
        <rFont val="Times New Roman"/>
        <family val="1"/>
        <charset val="238"/>
      </rPr>
      <t>po masa netto 500 g, termin ważności nie może być krótszy niż 2 miesiące</t>
    </r>
  </si>
  <si>
    <r>
      <t xml:space="preserve">Płatki ryżowe masa netto </t>
    </r>
    <r>
      <rPr>
        <sz val="11"/>
        <rFont val="Times New Roman"/>
        <family val="1"/>
        <charset val="238"/>
      </rPr>
      <t>500 g, termin ważności nie może być krótszy niż 2 miesiące</t>
    </r>
  </si>
  <si>
    <r>
      <t xml:space="preserve">Przyprawa curry orientalna </t>
    </r>
    <r>
      <rPr>
        <sz val="11"/>
        <rFont val="Times New Roman"/>
        <family val="1"/>
        <charset val="238"/>
      </rPr>
      <t xml:space="preserve"> op. masa netto  20g  zioła wysokiej jakości, system utrzymania aromatu, specjalne wielowarstwowe szczelne opakowania, bez dodatku glutaminianu sodu, konserwantów i sztucznych barwników, termin ważności nie może być krótszy niż 2 miesiące</t>
    </r>
  </si>
  <si>
    <r>
      <t>Przyprawa warzywna</t>
    </r>
    <r>
      <rPr>
        <sz val="11"/>
        <rFont val="Times New Roman"/>
        <family val="1"/>
        <charset val="238"/>
      </rPr>
      <t xml:space="preserve"> do potraw 300g,Skład: sól morska, suszone warzywa 32% (marchew, pietruszka, cebula, ziemniaki, seler, pomidory, por, papryka, natka pietruszki), cukier, lubczyk, pieprz czarny, kurkuma, czosnek, koper. Nie zawiera glutenu, bez konserwantów i glutaminianu sodu. Termin ważności nie może być krótszy niż 2 miesiące</t>
    </r>
  </si>
  <si>
    <r>
      <t>Rodzynki sułtańskie</t>
    </r>
    <r>
      <rPr>
        <sz val="11"/>
        <rFont val="Times New Roman"/>
        <family val="1"/>
        <charset val="238"/>
      </rPr>
      <t xml:space="preserve"> </t>
    </r>
    <r>
      <rPr>
        <b/>
        <sz val="11"/>
        <rFont val="Times New Roman"/>
        <family val="1"/>
        <charset val="238"/>
      </rPr>
      <t xml:space="preserve">1000 g </t>
    </r>
    <r>
      <rPr>
        <sz val="11"/>
        <rFont val="Times New Roman"/>
        <family val="1"/>
        <charset val="238"/>
      </rPr>
      <t xml:space="preserve">praktyczne opakowanie  ze struną , dla zachowania świeżości produktu i łatwości użytkowania.  Bez dodatku dwutlenku siarki, bez dodatku olejów roślinnych i cukru, termin ważności nie może być krótszy niż 2 miesiące </t>
    </r>
  </si>
  <si>
    <r>
      <t>Rozmaryn suszony</t>
    </r>
    <r>
      <rPr>
        <sz val="11"/>
        <rFont val="Times New Roman"/>
        <family val="1"/>
        <charset val="238"/>
      </rPr>
      <t xml:space="preserve"> 15 g,  zioła wysokiej jakości, system utrzymania aromatu, specjalne wielowarstwowe szczelne opakowania, termin ważności nie może być krótszy niż 2 miesiące</t>
    </r>
  </si>
  <si>
    <r>
      <rPr>
        <b/>
        <sz val="11"/>
        <rFont val="Times New Roman"/>
        <family val="1"/>
        <charset val="238"/>
      </rPr>
      <t>Ryż biały długoziarnisty polerowany</t>
    </r>
    <r>
      <rPr>
        <sz val="11"/>
        <rFont val="Times New Roman"/>
        <family val="1"/>
        <charset val="238"/>
      </rPr>
      <t>, op. 1000g, termin ważności nie może być krótszy niż 2 miesiące</t>
    </r>
  </si>
  <si>
    <r>
      <rPr>
        <b/>
        <sz val="11"/>
        <rFont val="Times New Roman"/>
        <family val="1"/>
        <charset val="238"/>
      </rPr>
      <t>Ryż biały długoziarnisty paraboliczny</t>
    </r>
    <r>
      <rPr>
        <sz val="11"/>
        <rFont val="Times New Roman"/>
        <family val="1"/>
        <charset val="238"/>
      </rPr>
      <t>, opakowanie z oznaczeniem - nie zawiera glutenu, opakowanie 1000g, termin ważności nie może być krótszy niż 2 miesiące</t>
    </r>
  </si>
  <si>
    <r>
      <rPr>
        <b/>
        <sz val="11"/>
        <rFont val="Times New Roman"/>
        <family val="1"/>
        <charset val="238"/>
      </rPr>
      <t>Ryż brązowy długoziarnisty</t>
    </r>
    <r>
      <rPr>
        <sz val="11"/>
        <rFont val="Times New Roman"/>
        <family val="1"/>
        <charset val="238"/>
      </rPr>
      <t>, opakowanie 1000g, termin ważności nie może być krótszy niż 2 miesiące</t>
    </r>
  </si>
  <si>
    <r>
      <t xml:space="preserve">Skrobia ziemniaczana, op. 1000g, </t>
    </r>
    <r>
      <rPr>
        <sz val="11"/>
        <rFont val="Times New Roman"/>
        <family val="1"/>
        <charset val="238"/>
      </rPr>
      <t>termin ważności nie może być krótszy niż 2 miesiące</t>
    </r>
  </si>
  <si>
    <r>
      <t>Słonecznik łuskany 1000g,s</t>
    </r>
    <r>
      <rPr>
        <sz val="11"/>
        <rFont val="Times New Roman"/>
        <family val="1"/>
        <charset val="238"/>
      </rPr>
      <t>kład: ziarna słonecznika łuskane, praktyczne opakowanie  ze struną , dla zachowania świeżości produktu i łatwości uzytkowania, termin ważności nie może być krótszy niż 2 miesiące</t>
    </r>
  </si>
  <si>
    <r>
      <t>Soczewica czerwona ,</t>
    </r>
    <r>
      <rPr>
        <sz val="11"/>
        <rFont val="Times New Roman"/>
        <family val="1"/>
        <charset val="238"/>
      </rPr>
      <t>niepołamana , nasiona suche bez przebarwień i zanieczyszczeń, termin ważności nie może być krótszy niż 2 miesiące. Opakowanie 1000g</t>
    </r>
  </si>
  <si>
    <r>
      <rPr>
        <b/>
        <sz val="11"/>
        <rFont val="Times New Roman"/>
        <family val="1"/>
        <charset val="238"/>
      </rPr>
      <t>Soczewica czerwona konserwowa</t>
    </r>
    <r>
      <rPr>
        <sz val="11"/>
        <rFont val="Times New Roman"/>
        <family val="1"/>
        <charset val="238"/>
      </rPr>
      <t>, masa netto 400 g, po odsączeniu zalewy 240g, bez dodatku chemicznych substancji dodatkowych do żywności  (głównie substancji konserwujących, regulatorów kwasowości, bez sztucznych barwników oraz zagęstników), puszka bez zarysowań oraz wgnieceń</t>
    </r>
  </si>
  <si>
    <r>
      <rPr>
        <b/>
        <sz val="11"/>
        <rFont val="Times New Roman"/>
        <family val="1"/>
        <charset val="238"/>
      </rPr>
      <t>Sok  jabłkowy 100%</t>
    </r>
    <r>
      <rPr>
        <sz val="11"/>
        <rFont val="Times New Roman"/>
        <family val="1"/>
        <charset val="238"/>
      </rPr>
      <t xml:space="preserve">, z zagęszczonego soku jabłkowego, bez cukru, w kartonikach 200ml, termin ważności nie może być krótszy niż 2 miesiące </t>
    </r>
  </si>
  <si>
    <r>
      <rPr>
        <b/>
        <sz val="11"/>
        <rFont val="Times New Roman"/>
        <family val="1"/>
        <charset val="238"/>
      </rPr>
      <t xml:space="preserve">Sól morska jodowana </t>
    </r>
    <r>
      <rPr>
        <sz val="11"/>
        <rFont val="Times New Roman"/>
        <family val="1"/>
        <charset val="238"/>
      </rPr>
      <t xml:space="preserve">drobna, sodowo-potasowa, bez dodatku substancji przeciwzbrylajacych. Opakowanie 1000g                                      </t>
    </r>
  </si>
  <si>
    <r>
      <t>Szczaw konserwowy</t>
    </r>
    <r>
      <rPr>
        <sz val="11"/>
        <rFont val="Times New Roman"/>
        <family val="1"/>
        <charset val="238"/>
      </rPr>
      <t xml:space="preserve"> słoik 300 ml masa netto 270 g,Skład: pokrojone liście szczawiu 97% sól, termin ważności nie może być krótszy niż 2 miesiące</t>
    </r>
  </si>
  <si>
    <r>
      <t xml:space="preserve">Tymianek suszony </t>
    </r>
    <r>
      <rPr>
        <sz val="11"/>
        <rFont val="Times New Roman"/>
        <family val="1"/>
        <charset val="238"/>
      </rPr>
      <t xml:space="preserve"> masa netto 10 g  zioła wysokiej jakości, system utrzymania aromatu, specjalne wielowarstwowe szczelne opakowania,termin ważności nie może być krótszy niż 2 miesiące</t>
    </r>
  </si>
  <si>
    <r>
      <t xml:space="preserve">Wafle okrągłe ryżowe naturalne lub z dodatkami np. słonecznika  </t>
    </r>
    <r>
      <rPr>
        <sz val="11"/>
        <rFont val="Times New Roman"/>
        <family val="1"/>
        <charset val="238"/>
      </rPr>
      <t>op.masa netto. 110g ,termin ważności nie może być krótszy niż 2 miesiące</t>
    </r>
  </si>
  <si>
    <r>
      <rPr>
        <b/>
        <sz val="11"/>
        <rFont val="Times New Roman"/>
        <family val="1"/>
        <charset val="238"/>
      </rPr>
      <t>Woda naturalna mineralna nisko- lub średniomineralizowana</t>
    </r>
    <r>
      <rPr>
        <sz val="11"/>
        <rFont val="Times New Roman"/>
        <family val="1"/>
        <charset val="238"/>
      </rPr>
      <t xml:space="preserve"> butelka plastikowa min.500 ml, termin ważności nie może być krótszy niż 2 miesiące</t>
    </r>
  </si>
  <si>
    <r>
      <t xml:space="preserve">Woda mineralna - </t>
    </r>
    <r>
      <rPr>
        <sz val="11"/>
        <rFont val="Times New Roman"/>
        <family val="1"/>
        <charset val="238"/>
      </rPr>
      <t>niegazowana. Zawartość składników  mineralnych min. 316,22 mg/l.Butelka plastikowa 5L</t>
    </r>
  </si>
  <si>
    <r>
      <t xml:space="preserve">Ziele angielskie całe ( suszone)  </t>
    </r>
    <r>
      <rPr>
        <sz val="11"/>
        <rFont val="Times New Roman"/>
        <family val="1"/>
        <charset val="238"/>
      </rPr>
      <t>op. masa netto. 15g system utrzymania aromatu, specjalne wielowarstwowe szczelne opakowania, termin ważności nie może być krótszy niż 2 miesiące</t>
    </r>
  </si>
  <si>
    <r>
      <t xml:space="preserve">Zioła prowansalskie suszone </t>
    </r>
    <r>
      <rPr>
        <sz val="11"/>
        <rFont val="Times New Roman"/>
        <family val="1"/>
        <charset val="238"/>
      </rPr>
      <t>op. masa netto10g  zioła wysokiej jakości, system utrzymania aromatu, specjalne wielowarstwowe szczelne opakowania, termin ważności nie może być krótszy niż 2 miesiące</t>
    </r>
  </si>
  <si>
    <r>
      <rPr>
        <b/>
        <sz val="11"/>
        <rFont val="Times New Roman"/>
        <family val="1"/>
        <charset val="238"/>
      </rPr>
      <t xml:space="preserve">Żur  na zakwasie w szklanej butelce </t>
    </r>
    <r>
      <rPr>
        <sz val="11"/>
        <rFont val="Times New Roman"/>
        <family val="1"/>
        <charset val="238"/>
      </rPr>
      <t>480ml  bez dodatku chemicznych substancji dodatkowych do żywności  (głównie substancji wzmacniających smak i zapach typu: glutaminian sodu, 5’rybonukleotydy disodowe), sztucznych aromatów i barwników, termin ważności nie może być krótszy niż 2 miesiące</t>
    </r>
  </si>
  <si>
    <r>
      <rPr>
        <b/>
        <sz val="11"/>
        <rFont val="Times New Roman"/>
        <family val="1"/>
        <charset val="238"/>
      </rPr>
      <t>Żurawina wielkoowocwa 1000g</t>
    </r>
    <r>
      <rPr>
        <sz val="11"/>
        <rFont val="Times New Roman"/>
        <family val="1"/>
        <charset val="238"/>
      </rPr>
      <t xml:space="preserve"> praktyczne opakowanie  ze struną , dla zachowania świeżości produktu i łatwości uzytkowania.  Bez dodatku dwutlenku siarki, termin ważności nie może być krótszy niż 2 miesiące</t>
    </r>
  </si>
  <si>
    <r>
      <rPr>
        <b/>
        <sz val="11"/>
        <rFont val="Times New Roman"/>
        <family val="1"/>
        <charset val="238"/>
      </rPr>
      <t>Brokuły różyczki mrożone</t>
    </r>
    <r>
      <rPr>
        <sz val="11"/>
        <rFont val="Times New Roman"/>
        <family val="1"/>
        <charset val="238"/>
      </rPr>
      <t xml:space="preserve">, młode i świeże brokuły  zamrożone zaraz po zebraniu. Brokuły zamrożone powinny być zwarte, bez znaków kwitnienia czyli bez zażółceń. Łodyżki nie mogą być zbrązowiałe, bez żadnych przebarwień . Brokuły nie powinny się za bardzo kruszyć. </t>
    </r>
    <r>
      <rPr>
        <b/>
        <sz val="11"/>
        <rFont val="Times New Roman"/>
        <family val="1"/>
        <charset val="238"/>
      </rPr>
      <t>Opakownie, masa netto 2,5 kg</t>
    </r>
    <r>
      <rPr>
        <sz val="11"/>
        <rFont val="Times New Roman"/>
        <family val="1"/>
        <charset val="238"/>
      </rPr>
      <t>, termin ważności nie może być krótszy niż 2 miesiące</t>
    </r>
  </si>
  <si>
    <r>
      <rPr>
        <b/>
        <sz val="11"/>
        <rFont val="Times New Roman"/>
        <family val="1"/>
        <charset val="238"/>
      </rPr>
      <t>Bukiet warzyw kwiatowy 3 - składnikowy (brokuł, kalafior, marchew) mrożony .</t>
    </r>
    <r>
      <rPr>
        <sz val="11"/>
        <rFont val="Times New Roman"/>
        <family val="1"/>
        <charset val="238"/>
      </rPr>
      <t xml:space="preserve">Warzywa młode swieże zamrożone, bez znaków kwitnienia i zbrązowienia. Warzywa nie połamane i nie pokruszone. </t>
    </r>
    <r>
      <rPr>
        <b/>
        <sz val="11"/>
        <rFont val="Times New Roman"/>
        <family val="1"/>
        <charset val="238"/>
      </rPr>
      <t>Opakowanie , masa</t>
    </r>
    <r>
      <rPr>
        <sz val="11"/>
        <rFont val="Times New Roman"/>
        <family val="1"/>
        <charset val="238"/>
      </rPr>
      <t xml:space="preserve"> </t>
    </r>
    <r>
      <rPr>
        <b/>
        <sz val="11"/>
        <rFont val="Times New Roman"/>
        <family val="1"/>
        <charset val="238"/>
      </rPr>
      <t>netto 2,5 kg,</t>
    </r>
    <r>
      <rPr>
        <sz val="11"/>
        <rFont val="Times New Roman"/>
        <family val="1"/>
        <charset val="238"/>
      </rPr>
      <t xml:space="preserve"> termin ważności nie może być krótszy niż 2 miesiące</t>
    </r>
  </si>
  <si>
    <r>
      <t>Fasolka szparagowa mrożona żółta.</t>
    </r>
    <r>
      <rPr>
        <sz val="11"/>
        <rFont val="Times New Roman"/>
        <family val="1"/>
        <charset val="238"/>
      </rPr>
      <t xml:space="preserve">Warzywa młode swieże zamrożone, bez znaków przebarwień - zbrązowienia. Warzywa nie połamane . </t>
    </r>
    <r>
      <rPr>
        <b/>
        <sz val="11"/>
        <rFont val="Times New Roman"/>
        <family val="1"/>
        <charset val="238"/>
      </rPr>
      <t>Opakowanie, masa netto 2,5 kg</t>
    </r>
    <r>
      <rPr>
        <sz val="11"/>
        <rFont val="Times New Roman"/>
        <family val="1"/>
        <charset val="238"/>
      </rPr>
      <t>, termin ważności nie może być krótszy niż 2 miesiące</t>
    </r>
  </si>
  <si>
    <r>
      <t>Fasolka szparagowa cięta mrożona zielona.</t>
    </r>
    <r>
      <rPr>
        <sz val="11"/>
        <rFont val="Times New Roman"/>
        <family val="1"/>
        <charset val="238"/>
      </rPr>
      <t xml:space="preserve">Warzywa młode, swieże, zamrożone, bez znaków przebarwień - zbrązowienia. Warzywa nie połamane . </t>
    </r>
    <r>
      <rPr>
        <b/>
        <sz val="11"/>
        <rFont val="Times New Roman"/>
        <family val="1"/>
        <charset val="238"/>
      </rPr>
      <t>Opakowanie, masa netto 2,5 kg</t>
    </r>
    <r>
      <rPr>
        <sz val="11"/>
        <rFont val="Times New Roman"/>
        <family val="1"/>
        <charset val="238"/>
      </rPr>
      <t>, termin ważności nie może być krótszy niż 2 miesiące</t>
    </r>
  </si>
  <si>
    <r>
      <rPr>
        <b/>
        <sz val="11"/>
        <rFont val="Times New Roman"/>
        <family val="1"/>
        <charset val="238"/>
      </rPr>
      <t>Groszek zielony mrożony</t>
    </r>
    <r>
      <rPr>
        <sz val="11"/>
        <rFont val="Times New Roman"/>
        <family val="1"/>
        <charset val="238"/>
      </rPr>
      <t xml:space="preserve"> </t>
    </r>
    <r>
      <rPr>
        <b/>
        <sz val="11"/>
        <rFont val="Times New Roman"/>
        <family val="1"/>
        <charset val="238"/>
      </rPr>
      <t>opakowanie, masa netto 2,5 kg</t>
    </r>
    <r>
      <rPr>
        <sz val="11"/>
        <rFont val="Times New Roman"/>
        <family val="1"/>
        <charset val="238"/>
      </rPr>
      <t xml:space="preserve"> . Warzywa młode, swieże, zamrożone, bez znaków przebarwień, nieie popękany- połamany, termin ważności nie może być krótszy niż 2 miesiące</t>
    </r>
  </si>
  <si>
    <r>
      <rPr>
        <b/>
        <sz val="11"/>
        <rFont val="Times New Roman"/>
        <family val="1"/>
        <charset val="238"/>
      </rPr>
      <t xml:space="preserve">Kalafior rózyczki mrożony. </t>
    </r>
    <r>
      <rPr>
        <sz val="11"/>
        <rFont val="Times New Roman"/>
        <family val="1"/>
        <charset val="238"/>
      </rPr>
      <t xml:space="preserve">Młody i świeży kalafior  zamrożony. Różyczki kalafiora  powinny być zwarte, jędrne, bez znaków kwitnienia, nie mogą być zbrązowiałe, bez żadnych przebarwień .  </t>
    </r>
    <r>
      <rPr>
        <b/>
        <sz val="11"/>
        <rFont val="Times New Roman"/>
        <family val="1"/>
        <charset val="238"/>
      </rPr>
      <t>Opakowanie masa netto</t>
    </r>
    <r>
      <rPr>
        <sz val="11"/>
        <rFont val="Times New Roman"/>
        <family val="1"/>
        <charset val="238"/>
      </rPr>
      <t xml:space="preserve"> </t>
    </r>
    <r>
      <rPr>
        <b/>
        <sz val="11"/>
        <rFont val="Times New Roman"/>
        <family val="1"/>
        <charset val="238"/>
      </rPr>
      <t>2,5 kg</t>
    </r>
    <r>
      <rPr>
        <sz val="11"/>
        <rFont val="Times New Roman"/>
        <family val="1"/>
        <charset val="238"/>
      </rPr>
      <t>, termin ważności nie może być krótszy niż 2 miesiące</t>
    </r>
  </si>
  <si>
    <r>
      <t xml:space="preserve">Marchew mini  mrożona, słodsza odmiana tradycyjnej marchewki. </t>
    </r>
    <r>
      <rPr>
        <sz val="11"/>
        <rFont val="Times New Roman"/>
        <family val="1"/>
        <charset val="238"/>
      </rPr>
      <t xml:space="preserve">Młode i świeże marchewki  zamrożone,  powinny być jędrne, bez znaków   przebarwień . Warzywa nie połamane.  Zamknięta w szczelnym </t>
    </r>
    <r>
      <rPr>
        <b/>
        <sz val="11"/>
        <rFont val="Times New Roman"/>
        <family val="1"/>
        <charset val="238"/>
      </rPr>
      <t>opakowaniu, masa netto 2,5 kg</t>
    </r>
    <r>
      <rPr>
        <sz val="11"/>
        <rFont val="Times New Roman"/>
        <family val="1"/>
        <charset val="238"/>
      </rPr>
      <t>, termin ważności nie może być krótszy niż 2 miesiące</t>
    </r>
  </si>
  <si>
    <r>
      <rPr>
        <b/>
        <sz val="11"/>
        <rFont val="Times New Roman"/>
        <family val="1"/>
        <charset val="238"/>
      </rPr>
      <t xml:space="preserve">Marchew </t>
    </r>
    <r>
      <rPr>
        <sz val="11"/>
        <rFont val="Times New Roman"/>
        <family val="1"/>
        <charset val="238"/>
      </rPr>
      <t xml:space="preserve"> </t>
    </r>
    <r>
      <rPr>
        <b/>
        <sz val="11"/>
        <rFont val="Times New Roman"/>
        <family val="1"/>
        <charset val="238"/>
      </rPr>
      <t>krojona w kostkę z groszkiem mrożona</t>
    </r>
    <r>
      <rPr>
        <sz val="11"/>
        <rFont val="Times New Roman"/>
        <family val="1"/>
        <charset val="238"/>
      </rPr>
      <t xml:space="preserve"> ,Warzywa młode, świeże, po rozmrożeniu zachowuje pełnię smaku, naturalną barwę i aromat. Zamknięte w szczelnym </t>
    </r>
    <r>
      <rPr>
        <b/>
        <sz val="11"/>
        <rFont val="Times New Roman"/>
        <family val="1"/>
        <charset val="238"/>
      </rPr>
      <t>opakowaniu, masa netto 2,5 kg</t>
    </r>
    <r>
      <rPr>
        <sz val="11"/>
        <rFont val="Times New Roman"/>
        <family val="1"/>
        <charset val="238"/>
      </rPr>
      <t>, termin ważności nie może być krótszy niż 2 miesiące</t>
    </r>
  </si>
  <si>
    <r>
      <rPr>
        <b/>
        <sz val="11"/>
        <rFont val="Times New Roman"/>
        <family val="1"/>
        <charset val="238"/>
      </rPr>
      <t xml:space="preserve">Marchew </t>
    </r>
    <r>
      <rPr>
        <sz val="11"/>
        <rFont val="Times New Roman"/>
        <family val="1"/>
        <charset val="238"/>
      </rPr>
      <t xml:space="preserve"> </t>
    </r>
    <r>
      <rPr>
        <b/>
        <sz val="11"/>
        <rFont val="Times New Roman"/>
        <family val="1"/>
        <charset val="238"/>
      </rPr>
      <t xml:space="preserve">krojona w kostkę  mrożona. </t>
    </r>
    <r>
      <rPr>
        <sz val="11"/>
        <rFont val="Times New Roman"/>
        <family val="1"/>
        <charset val="238"/>
      </rPr>
      <t xml:space="preserve">Marchewka młoda, świeża, po rozmrożeniu zachowuje pełnię smaku, naturalną barwę i aromat. Zamknięte w szczelnym </t>
    </r>
    <r>
      <rPr>
        <b/>
        <sz val="11"/>
        <rFont val="Times New Roman"/>
        <family val="1"/>
        <charset val="238"/>
      </rPr>
      <t>opakowaniu, masa netto 2,5 kg</t>
    </r>
    <r>
      <rPr>
        <sz val="11"/>
        <rFont val="Times New Roman"/>
        <family val="1"/>
        <charset val="238"/>
      </rPr>
      <t>, termin ważności nie może być krótszy niż 2 miesiące</t>
    </r>
  </si>
  <si>
    <r>
      <rPr>
        <b/>
        <sz val="11"/>
        <rFont val="Times New Roman"/>
        <family val="1"/>
        <charset val="238"/>
      </rPr>
      <t>Owoc -malina extra mrożona</t>
    </r>
    <r>
      <rPr>
        <sz val="11"/>
        <rFont val="Times New Roman"/>
        <family val="1"/>
        <charset val="238"/>
      </rPr>
      <t xml:space="preserve"> .To wysokiej jakości, pełnowartościowe, głęboko mrożone owoce.</t>
    </r>
    <r>
      <rPr>
        <b/>
        <sz val="11"/>
        <rFont val="Times New Roman"/>
        <family val="1"/>
        <charset val="238"/>
      </rPr>
      <t>Opakowanie, masa netto 2,5 kg</t>
    </r>
    <r>
      <rPr>
        <sz val="11"/>
        <rFont val="Times New Roman"/>
        <family val="1"/>
        <charset val="238"/>
      </rPr>
      <t>, termin ważności nie może być krótszy niż 2 miesiące</t>
    </r>
  </si>
  <si>
    <r>
      <t>Owoc - truskawka klasy pierwszej mrożona (bez szypułek).</t>
    </r>
    <r>
      <rPr>
        <sz val="11"/>
        <rFont val="Times New Roman"/>
        <family val="1"/>
        <charset val="238"/>
      </rPr>
      <t>Wysokiej jakości, pełnowartościowe, głęboko mrożone owoce.</t>
    </r>
    <r>
      <rPr>
        <b/>
        <sz val="11"/>
        <rFont val="Times New Roman"/>
        <family val="1"/>
        <charset val="238"/>
      </rPr>
      <t>Opakowanie masa netto 2,5 kg</t>
    </r>
    <r>
      <rPr>
        <sz val="11"/>
        <rFont val="Times New Roman"/>
        <family val="1"/>
        <charset val="238"/>
      </rPr>
      <t>, termin ważności nie może być krótszy niż 2 miesiące</t>
    </r>
  </si>
  <si>
    <r>
      <rPr>
        <b/>
        <sz val="11"/>
        <rFont val="Times New Roman"/>
        <family val="1"/>
        <charset val="238"/>
      </rPr>
      <t>Owoc - wiśnia bez pestki, klasa I, mrożona</t>
    </r>
    <r>
      <rPr>
        <sz val="11"/>
        <rFont val="Times New Roman"/>
        <family val="1"/>
        <charset val="238"/>
      </rPr>
      <t xml:space="preserve">. Wiśnia klasy pierwszej mrożona. Najwyższej jakości, pełnowartościowe, głęboko mrożone owoce. </t>
    </r>
    <r>
      <rPr>
        <b/>
        <sz val="11"/>
        <rFont val="Times New Roman"/>
        <family val="1"/>
        <charset val="238"/>
      </rPr>
      <t>Opakowanie, masa netto 2,5 kg</t>
    </r>
    <r>
      <rPr>
        <sz val="11"/>
        <rFont val="Times New Roman"/>
        <family val="1"/>
        <charset val="238"/>
      </rPr>
      <t>, termin ważności nie może być krótszy niż 2 miesiące</t>
    </r>
  </si>
  <si>
    <t>Lp.
(1)</t>
  </si>
  <si>
    <t>Opis przedmiotu zamówienia
Artykułów ogólnospożywczych
(2)</t>
  </si>
  <si>
    <t>Jednostka miary
(3)</t>
  </si>
  <si>
    <t>Ilość
(4)</t>
  </si>
  <si>
    <t>Obowiązujaca stawka podatku od towarów i usług w %
(5)</t>
  </si>
  <si>
    <t>Cena jednostkowa netto
w złotych 
(6)</t>
  </si>
  <si>
    <t xml:space="preserve">Wartość netto
w złotych
(7) </t>
  </si>
  <si>
    <t>Wartość podatku VAT
w złotych
(8)</t>
  </si>
  <si>
    <t xml:space="preserve">Wartość brutto
w złotych
(9) </t>
  </si>
  <si>
    <t>Makaron 4-jajeczny nitki, krajanka, wstążki. Skład mąka z pszenicy zwyczajnej, mąka z pszenicy twardej, masa jajowa ( 4sztjaj/1kg mąki). Opakowanie 1000g Termin ważności nie może być krótszy niż 2 miesiące</t>
  </si>
  <si>
    <t>Termin ważności produktów wskazany w podszczególnych pozycjach będzie liczony od dnia dostawy.</t>
  </si>
  <si>
    <r>
      <t xml:space="preserve">Chrzan tarty ostry. </t>
    </r>
    <r>
      <rPr>
        <sz val="11"/>
        <rFont val="Times New Roman"/>
        <family val="1"/>
        <charset val="238"/>
      </rPr>
      <t>Słoiczek 180 ml, wsad 160g. Skład:chrzan tarty 80%, cukier, sól, kwas mlekowy. Bez sztucznych barwników i konserwantów, termin ważności nie może być krótszy niż 2 miesiące</t>
    </r>
  </si>
  <si>
    <r>
      <rPr>
        <b/>
        <sz val="11"/>
        <rFont val="Times New Roman"/>
        <family val="1"/>
        <charset val="238"/>
      </rPr>
      <t xml:space="preserve">Chrupki kukurydziane naturalne 50 g. </t>
    </r>
    <r>
      <rPr>
        <sz val="11"/>
        <rFont val="Times New Roman"/>
        <family val="1"/>
        <charset val="238"/>
      </rPr>
      <t>Składniki</t>
    </r>
    <r>
      <rPr>
        <b/>
        <sz val="11"/>
        <rFont val="Times New Roman"/>
        <family val="1"/>
        <charset val="238"/>
      </rPr>
      <t xml:space="preserve">: </t>
    </r>
    <r>
      <rPr>
        <sz val="11"/>
        <rFont val="Times New Roman"/>
        <family val="1"/>
        <charset val="238"/>
      </rPr>
      <t>Grys kukurydziany 100%,</t>
    </r>
    <r>
      <rPr>
        <b/>
        <sz val="11"/>
        <rFont val="Times New Roman"/>
        <family val="1"/>
        <charset val="238"/>
      </rPr>
      <t>wyraźnie oznakowane informacją, że nie zawiera glutenu</t>
    </r>
    <r>
      <rPr>
        <sz val="11"/>
        <rFont val="Times New Roman"/>
        <family val="1"/>
        <charset val="238"/>
      </rPr>
      <t>, termin ważności nie może być krótszy niż 2 miesiące</t>
    </r>
  </si>
  <si>
    <r>
      <t xml:space="preserve">Pomidory </t>
    </r>
    <r>
      <rPr>
        <sz val="11"/>
        <rFont val="Times New Roman"/>
        <family val="1"/>
        <charset val="238"/>
      </rPr>
      <t xml:space="preserve"> całe bez skórki  w puszce (400-450 g), po odsączeniu 240g, bez dodatku chemicznych substancji dodatkowych do żywności  (głównie substancji konserwujących, regulatorów kwasowości, bez sztucznych barwników oraz zagęstników), puszka bez zarysowań oraz wgnieceń, termin ważności nie może być krótszy niż 2 miesiące</t>
    </r>
  </si>
  <si>
    <t>Nr postępowania: WI.271.15.2024</t>
  </si>
  <si>
    <t>Formularz asortymentowo-cenowy, Załącznik nr 4.10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</si>
</sst>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z_ł_-;\-* #,##0.00\ _z_ł_-;_-* &quot;-&quot;??\ _z_ł_-;_-@_-"/>
  </numFmts>
  <fonts count="9" x14ac:knownFonts="1">
    <font>
      <sz val="11"/>
      <color theme="1"/>
      <name val="Calibri"/>
      <family val="2"/>
      <scheme val="minor"/>
    </font>
    <font>
      <sz val="10"/>
      <name val="Arial"/>
      <family val="2"/>
      <charset val="238"/>
    </font>
    <font>
      <sz val="11"/>
      <name val="Times New Roman"/>
      <family val="1"/>
      <charset val="238"/>
    </font>
    <font>
      <b/>
      <sz val="11"/>
      <name val="Times New Roman"/>
      <family val="1"/>
      <charset val="238"/>
    </font>
    <font>
      <sz val="11"/>
      <color indexed="10"/>
      <name val="Times New Roman"/>
      <family val="1"/>
      <charset val="238"/>
    </font>
    <font>
      <sz val="11"/>
      <color theme="1"/>
      <name val="Calibri"/>
      <family val="2"/>
      <scheme val="minor"/>
    </font>
    <font>
      <sz val="11"/>
      <color theme="1"/>
      <name val="Times New Roman"/>
      <family val="1"/>
      <charset val="238"/>
    </font>
    <font>
      <sz val="11"/>
      <color rgb="FF000000"/>
      <name val="Times New Roman"/>
      <family val="1"/>
      <charset val="238"/>
    </font>
    <font>
      <b/>
      <sz val="11"/>
      <color theme="1"/>
      <name val="Times New Roman"/>
      <family val="1"/>
      <charset val="238"/>
    </font>
  </fonts>
  <fills count="5">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s>
  <borders count="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43" fontId="5" fillId="0" borderId="0" applyFont="0" applyFill="0" applyBorder="0" applyAlignment="0" applyProtection="0"/>
    <xf numFmtId="0" fontId="1" fillId="0" borderId="0"/>
    <xf numFmtId="0" fontId="1" fillId="0" borderId="0"/>
  </cellStyleXfs>
  <cellXfs count="46">
    <xf numFmtId="0" fontId="0" fillId="0" borderId="0" xfId="0"/>
    <xf numFmtId="0" fontId="6" fillId="0" borderId="0" xfId="0" applyFont="1" applyFill="1" applyProtection="1">
      <protection locked="0"/>
    </xf>
    <xf numFmtId="0" fontId="6" fillId="0" borderId="0" xfId="0" applyFont="1" applyProtection="1">
      <protection locked="0"/>
    </xf>
    <xf numFmtId="0" fontId="6" fillId="0" borderId="0" xfId="0" applyFont="1" applyAlignment="1" applyProtection="1">
      <alignment wrapText="1"/>
      <protection locked="0"/>
    </xf>
    <xf numFmtId="0" fontId="3" fillId="4" borderId="3" xfId="0" applyFont="1" applyFill="1" applyBorder="1" applyAlignment="1" applyProtection="1">
      <alignment horizontal="center" vertical="center" wrapText="1"/>
      <protection locked="0"/>
    </xf>
    <xf numFmtId="164" fontId="3" fillId="4" borderId="3" xfId="1" applyNumberFormat="1" applyFont="1" applyFill="1" applyBorder="1" applyAlignment="1" applyProtection="1">
      <alignment horizontal="center" vertical="center" wrapText="1"/>
      <protection locked="0"/>
    </xf>
    <xf numFmtId="0" fontId="6" fillId="2" borderId="0" xfId="0" applyFont="1" applyFill="1" applyProtection="1">
      <protection locked="0"/>
    </xf>
    <xf numFmtId="0" fontId="6" fillId="0" borderId="1" xfId="0" applyFont="1" applyFill="1" applyBorder="1" applyAlignment="1" applyProtection="1">
      <alignment horizontal="center" vertical="center"/>
      <protection locked="0"/>
    </xf>
    <xf numFmtId="2" fontId="6" fillId="0" borderId="3" xfId="0" applyNumberFormat="1" applyFont="1" applyBorder="1" applyAlignment="1" applyProtection="1">
      <alignment horizontal="center" vertical="center"/>
      <protection locked="0"/>
    </xf>
    <xf numFmtId="2" fontId="6" fillId="0" borderId="4" xfId="0" applyNumberFormat="1" applyFont="1" applyBorder="1" applyAlignment="1" applyProtection="1">
      <alignment horizontal="center" vertical="center"/>
      <protection locked="0"/>
    </xf>
    <xf numFmtId="2" fontId="6" fillId="0" borderId="5" xfId="0" applyNumberFormat="1" applyFont="1" applyBorder="1" applyAlignment="1" applyProtection="1">
      <alignment vertical="center"/>
      <protection locked="0"/>
    </xf>
    <xf numFmtId="2" fontId="6" fillId="0" borderId="3" xfId="0" applyNumberFormat="1" applyFont="1" applyFill="1" applyBorder="1" applyAlignment="1" applyProtection="1">
      <alignment horizontal="center" vertical="center"/>
      <protection locked="0"/>
    </xf>
    <xf numFmtId="2" fontId="6" fillId="0" borderId="5" xfId="0" applyNumberFormat="1" applyFont="1" applyBorder="1" applyAlignment="1" applyProtection="1">
      <alignment horizontal="center" vertical="center"/>
      <protection locked="0"/>
    </xf>
    <xf numFmtId="0" fontId="6" fillId="0" borderId="2" xfId="0" applyFont="1" applyFill="1" applyBorder="1" applyProtection="1">
      <protection locked="0"/>
    </xf>
    <xf numFmtId="0" fontId="8" fillId="0" borderId="5" xfId="0" applyFont="1" applyBorder="1" applyAlignment="1" applyProtection="1">
      <alignment horizontal="center" vertical="center"/>
      <protection locked="0"/>
    </xf>
    <xf numFmtId="2" fontId="8" fillId="0" borderId="5" xfId="0" applyNumberFormat="1" applyFont="1" applyBorder="1" applyAlignment="1" applyProtection="1">
      <alignment horizontal="center" vertical="center"/>
      <protection locked="0"/>
    </xf>
    <xf numFmtId="2" fontId="8" fillId="0" borderId="6" xfId="0" applyNumberFormat="1" applyFont="1" applyBorder="1" applyAlignment="1" applyProtection="1">
      <alignment horizontal="center" vertical="center"/>
      <protection locked="0"/>
    </xf>
    <xf numFmtId="0" fontId="6" fillId="0" borderId="0" xfId="0" applyFont="1" applyFill="1" applyProtection="1"/>
    <xf numFmtId="0" fontId="6" fillId="0" borderId="0" xfId="0" applyFont="1" applyProtection="1"/>
    <xf numFmtId="0" fontId="2" fillId="0" borderId="0" xfId="0" applyFont="1" applyFill="1" applyProtection="1"/>
    <xf numFmtId="0" fontId="3" fillId="0" borderId="0" xfId="0" applyFont="1" applyFill="1" applyProtection="1"/>
    <xf numFmtId="0" fontId="6" fillId="0" borderId="0" xfId="0" applyFont="1" applyFill="1" applyAlignment="1" applyProtection="1">
      <alignment vertical="center" wrapText="1"/>
    </xf>
    <xf numFmtId="0" fontId="6" fillId="0" borderId="0" xfId="0" applyFont="1" applyAlignment="1" applyProtection="1">
      <alignment wrapText="1"/>
    </xf>
    <xf numFmtId="0" fontId="3" fillId="4" borderId="3" xfId="0" applyFont="1" applyFill="1" applyBorder="1" applyAlignment="1" applyProtection="1">
      <alignment horizontal="center" vertical="center" wrapText="1"/>
    </xf>
    <xf numFmtId="0" fontId="3" fillId="4" borderId="3" xfId="0" applyNumberFormat="1" applyFont="1" applyFill="1" applyBorder="1" applyAlignment="1" applyProtection="1">
      <alignment horizontal="center" vertical="center" wrapText="1"/>
    </xf>
    <xf numFmtId="0" fontId="2" fillId="3" borderId="3" xfId="0" applyFont="1" applyFill="1" applyBorder="1" applyAlignment="1" applyProtection="1">
      <alignment vertical="center" wrapText="1"/>
    </xf>
    <xf numFmtId="0" fontId="7" fillId="3" borderId="4" xfId="0" applyFont="1" applyFill="1" applyBorder="1" applyAlignment="1" applyProtection="1">
      <alignment horizontal="center" vertical="center" wrapText="1"/>
    </xf>
    <xf numFmtId="9" fontId="6" fillId="3" borderId="3" xfId="0" applyNumberFormat="1" applyFont="1" applyFill="1" applyBorder="1" applyAlignment="1" applyProtection="1">
      <alignment horizontal="center" vertical="center"/>
    </xf>
    <xf numFmtId="0" fontId="3" fillId="3" borderId="3" xfId="0" applyFont="1" applyFill="1" applyBorder="1" applyAlignment="1" applyProtection="1">
      <alignment vertical="center" wrapText="1"/>
    </xf>
    <xf numFmtId="0" fontId="2" fillId="3" borderId="3" xfId="0" applyFont="1" applyFill="1" applyBorder="1" applyAlignment="1" applyProtection="1">
      <alignment vertical="top" wrapText="1"/>
    </xf>
    <xf numFmtId="0" fontId="2" fillId="3" borderId="3" xfId="2" applyFont="1" applyFill="1" applyBorder="1" applyAlignment="1" applyProtection="1">
      <alignment horizontal="center" vertical="center" wrapText="1"/>
    </xf>
    <xf numFmtId="0" fontId="3" fillId="3" borderId="3" xfId="0" applyFont="1" applyFill="1" applyBorder="1" applyAlignment="1" applyProtection="1">
      <alignment horizontal="left" vertical="center" wrapText="1"/>
    </xf>
    <xf numFmtId="0" fontId="2" fillId="3" borderId="3" xfId="0" applyFont="1" applyFill="1" applyBorder="1" applyAlignment="1" applyProtection="1">
      <alignment horizontal="left" vertical="center" wrapText="1"/>
    </xf>
    <xf numFmtId="0" fontId="2" fillId="3" borderId="3" xfId="0" applyFont="1" applyFill="1" applyBorder="1" applyAlignment="1" applyProtection="1">
      <alignment horizontal="center" vertical="center" wrapText="1"/>
    </xf>
    <xf numFmtId="0" fontId="2" fillId="3" borderId="3" xfId="2" applyFont="1" applyFill="1" applyBorder="1" applyAlignment="1" applyProtection="1">
      <alignment horizontal="left" vertical="center" wrapText="1"/>
    </xf>
    <xf numFmtId="0" fontId="3" fillId="3" borderId="3" xfId="0" applyFont="1" applyFill="1" applyBorder="1" applyAlignment="1" applyProtection="1">
      <alignment horizontal="left" vertical="top" wrapText="1"/>
    </xf>
    <xf numFmtId="0" fontId="3" fillId="3" borderId="0" xfId="0" applyFont="1" applyFill="1" applyBorder="1" applyAlignment="1" applyProtection="1">
      <alignment vertical="center" wrapText="1"/>
    </xf>
    <xf numFmtId="9" fontId="2" fillId="3" borderId="3" xfId="0" applyNumberFormat="1" applyFont="1" applyFill="1" applyBorder="1" applyAlignment="1" applyProtection="1">
      <alignment horizontal="center" vertical="center"/>
    </xf>
    <xf numFmtId="0" fontId="2" fillId="3" borderId="4" xfId="0" applyFont="1" applyFill="1" applyBorder="1" applyAlignment="1" applyProtection="1">
      <alignment horizontal="center" vertical="center" wrapText="1"/>
    </xf>
    <xf numFmtId="0" fontId="2" fillId="3" borderId="4" xfId="2" applyFont="1" applyFill="1" applyBorder="1" applyAlignment="1" applyProtection="1">
      <alignment horizontal="center" vertical="center" wrapText="1"/>
    </xf>
    <xf numFmtId="0" fontId="3" fillId="3" borderId="3" xfId="2" applyFont="1" applyFill="1" applyBorder="1" applyAlignment="1" applyProtection="1">
      <alignment horizontal="left" vertical="center" wrapText="1"/>
    </xf>
    <xf numFmtId="0" fontId="3" fillId="0" borderId="5" xfId="0" applyFont="1" applyFill="1" applyBorder="1" applyAlignment="1" applyProtection="1">
      <alignment horizontal="left"/>
    </xf>
    <xf numFmtId="0" fontId="6" fillId="0" borderId="5" xfId="0" applyFont="1" applyFill="1" applyBorder="1" applyProtection="1"/>
    <xf numFmtId="0" fontId="6" fillId="0" borderId="5" xfId="0" applyFont="1" applyFill="1" applyBorder="1" applyAlignment="1" applyProtection="1">
      <alignment vertical="center"/>
    </xf>
    <xf numFmtId="0" fontId="6" fillId="0" borderId="5" xfId="0" applyFont="1" applyBorder="1" applyAlignment="1" applyProtection="1">
      <alignment vertical="center"/>
    </xf>
    <xf numFmtId="0" fontId="2" fillId="0" borderId="0" xfId="0" applyFont="1" applyFill="1" applyAlignment="1" applyProtection="1">
      <alignment wrapText="1"/>
    </xf>
  </cellXfs>
  <cellStyles count="4">
    <cellStyle name="Dziesiętny" xfId="1" builtinId="3"/>
    <cellStyle name="Normalny" xfId="0" builtinId="0"/>
    <cellStyle name="Normalny 2" xfId="2"/>
    <cellStyle name="Normalny 3" xfId="3"/>
  </cellStyles>
  <dxfs count="13">
    <dxf>
      <font>
        <b val="0"/>
        <i val="0"/>
        <strike val="0"/>
        <condense val="0"/>
        <extend val="0"/>
        <outline val="0"/>
        <shadow val="0"/>
        <u val="none"/>
        <vertAlign val="baseline"/>
        <sz val="11"/>
        <color theme="1"/>
        <name val="Times New Roman"/>
        <scheme val="none"/>
      </font>
      <numFmt numFmtId="13" formatCode="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rgb="FF000000"/>
        <name val="Times New Roman"/>
        <scheme val="none"/>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scheme val="none"/>
      </font>
      <fill>
        <patternFill patternType="solid">
          <fgColor indexed="64"/>
          <bgColor theme="6" tint="0.79998168889431442"/>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Times New Roman"/>
        <scheme val="none"/>
      </font>
      <numFmt numFmtId="0" formatCode="_-* #,##0.00\ _z_ł_-;\-* #,##0.00\ _z_ł_-;_-* &quot;-&quot;??\ _z_ł_-;_-@_-"/>
      <protection locked="0" hidden="0"/>
    </dxf>
    <dxf>
      <font>
        <b/>
        <i val="0"/>
        <strike val="0"/>
        <condense val="0"/>
        <extend val="0"/>
        <outline val="0"/>
        <shadow val="0"/>
        <u val="none"/>
        <vertAlign val="baseline"/>
        <sz val="11"/>
        <color auto="1"/>
        <name val="Times New Roman"/>
        <scheme val="none"/>
      </font>
      <numFmt numFmtId="164" formatCode="_-* #,##0.00\ _z_ł_-;\-* #,##0.00\ _z_ł_-;_-* &quot;-&quot;??\ _z_ł_-;_-@_-"/>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theme="1"/>
        <name val="Times New Roman"/>
        <scheme val="none"/>
      </font>
      <numFmt numFmtId="2" formatCode="0.00"/>
      <alignment horizontal="general" vertical="center" textRotation="0" wrapText="0"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Times New Roman"/>
        <scheme val="none"/>
      </font>
      <numFmt numFmtId="2" formatCode="0.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Times New Roman"/>
        <scheme val="none"/>
      </font>
      <numFmt numFmtId="34" formatCode="_-* #,##0.00\ &quot;zł&quot;_-;\-* #,##0.00\ &quot;zł&quot;_-;_-* &quot;-&quot;??\ &quot;zł&quot;_-;_-@_-"/>
      <alignment horizontal="general" vertical="center" textRotation="0" wrapText="0"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1"/>
        <name val="Times New Roman"/>
        <scheme val="none"/>
      </font>
      <fill>
        <patternFill patternType="none">
          <fgColor indexed="64"/>
          <bgColor indexed="65"/>
        </patternFill>
      </fill>
      <border diagonalUp="0" diagonalDown="0">
        <left/>
        <right style="thin">
          <color indexed="64"/>
        </right>
        <top style="thin">
          <color indexed="64"/>
        </top>
        <bottom style="thin">
          <color indexed="64"/>
        </bottom>
      </border>
      <protection locked="0" hidden="0"/>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ela1" displayName="Tabela1" ref="A6:I118" totalsRowShown="0" headerRowDxfId="5" dataDxfId="4" headerRowBorderDxfId="12" tableBorderDxfId="11" headerRowCellStyle="Dziesiętny">
  <autoFilter ref="A6:I118"/>
  <tableColumns count="9">
    <tableColumn id="1" name="Lp._x000a_(1)" dataDxfId="10"/>
    <tableColumn id="2" name="Opis przedmiotu zamówienia_x000a_Artykułów ogólnospożywczych_x000a_(2)" dataDxfId="3" dataCellStyle="Normalny 2"/>
    <tableColumn id="3" name="Jednostka miary_x000a_(3)" dataDxfId="2" dataCellStyle="Normalny 2"/>
    <tableColumn id="4" name="Ilość_x000a_(4)" dataDxfId="1"/>
    <tableColumn id="5" name="Obowiązujaca stawka podatku od towarów i usług w %_x000a_(5)" dataDxfId="0"/>
    <tableColumn id="6" name="Cena jednostkowa netto_x000a_w złotych _x000a_(6)" dataDxfId="9"/>
    <tableColumn id="7" name="Wartość netto_x000a_w złotych_x000a_(7) " dataDxfId="8"/>
    <tableColumn id="9" name="Wartość podatku VAT_x000a_w złotych_x000a_(8)" dataDxfId="7"/>
    <tableColumn id="8" name="Wartość brutto_x000a_w złotych_x000a_(9) " dataDxfId="6"/>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20"/>
  <sheetViews>
    <sheetView tabSelected="1" zoomScale="90" zoomScaleNormal="90" workbookViewId="0">
      <selection activeCell="E7" sqref="E7"/>
    </sheetView>
  </sheetViews>
  <sheetFormatPr defaultRowHeight="15" x14ac:dyDescent="0.25"/>
  <cols>
    <col min="1" max="1" width="9.140625" style="1"/>
    <col min="2" max="2" width="69.42578125" style="19" customWidth="1"/>
    <col min="3" max="3" width="19" style="17" customWidth="1"/>
    <col min="4" max="4" width="12.42578125" style="17" customWidth="1"/>
    <col min="5" max="5" width="19.7109375" style="18" customWidth="1"/>
    <col min="6" max="6" width="23.28515625" style="2" customWidth="1"/>
    <col min="7" max="8" width="20.28515625" style="2" customWidth="1"/>
    <col min="9" max="9" width="19.140625" style="2" customWidth="1"/>
    <col min="10" max="16384" width="9.140625" style="2"/>
  </cols>
  <sheetData>
    <row r="1" spans="1:24" x14ac:dyDescent="0.25">
      <c r="B1" s="17" t="s">
        <v>129</v>
      </c>
    </row>
    <row r="2" spans="1:24" x14ac:dyDescent="0.25">
      <c r="B2" s="19" t="s">
        <v>130</v>
      </c>
    </row>
    <row r="3" spans="1:24" x14ac:dyDescent="0.25">
      <c r="B3" s="20" t="s">
        <v>6</v>
      </c>
    </row>
    <row r="4" spans="1:24" ht="115.5" customHeight="1" x14ac:dyDescent="0.25">
      <c r="B4" s="21" t="s">
        <v>5</v>
      </c>
      <c r="C4" s="22"/>
      <c r="D4" s="22"/>
      <c r="E4" s="22"/>
      <c r="F4" s="3"/>
      <c r="G4" s="3"/>
      <c r="H4" s="3"/>
    </row>
    <row r="5" spans="1:24" x14ac:dyDescent="0.25">
      <c r="B5" s="20" t="s">
        <v>7</v>
      </c>
    </row>
    <row r="6" spans="1:24" s="6" customFormat="1" ht="83.25" customHeight="1" x14ac:dyDescent="0.25">
      <c r="A6" s="4" t="s">
        <v>115</v>
      </c>
      <c r="B6" s="23" t="s">
        <v>116</v>
      </c>
      <c r="C6" s="23" t="s">
        <v>117</v>
      </c>
      <c r="D6" s="24" t="s">
        <v>118</v>
      </c>
      <c r="E6" s="23" t="s">
        <v>119</v>
      </c>
      <c r="F6" s="5" t="s">
        <v>120</v>
      </c>
      <c r="G6" s="5" t="s">
        <v>121</v>
      </c>
      <c r="H6" s="5" t="s">
        <v>122</v>
      </c>
      <c r="I6" s="4" t="s">
        <v>123</v>
      </c>
      <c r="J6" s="1"/>
      <c r="K6" s="1"/>
      <c r="L6" s="1"/>
      <c r="M6" s="1"/>
      <c r="N6" s="1"/>
      <c r="O6" s="1"/>
      <c r="P6" s="1"/>
      <c r="Q6" s="1"/>
      <c r="R6" s="1"/>
      <c r="S6" s="1"/>
      <c r="T6" s="1"/>
      <c r="U6" s="1"/>
      <c r="V6" s="1"/>
      <c r="W6" s="1"/>
      <c r="X6" s="1"/>
    </row>
    <row r="7" spans="1:24" ht="81" customHeight="1" x14ac:dyDescent="0.25">
      <c r="A7" s="7">
        <v>1</v>
      </c>
      <c r="B7" s="25" t="s">
        <v>8</v>
      </c>
      <c r="C7" s="26" t="s">
        <v>0</v>
      </c>
      <c r="D7" s="26">
        <v>400</v>
      </c>
      <c r="E7" s="27">
        <v>0.05</v>
      </c>
      <c r="F7" s="8"/>
      <c r="G7" s="8">
        <f>Tabela1[[#This Row],[Ilość
(4)]]*Tabela1[[#This Row],[Cena jednostkowa netto
w złotych 
(6)]]</f>
        <v>0</v>
      </c>
      <c r="H7" s="9">
        <f>Tabela1[[#This Row],[Wartość netto
w złotych
(7) ]]*Tabela1[[#This Row],[Obowiązujaca stawka podatku od towarów i usług w %
(5)]]</f>
        <v>0</v>
      </c>
      <c r="I7" s="9">
        <f>Tabela1[[#This Row],[Wartość podatku VAT
w złotych
(8)]]+Tabela1[[#This Row],[Wartość netto
w złotych
(7) ]]</f>
        <v>0</v>
      </c>
    </row>
    <row r="8" spans="1:24" ht="75" x14ac:dyDescent="0.25">
      <c r="A8" s="7">
        <v>2</v>
      </c>
      <c r="B8" s="25" t="s">
        <v>9</v>
      </c>
      <c r="C8" s="26" t="s">
        <v>0</v>
      </c>
      <c r="D8" s="26">
        <v>400</v>
      </c>
      <c r="E8" s="27">
        <v>0.05</v>
      </c>
      <c r="F8" s="8"/>
      <c r="G8" s="8">
        <f>Tabela1[[#This Row],[Ilość
(4)]]*Tabela1[[#This Row],[Cena jednostkowa netto
w złotych 
(6)]]</f>
        <v>0</v>
      </c>
      <c r="H8" s="9">
        <f>Tabela1[[#This Row],[Wartość netto
w złotych
(7) ]]*Tabela1[[#This Row],[Obowiązujaca stawka podatku od towarów i usług w %
(5)]]</f>
        <v>0</v>
      </c>
      <c r="I8" s="9">
        <f>Tabela1[[#This Row],[Wartość podatku VAT
w złotych
(8)]]+Tabela1[[#This Row],[Wartość netto
w złotych
(7) ]]</f>
        <v>0</v>
      </c>
    </row>
    <row r="9" spans="1:24" ht="112.5" customHeight="1" x14ac:dyDescent="0.25">
      <c r="A9" s="7">
        <v>3</v>
      </c>
      <c r="B9" s="25" t="s">
        <v>10</v>
      </c>
      <c r="C9" s="26" t="s">
        <v>2</v>
      </c>
      <c r="D9" s="26">
        <v>2000</v>
      </c>
      <c r="E9" s="27">
        <v>0.05</v>
      </c>
      <c r="F9" s="8"/>
      <c r="G9" s="8">
        <f>Tabela1[[#This Row],[Ilość
(4)]]*Tabela1[[#This Row],[Cena jednostkowa netto
w złotych 
(6)]]</f>
        <v>0</v>
      </c>
      <c r="H9" s="9">
        <f>Tabela1[[#This Row],[Wartość netto
w złotych
(7) ]]*Tabela1[[#This Row],[Obowiązujaca stawka podatku od towarów i usług w %
(5)]]</f>
        <v>0</v>
      </c>
      <c r="I9" s="9">
        <f>Tabela1[[#This Row],[Wartość podatku VAT
w złotych
(8)]]+Tabela1[[#This Row],[Wartość netto
w złotych
(7) ]]</f>
        <v>0</v>
      </c>
    </row>
    <row r="10" spans="1:24" ht="45" x14ac:dyDescent="0.25">
      <c r="A10" s="7">
        <v>4</v>
      </c>
      <c r="B10" s="28" t="s">
        <v>11</v>
      </c>
      <c r="C10" s="26" t="s">
        <v>0</v>
      </c>
      <c r="D10" s="26">
        <v>200</v>
      </c>
      <c r="E10" s="27">
        <v>0.05</v>
      </c>
      <c r="F10" s="8"/>
      <c r="G10" s="8">
        <f>Tabela1[[#This Row],[Ilość
(4)]]*Tabela1[[#This Row],[Cena jednostkowa netto
w złotych 
(6)]]</f>
        <v>0</v>
      </c>
      <c r="H10" s="9">
        <f>Tabela1[[#This Row],[Wartość netto
w złotych
(7) ]]*Tabela1[[#This Row],[Obowiązujaca stawka podatku od towarów i usług w %
(5)]]</f>
        <v>0</v>
      </c>
      <c r="I10" s="9">
        <f>Tabela1[[#This Row],[Wartość podatku VAT
w złotych
(8)]]+Tabela1[[#This Row],[Wartość netto
w złotych
(7) ]]</f>
        <v>0</v>
      </c>
    </row>
    <row r="11" spans="1:24" ht="85.5" customHeight="1" x14ac:dyDescent="0.25">
      <c r="A11" s="7">
        <v>5</v>
      </c>
      <c r="B11" s="25" t="s">
        <v>12</v>
      </c>
      <c r="C11" s="26" t="s">
        <v>0</v>
      </c>
      <c r="D11" s="26">
        <v>70</v>
      </c>
      <c r="E11" s="27">
        <v>0.05</v>
      </c>
      <c r="F11" s="8"/>
      <c r="G11" s="8">
        <f>Tabela1[[#This Row],[Ilość
(4)]]*Tabela1[[#This Row],[Cena jednostkowa netto
w złotych 
(6)]]</f>
        <v>0</v>
      </c>
      <c r="H11" s="9">
        <f>Tabela1[[#This Row],[Wartość netto
w złotych
(7) ]]*Tabela1[[#This Row],[Obowiązujaca stawka podatku od towarów i usług w %
(5)]]</f>
        <v>0</v>
      </c>
      <c r="I11" s="9">
        <f>Tabela1[[#This Row],[Wartość podatku VAT
w złotych
(8)]]+Tabela1[[#This Row],[Wartość netto
w złotych
(7) ]]</f>
        <v>0</v>
      </c>
    </row>
    <row r="12" spans="1:24" ht="83.25" customHeight="1" x14ac:dyDescent="0.25">
      <c r="A12" s="7">
        <v>6</v>
      </c>
      <c r="B12" s="25" t="s">
        <v>13</v>
      </c>
      <c r="C12" s="26" t="s">
        <v>0</v>
      </c>
      <c r="D12" s="26">
        <v>250</v>
      </c>
      <c r="E12" s="27">
        <v>0.05</v>
      </c>
      <c r="F12" s="8"/>
      <c r="G12" s="8">
        <f>Tabela1[[#This Row],[Ilość
(4)]]*Tabela1[[#This Row],[Cena jednostkowa netto
w złotych 
(6)]]</f>
        <v>0</v>
      </c>
      <c r="H12" s="9">
        <f>Tabela1[[#This Row],[Wartość netto
w złotych
(7) ]]*Tabela1[[#This Row],[Obowiązujaca stawka podatku od towarów i usług w %
(5)]]</f>
        <v>0</v>
      </c>
      <c r="I12" s="9">
        <f>Tabela1[[#This Row],[Wartość podatku VAT
w złotych
(8)]]+Tabela1[[#This Row],[Wartość netto
w złotych
(7) ]]</f>
        <v>0</v>
      </c>
    </row>
    <row r="13" spans="1:24" ht="104.25" customHeight="1" x14ac:dyDescent="0.25">
      <c r="A13" s="7">
        <v>7</v>
      </c>
      <c r="B13" s="29" t="s">
        <v>14</v>
      </c>
      <c r="C13" s="30" t="s">
        <v>2</v>
      </c>
      <c r="D13" s="26">
        <v>200</v>
      </c>
      <c r="E13" s="27">
        <v>0.05</v>
      </c>
      <c r="F13" s="10"/>
      <c r="G13" s="8">
        <f>Tabela1[[#This Row],[Ilość
(4)]]*Tabela1[[#This Row],[Cena jednostkowa netto
w złotych 
(6)]]</f>
        <v>0</v>
      </c>
      <c r="H13" s="9">
        <f>Tabela1[[#This Row],[Wartość netto
w złotych
(7) ]]*Tabela1[[#This Row],[Obowiązujaca stawka podatku od towarów i usług w %
(5)]]</f>
        <v>0</v>
      </c>
      <c r="I13" s="9">
        <f>Tabela1[[#This Row],[Wartość podatku VAT
w złotych
(8)]]+Tabela1[[#This Row],[Wartość netto
w złotych
(7) ]]</f>
        <v>0</v>
      </c>
    </row>
    <row r="14" spans="1:24" ht="64.150000000000006" customHeight="1" x14ac:dyDescent="0.25">
      <c r="A14" s="7">
        <v>8</v>
      </c>
      <c r="B14" s="29" t="s">
        <v>15</v>
      </c>
      <c r="C14" s="30" t="s">
        <v>2</v>
      </c>
      <c r="D14" s="26">
        <v>200</v>
      </c>
      <c r="E14" s="27">
        <v>0.05</v>
      </c>
      <c r="F14" s="10"/>
      <c r="G14" s="8">
        <f>Tabela1[[#This Row],[Ilość
(4)]]*Tabela1[[#This Row],[Cena jednostkowa netto
w złotych 
(6)]]</f>
        <v>0</v>
      </c>
      <c r="H14" s="9">
        <f>Tabela1[[#This Row],[Wartość netto
w złotych
(7) ]]*Tabela1[[#This Row],[Obowiązujaca stawka podatku od towarów i usług w %
(5)]]</f>
        <v>0</v>
      </c>
      <c r="I14" s="9">
        <f>Tabela1[[#This Row],[Wartość podatku VAT
w złotych
(8)]]+Tabela1[[#This Row],[Wartość netto
w złotych
(7) ]]</f>
        <v>0</v>
      </c>
    </row>
    <row r="15" spans="1:24" ht="64.150000000000006" customHeight="1" x14ac:dyDescent="0.25">
      <c r="A15" s="7">
        <v>9</v>
      </c>
      <c r="B15" s="28" t="s">
        <v>16</v>
      </c>
      <c r="C15" s="30" t="s">
        <v>0</v>
      </c>
      <c r="D15" s="26">
        <v>50</v>
      </c>
      <c r="E15" s="27">
        <v>0.05</v>
      </c>
      <c r="F15" s="10"/>
      <c r="G15" s="8">
        <f>Tabela1[[#This Row],[Ilość
(4)]]*Tabela1[[#This Row],[Cena jednostkowa netto
w złotych 
(6)]]</f>
        <v>0</v>
      </c>
      <c r="H15" s="9">
        <f>Tabela1[[#This Row],[Wartość netto
w złotych
(7) ]]*Tabela1[[#This Row],[Obowiązujaca stawka podatku od towarów i usług w %
(5)]]</f>
        <v>0</v>
      </c>
      <c r="I15" s="9">
        <f>Tabela1[[#This Row],[Wartość podatku VAT
w złotych
(8)]]+Tabela1[[#This Row],[Wartość netto
w złotych
(7) ]]</f>
        <v>0</v>
      </c>
    </row>
    <row r="16" spans="1:24" ht="64.150000000000006" customHeight="1" x14ac:dyDescent="0.25">
      <c r="A16" s="7">
        <v>10</v>
      </c>
      <c r="B16" s="25" t="s">
        <v>17</v>
      </c>
      <c r="C16" s="30" t="s">
        <v>0</v>
      </c>
      <c r="D16" s="26">
        <v>50</v>
      </c>
      <c r="E16" s="27">
        <v>0.05</v>
      </c>
      <c r="F16" s="10"/>
      <c r="G16" s="8">
        <f>Tabela1[[#This Row],[Ilość
(4)]]*Tabela1[[#This Row],[Cena jednostkowa netto
w złotych 
(6)]]</f>
        <v>0</v>
      </c>
      <c r="H16" s="9">
        <f>Tabela1[[#This Row],[Wartość netto
w złotych
(7) ]]*Tabela1[[#This Row],[Obowiązujaca stawka podatku od towarów i usług w %
(5)]]</f>
        <v>0</v>
      </c>
      <c r="I16" s="9">
        <f>Tabela1[[#This Row],[Wartość podatku VAT
w złotych
(8)]]+Tabela1[[#This Row],[Wartość netto
w złotych
(7) ]]</f>
        <v>0</v>
      </c>
    </row>
    <row r="17" spans="1:9" ht="75.75" customHeight="1" x14ac:dyDescent="0.25">
      <c r="A17" s="7">
        <v>11</v>
      </c>
      <c r="B17" s="31" t="s">
        <v>18</v>
      </c>
      <c r="C17" s="26" t="s">
        <v>0</v>
      </c>
      <c r="D17" s="26">
        <v>200</v>
      </c>
      <c r="E17" s="27">
        <v>0.05</v>
      </c>
      <c r="F17" s="8"/>
      <c r="G17" s="8">
        <f>Tabela1[[#This Row],[Ilość
(4)]]*Tabela1[[#This Row],[Cena jednostkowa netto
w złotych 
(6)]]</f>
        <v>0</v>
      </c>
      <c r="H17" s="9">
        <f>Tabela1[[#This Row],[Wartość netto
w złotych
(7) ]]*Tabela1[[#This Row],[Obowiązujaca stawka podatku od towarów i usług w %
(5)]]</f>
        <v>0</v>
      </c>
      <c r="I17" s="9">
        <f>Tabela1[[#This Row],[Wartość podatku VAT
w złotych
(8)]]+Tabela1[[#This Row],[Wartość netto
w złotych
(7) ]]</f>
        <v>0</v>
      </c>
    </row>
    <row r="18" spans="1:9" ht="53.25" customHeight="1" x14ac:dyDescent="0.25">
      <c r="A18" s="7">
        <v>12</v>
      </c>
      <c r="B18" s="25" t="s">
        <v>127</v>
      </c>
      <c r="C18" s="26" t="s">
        <v>0</v>
      </c>
      <c r="D18" s="26">
        <v>70</v>
      </c>
      <c r="E18" s="27">
        <v>0.05</v>
      </c>
      <c r="F18" s="8"/>
      <c r="G18" s="8">
        <f>Tabela1[[#This Row],[Ilość
(4)]]*Tabela1[[#This Row],[Cena jednostkowa netto
w złotych 
(6)]]</f>
        <v>0</v>
      </c>
      <c r="H18" s="9">
        <f>Tabela1[[#This Row],[Wartość netto
w złotych
(7) ]]*Tabela1[[#This Row],[Obowiązujaca stawka podatku od towarów i usług w %
(5)]]</f>
        <v>0</v>
      </c>
      <c r="I18" s="9">
        <f>Tabela1[[#This Row],[Wartość podatku VAT
w złotych
(8)]]+Tabela1[[#This Row],[Wartość netto
w złotych
(7) ]]</f>
        <v>0</v>
      </c>
    </row>
    <row r="19" spans="1:9" ht="55.5" customHeight="1" x14ac:dyDescent="0.25">
      <c r="A19" s="7">
        <v>13</v>
      </c>
      <c r="B19" s="28" t="s">
        <v>126</v>
      </c>
      <c r="C19" s="26" t="s">
        <v>0</v>
      </c>
      <c r="D19" s="26">
        <v>100</v>
      </c>
      <c r="E19" s="27">
        <v>0.05</v>
      </c>
      <c r="F19" s="8"/>
      <c r="G19" s="8">
        <f>Tabela1[[#This Row],[Ilość
(4)]]*Tabela1[[#This Row],[Cena jednostkowa netto
w złotych 
(6)]]</f>
        <v>0</v>
      </c>
      <c r="H19" s="9">
        <f>Tabela1[[#This Row],[Wartość netto
w złotych
(7) ]]*Tabela1[[#This Row],[Obowiązujaca stawka podatku od towarów i usług w %
(5)]]</f>
        <v>0</v>
      </c>
      <c r="I19" s="9">
        <f>Tabela1[[#This Row],[Wartość podatku VAT
w złotych
(8)]]+Tabela1[[#This Row],[Wartość netto
w złotych
(7) ]]</f>
        <v>0</v>
      </c>
    </row>
    <row r="20" spans="1:9" ht="57" customHeight="1" x14ac:dyDescent="0.25">
      <c r="A20" s="7">
        <v>14</v>
      </c>
      <c r="B20" s="28" t="s">
        <v>19</v>
      </c>
      <c r="C20" s="26" t="s">
        <v>1</v>
      </c>
      <c r="D20" s="26">
        <v>780</v>
      </c>
      <c r="E20" s="27">
        <v>0.08</v>
      </c>
      <c r="F20" s="8"/>
      <c r="G20" s="8">
        <f>Tabela1[[#This Row],[Ilość
(4)]]*Tabela1[[#This Row],[Cena jednostkowa netto
w złotych 
(6)]]</f>
        <v>0</v>
      </c>
      <c r="H20" s="9">
        <f>Tabela1[[#This Row],[Wartość netto
w złotych
(7) ]]*Tabela1[[#This Row],[Obowiązujaca stawka podatku od towarów i usług w %
(5)]]</f>
        <v>0</v>
      </c>
      <c r="I20" s="9">
        <f>Tabela1[[#This Row],[Wartość podatku VAT
w złotych
(8)]]+Tabela1[[#This Row],[Wartość netto
w złotych
(7) ]]</f>
        <v>0</v>
      </c>
    </row>
    <row r="21" spans="1:9" ht="52.5" customHeight="1" x14ac:dyDescent="0.25">
      <c r="A21" s="7">
        <v>15</v>
      </c>
      <c r="B21" s="28" t="s">
        <v>20</v>
      </c>
      <c r="C21" s="26" t="s">
        <v>0</v>
      </c>
      <c r="D21" s="26">
        <v>8</v>
      </c>
      <c r="E21" s="27">
        <v>0.08</v>
      </c>
      <c r="F21" s="8"/>
      <c r="G21" s="8">
        <f>Tabela1[[#This Row],[Ilość
(4)]]*Tabela1[[#This Row],[Cena jednostkowa netto
w złotych 
(6)]]</f>
        <v>0</v>
      </c>
      <c r="H21" s="9">
        <f>Tabela1[[#This Row],[Wartość netto
w złotych
(7) ]]*Tabela1[[#This Row],[Obowiązujaca stawka podatku od towarów i usług w %
(5)]]</f>
        <v>0</v>
      </c>
      <c r="I21" s="9">
        <f>Tabela1[[#This Row],[Wartość podatku VAT
w złotych
(8)]]+Tabela1[[#This Row],[Wartość netto
w złotych
(7) ]]</f>
        <v>0</v>
      </c>
    </row>
    <row r="22" spans="1:9" ht="39" customHeight="1" x14ac:dyDescent="0.25">
      <c r="A22" s="7">
        <v>16</v>
      </c>
      <c r="B22" s="25" t="s">
        <v>21</v>
      </c>
      <c r="C22" s="26" t="s">
        <v>0</v>
      </c>
      <c r="D22" s="26">
        <v>30</v>
      </c>
      <c r="E22" s="27">
        <v>0.08</v>
      </c>
      <c r="F22" s="8"/>
      <c r="G22" s="8">
        <f>Tabela1[[#This Row],[Ilość
(4)]]*Tabela1[[#This Row],[Cena jednostkowa netto
w złotych 
(6)]]</f>
        <v>0</v>
      </c>
      <c r="H22" s="9">
        <f>Tabela1[[#This Row],[Wartość netto
w złotych
(7) ]]*Tabela1[[#This Row],[Obowiązujaca stawka podatku od towarów i usług w %
(5)]]</f>
        <v>0</v>
      </c>
      <c r="I22" s="9">
        <f>Tabela1[[#This Row],[Wartość podatku VAT
w złotych
(8)]]+Tabela1[[#This Row],[Wartość netto
w złotych
(7) ]]</f>
        <v>0</v>
      </c>
    </row>
    <row r="23" spans="1:9" ht="60.75" customHeight="1" x14ac:dyDescent="0.25">
      <c r="A23" s="7">
        <v>17</v>
      </c>
      <c r="B23" s="31" t="s">
        <v>22</v>
      </c>
      <c r="C23" s="30" t="s">
        <v>0</v>
      </c>
      <c r="D23" s="26">
        <v>20</v>
      </c>
      <c r="E23" s="27">
        <v>0.08</v>
      </c>
      <c r="F23" s="10"/>
      <c r="G23" s="8">
        <f>Tabela1[[#This Row],[Ilość
(4)]]*Tabela1[[#This Row],[Cena jednostkowa netto
w złotych 
(6)]]</f>
        <v>0</v>
      </c>
      <c r="H23" s="9">
        <f>Tabela1[[#This Row],[Wartość netto
w złotych
(7) ]]*Tabela1[[#This Row],[Obowiązujaca stawka podatku od towarów i usług w %
(5)]]</f>
        <v>0</v>
      </c>
      <c r="I23" s="9">
        <f>Tabela1[[#This Row],[Wartość podatku VAT
w złotych
(8)]]+Tabela1[[#This Row],[Wartość netto
w złotych
(7) ]]</f>
        <v>0</v>
      </c>
    </row>
    <row r="24" spans="1:9" ht="42.75" customHeight="1" x14ac:dyDescent="0.25">
      <c r="A24" s="7">
        <v>18</v>
      </c>
      <c r="B24" s="25" t="s">
        <v>23</v>
      </c>
      <c r="C24" s="26" t="s">
        <v>0</v>
      </c>
      <c r="D24" s="26">
        <v>15</v>
      </c>
      <c r="E24" s="27">
        <v>0.23</v>
      </c>
      <c r="F24" s="8"/>
      <c r="G24" s="8">
        <f>Tabela1[[#This Row],[Ilość
(4)]]*Tabela1[[#This Row],[Cena jednostkowa netto
w złotych 
(6)]]</f>
        <v>0</v>
      </c>
      <c r="H24" s="9">
        <f>Tabela1[[#This Row],[Wartość netto
w złotych
(7) ]]*Tabela1[[#This Row],[Obowiązujaca stawka podatku od towarów i usług w %
(5)]]</f>
        <v>0</v>
      </c>
      <c r="I24" s="9">
        <f>Tabela1[[#This Row],[Wartość podatku VAT
w złotych
(8)]]+Tabela1[[#This Row],[Wartość netto
w złotych
(7) ]]</f>
        <v>0</v>
      </c>
    </row>
    <row r="25" spans="1:9" ht="99" customHeight="1" x14ac:dyDescent="0.25">
      <c r="A25" s="7">
        <v>19</v>
      </c>
      <c r="B25" s="25" t="s">
        <v>24</v>
      </c>
      <c r="C25" s="26" t="s">
        <v>0</v>
      </c>
      <c r="D25" s="26">
        <v>50</v>
      </c>
      <c r="E25" s="27">
        <v>0.05</v>
      </c>
      <c r="F25" s="8"/>
      <c r="G25" s="8">
        <f>Tabela1[[#This Row],[Ilość
(4)]]*Tabela1[[#This Row],[Cena jednostkowa netto
w złotych 
(6)]]</f>
        <v>0</v>
      </c>
      <c r="H25" s="9">
        <f>Tabela1[[#This Row],[Wartość netto
w złotych
(7) ]]*Tabela1[[#This Row],[Obowiązujaca stawka podatku od towarów i usług w %
(5)]]</f>
        <v>0</v>
      </c>
      <c r="I25" s="9">
        <f>Tabela1[[#This Row],[Wartość podatku VAT
w złotych
(8)]]+Tabela1[[#This Row],[Wartość netto
w złotych
(7) ]]</f>
        <v>0</v>
      </c>
    </row>
    <row r="26" spans="1:9" ht="54" customHeight="1" x14ac:dyDescent="0.25">
      <c r="A26" s="7">
        <v>20</v>
      </c>
      <c r="B26" s="28" t="s">
        <v>25</v>
      </c>
      <c r="C26" s="30" t="s">
        <v>0</v>
      </c>
      <c r="D26" s="26">
        <v>70</v>
      </c>
      <c r="E26" s="27">
        <v>0.05</v>
      </c>
      <c r="F26" s="10"/>
      <c r="G26" s="8">
        <f>Tabela1[[#This Row],[Ilość
(4)]]*Tabela1[[#This Row],[Cena jednostkowa netto
w złotych 
(6)]]</f>
        <v>0</v>
      </c>
      <c r="H26" s="9">
        <f>Tabela1[[#This Row],[Wartość netto
w złotych
(7) ]]*Tabela1[[#This Row],[Obowiązujaca stawka podatku od towarów i usług w %
(5)]]</f>
        <v>0</v>
      </c>
      <c r="I26" s="9">
        <f>Tabela1[[#This Row],[Wartość podatku VAT
w złotych
(8)]]+Tabela1[[#This Row],[Wartość netto
w złotych
(7) ]]</f>
        <v>0</v>
      </c>
    </row>
    <row r="27" spans="1:9" ht="60.75" customHeight="1" x14ac:dyDescent="0.25">
      <c r="A27" s="7">
        <v>21</v>
      </c>
      <c r="B27" s="25" t="s">
        <v>26</v>
      </c>
      <c r="C27" s="26" t="s">
        <v>1</v>
      </c>
      <c r="D27" s="26">
        <v>120</v>
      </c>
      <c r="E27" s="27">
        <v>0.05</v>
      </c>
      <c r="F27" s="8"/>
      <c r="G27" s="8">
        <f>Tabela1[[#This Row],[Ilość
(4)]]*Tabela1[[#This Row],[Cena jednostkowa netto
w złotych 
(6)]]</f>
        <v>0</v>
      </c>
      <c r="H27" s="9">
        <f>Tabela1[[#This Row],[Wartość netto
w złotych
(7) ]]*Tabela1[[#This Row],[Obowiązujaca stawka podatku od towarów i usług w %
(5)]]</f>
        <v>0</v>
      </c>
      <c r="I27" s="9">
        <f>Tabela1[[#This Row],[Wartość podatku VAT
w złotych
(8)]]+Tabela1[[#This Row],[Wartość netto
w złotych
(7) ]]</f>
        <v>0</v>
      </c>
    </row>
    <row r="28" spans="1:9" ht="60.75" customHeight="1" x14ac:dyDescent="0.25">
      <c r="A28" s="7">
        <v>22</v>
      </c>
      <c r="B28" s="25" t="s">
        <v>27</v>
      </c>
      <c r="C28" s="30" t="s">
        <v>0</v>
      </c>
      <c r="D28" s="26">
        <v>30</v>
      </c>
      <c r="E28" s="27">
        <v>0.05</v>
      </c>
      <c r="F28" s="10"/>
      <c r="G28" s="8">
        <f>Tabela1[[#This Row],[Ilość
(4)]]*Tabela1[[#This Row],[Cena jednostkowa netto
w złotych 
(6)]]</f>
        <v>0</v>
      </c>
      <c r="H28" s="9">
        <f>Tabela1[[#This Row],[Wartość netto
w złotych
(7) ]]*Tabela1[[#This Row],[Obowiązujaca stawka podatku od towarów i usług w %
(5)]]</f>
        <v>0</v>
      </c>
      <c r="I28" s="9">
        <f>Tabela1[[#This Row],[Wartość podatku VAT
w złotych
(8)]]+Tabela1[[#This Row],[Wartość netto
w złotych
(7) ]]</f>
        <v>0</v>
      </c>
    </row>
    <row r="29" spans="1:9" ht="60.75" customHeight="1" x14ac:dyDescent="0.25">
      <c r="A29" s="7">
        <v>23</v>
      </c>
      <c r="B29" s="25" t="s">
        <v>28</v>
      </c>
      <c r="C29" s="30" t="s">
        <v>0</v>
      </c>
      <c r="D29" s="26">
        <v>30</v>
      </c>
      <c r="E29" s="27">
        <v>0.05</v>
      </c>
      <c r="F29" s="10"/>
      <c r="G29" s="8">
        <f>Tabela1[[#This Row],[Ilość
(4)]]*Tabela1[[#This Row],[Cena jednostkowa netto
w złotych 
(6)]]</f>
        <v>0</v>
      </c>
      <c r="H29" s="9">
        <f>Tabela1[[#This Row],[Wartość netto
w złotych
(7) ]]*Tabela1[[#This Row],[Obowiązujaca stawka podatku od towarów i usług w %
(5)]]</f>
        <v>0</v>
      </c>
      <c r="I29" s="9">
        <f>Tabela1[[#This Row],[Wartość podatku VAT
w złotych
(8)]]+Tabela1[[#This Row],[Wartość netto
w złotych
(7) ]]</f>
        <v>0</v>
      </c>
    </row>
    <row r="30" spans="1:9" ht="54.75" customHeight="1" x14ac:dyDescent="0.25">
      <c r="A30" s="7">
        <v>24</v>
      </c>
      <c r="B30" s="25" t="s">
        <v>29</v>
      </c>
      <c r="C30" s="26" t="s">
        <v>0</v>
      </c>
      <c r="D30" s="26">
        <v>60</v>
      </c>
      <c r="E30" s="27">
        <v>0.08</v>
      </c>
      <c r="F30" s="8"/>
      <c r="G30" s="8">
        <f>Tabela1[[#This Row],[Ilość
(4)]]*Tabela1[[#This Row],[Cena jednostkowa netto
w złotych 
(6)]]</f>
        <v>0</v>
      </c>
      <c r="H30" s="9">
        <f>Tabela1[[#This Row],[Wartość netto
w złotych
(7) ]]*Tabela1[[#This Row],[Obowiązujaca stawka podatku od towarów i usług w %
(5)]]</f>
        <v>0</v>
      </c>
      <c r="I30" s="9">
        <f>Tabela1[[#This Row],[Wartość podatku VAT
w złotych
(8)]]+Tabela1[[#This Row],[Wartość netto
w złotych
(7) ]]</f>
        <v>0</v>
      </c>
    </row>
    <row r="31" spans="1:9" ht="49.5" customHeight="1" x14ac:dyDescent="0.25">
      <c r="A31" s="7">
        <v>25</v>
      </c>
      <c r="B31" s="28" t="s">
        <v>30</v>
      </c>
      <c r="C31" s="26" t="s">
        <v>1</v>
      </c>
      <c r="D31" s="26">
        <v>70</v>
      </c>
      <c r="E31" s="27">
        <v>0.05</v>
      </c>
      <c r="F31" s="8"/>
      <c r="G31" s="8">
        <f>Tabela1[[#This Row],[Ilość
(4)]]*Tabela1[[#This Row],[Cena jednostkowa netto
w złotych 
(6)]]</f>
        <v>0</v>
      </c>
      <c r="H31" s="9">
        <f>Tabela1[[#This Row],[Wartość netto
w złotych
(7) ]]*Tabela1[[#This Row],[Obowiązujaca stawka podatku od towarów i usług w %
(5)]]</f>
        <v>0</v>
      </c>
      <c r="I31" s="9">
        <f>Tabela1[[#This Row],[Wartość podatku VAT
w złotych
(8)]]+Tabela1[[#This Row],[Wartość netto
w złotych
(7) ]]</f>
        <v>0</v>
      </c>
    </row>
    <row r="32" spans="1:9" ht="63.75" customHeight="1" x14ac:dyDescent="0.25">
      <c r="A32" s="7">
        <v>26</v>
      </c>
      <c r="B32" s="25" t="s">
        <v>31</v>
      </c>
      <c r="C32" s="26" t="s">
        <v>0</v>
      </c>
      <c r="D32" s="26">
        <v>200</v>
      </c>
      <c r="E32" s="27">
        <v>0.05</v>
      </c>
      <c r="F32" s="8"/>
      <c r="G32" s="8">
        <f>Tabela1[[#This Row],[Ilość
(4)]]*Tabela1[[#This Row],[Cena jednostkowa netto
w złotych 
(6)]]</f>
        <v>0</v>
      </c>
      <c r="H32" s="9">
        <f>Tabela1[[#This Row],[Wartość netto
w złotych
(7) ]]*Tabela1[[#This Row],[Obowiązujaca stawka podatku od towarów i usług w %
(5)]]</f>
        <v>0</v>
      </c>
      <c r="I32" s="9">
        <f>Tabela1[[#This Row],[Wartość podatku VAT
w złotych
(8)]]+Tabela1[[#This Row],[Wartość netto
w złotych
(7) ]]</f>
        <v>0</v>
      </c>
    </row>
    <row r="33" spans="1:9" ht="99.75" customHeight="1" x14ac:dyDescent="0.25">
      <c r="A33" s="7">
        <v>27</v>
      </c>
      <c r="B33" s="31" t="s">
        <v>32</v>
      </c>
      <c r="C33" s="26" t="s">
        <v>0</v>
      </c>
      <c r="D33" s="26">
        <v>35</v>
      </c>
      <c r="E33" s="27">
        <v>0.23</v>
      </c>
      <c r="F33" s="8"/>
      <c r="G33" s="8">
        <f>Tabela1[[#This Row],[Ilość
(4)]]*Tabela1[[#This Row],[Cena jednostkowa netto
w złotych 
(6)]]</f>
        <v>0</v>
      </c>
      <c r="H33" s="9">
        <f>Tabela1[[#This Row],[Wartość netto
w złotych
(7) ]]*Tabela1[[#This Row],[Obowiązujaca stawka podatku od towarów i usług w %
(5)]]</f>
        <v>0</v>
      </c>
      <c r="I33" s="9">
        <f>Tabela1[[#This Row],[Wartość podatku VAT
w złotych
(8)]]+Tabela1[[#This Row],[Wartość netto
w złotych
(7) ]]</f>
        <v>0</v>
      </c>
    </row>
    <row r="34" spans="1:9" ht="99.75" customHeight="1" x14ac:dyDescent="0.25">
      <c r="A34" s="7">
        <v>28</v>
      </c>
      <c r="B34" s="28" t="s">
        <v>33</v>
      </c>
      <c r="C34" s="30" t="s">
        <v>0</v>
      </c>
      <c r="D34" s="26">
        <v>70</v>
      </c>
      <c r="E34" s="27">
        <v>0.05</v>
      </c>
      <c r="F34" s="10"/>
      <c r="G34" s="8">
        <f>Tabela1[[#This Row],[Ilość
(4)]]*Tabela1[[#This Row],[Cena jednostkowa netto
w złotych 
(6)]]</f>
        <v>0</v>
      </c>
      <c r="H34" s="9">
        <f>Tabela1[[#This Row],[Wartość netto
w złotych
(7) ]]*Tabela1[[#This Row],[Obowiązujaca stawka podatku od towarów i usług w %
(5)]]</f>
        <v>0</v>
      </c>
      <c r="I34" s="9">
        <f>Tabela1[[#This Row],[Wartość podatku VAT
w złotych
(8)]]+Tabela1[[#This Row],[Wartość netto
w złotych
(7) ]]</f>
        <v>0</v>
      </c>
    </row>
    <row r="35" spans="1:9" ht="99.75" customHeight="1" x14ac:dyDescent="0.25">
      <c r="A35" s="7">
        <v>29</v>
      </c>
      <c r="B35" s="28" t="s">
        <v>34</v>
      </c>
      <c r="C35" s="30" t="s">
        <v>0</v>
      </c>
      <c r="D35" s="26">
        <v>70</v>
      </c>
      <c r="E35" s="27">
        <v>0.05</v>
      </c>
      <c r="F35" s="10"/>
      <c r="G35" s="8">
        <f>Tabela1[[#This Row],[Ilość
(4)]]*Tabela1[[#This Row],[Cena jednostkowa netto
w złotych 
(6)]]</f>
        <v>0</v>
      </c>
      <c r="H35" s="9">
        <f>Tabela1[[#This Row],[Wartość netto
w złotych
(7) ]]*Tabela1[[#This Row],[Obowiązujaca stawka podatku od towarów i usług w %
(5)]]</f>
        <v>0</v>
      </c>
      <c r="I35" s="9">
        <f>Tabela1[[#This Row],[Wartość podatku VAT
w złotych
(8)]]+Tabela1[[#This Row],[Wartość netto
w złotych
(7) ]]</f>
        <v>0</v>
      </c>
    </row>
    <row r="36" spans="1:9" ht="87" customHeight="1" x14ac:dyDescent="0.25">
      <c r="A36" s="7">
        <v>30</v>
      </c>
      <c r="B36" s="32" t="s">
        <v>35</v>
      </c>
      <c r="C36" s="26" t="s">
        <v>0</v>
      </c>
      <c r="D36" s="26">
        <v>250</v>
      </c>
      <c r="E36" s="27">
        <v>0.05</v>
      </c>
      <c r="F36" s="8"/>
      <c r="G36" s="8">
        <f>Tabela1[[#This Row],[Ilość
(4)]]*Tabela1[[#This Row],[Cena jednostkowa netto
w złotych 
(6)]]</f>
        <v>0</v>
      </c>
      <c r="H36" s="9">
        <f>Tabela1[[#This Row],[Wartość netto
w złotych
(7) ]]*Tabela1[[#This Row],[Obowiązujaca stawka podatku od towarów i usług w %
(5)]]</f>
        <v>0</v>
      </c>
      <c r="I36" s="9">
        <f>Tabela1[[#This Row],[Wartość podatku VAT
w złotych
(8)]]+Tabela1[[#This Row],[Wartość netto
w złotych
(7) ]]</f>
        <v>0</v>
      </c>
    </row>
    <row r="37" spans="1:9" ht="75" customHeight="1" x14ac:dyDescent="0.25">
      <c r="A37" s="7">
        <v>31</v>
      </c>
      <c r="B37" s="25" t="s">
        <v>36</v>
      </c>
      <c r="C37" s="26" t="s">
        <v>0</v>
      </c>
      <c r="D37" s="26">
        <v>80</v>
      </c>
      <c r="E37" s="27">
        <v>0.08</v>
      </c>
      <c r="F37" s="8"/>
      <c r="G37" s="8">
        <f>Tabela1[[#This Row],[Ilość
(4)]]*Tabela1[[#This Row],[Cena jednostkowa netto
w złotych 
(6)]]</f>
        <v>0</v>
      </c>
      <c r="H37" s="9">
        <f>Tabela1[[#This Row],[Wartość netto
w złotych
(7) ]]*Tabela1[[#This Row],[Obowiązujaca stawka podatku od towarów i usług w %
(5)]]</f>
        <v>0</v>
      </c>
      <c r="I37" s="9">
        <f>Tabela1[[#This Row],[Wartość podatku VAT
w złotych
(8)]]+Tabela1[[#This Row],[Wartość netto
w złotych
(7) ]]</f>
        <v>0</v>
      </c>
    </row>
    <row r="38" spans="1:9" ht="81" customHeight="1" x14ac:dyDescent="0.25">
      <c r="A38" s="7">
        <v>32</v>
      </c>
      <c r="B38" s="25" t="s">
        <v>37</v>
      </c>
      <c r="C38" s="26" t="s">
        <v>0</v>
      </c>
      <c r="D38" s="26">
        <v>70</v>
      </c>
      <c r="E38" s="27">
        <v>0.05</v>
      </c>
      <c r="F38" s="8"/>
      <c r="G38" s="8">
        <f>Tabela1[[#This Row],[Ilość
(4)]]*Tabela1[[#This Row],[Cena jednostkowa netto
w złotych 
(6)]]</f>
        <v>0</v>
      </c>
      <c r="H38" s="9">
        <f>Tabela1[[#This Row],[Wartość netto
w złotych
(7) ]]*Tabela1[[#This Row],[Obowiązujaca stawka podatku od towarów i usług w %
(5)]]</f>
        <v>0</v>
      </c>
      <c r="I38" s="9">
        <f>Tabela1[[#This Row],[Wartość podatku VAT
w złotych
(8)]]+Tabela1[[#This Row],[Wartość netto
w złotych
(7) ]]</f>
        <v>0</v>
      </c>
    </row>
    <row r="39" spans="1:9" ht="49.5" customHeight="1" x14ac:dyDescent="0.25">
      <c r="A39" s="7">
        <v>33</v>
      </c>
      <c r="B39" s="32" t="s">
        <v>38</v>
      </c>
      <c r="C39" s="26" t="s">
        <v>0</v>
      </c>
      <c r="D39" s="26">
        <v>70</v>
      </c>
      <c r="E39" s="27">
        <v>0.08</v>
      </c>
      <c r="F39" s="8"/>
      <c r="G39" s="8">
        <f>Tabela1[[#This Row],[Ilość
(4)]]*Tabela1[[#This Row],[Cena jednostkowa netto
w złotych 
(6)]]</f>
        <v>0</v>
      </c>
      <c r="H39" s="9">
        <f>Tabela1[[#This Row],[Wartość netto
w złotych
(7) ]]*Tabela1[[#This Row],[Obowiązujaca stawka podatku od towarów i usług w %
(5)]]</f>
        <v>0</v>
      </c>
      <c r="I39" s="9">
        <f>Tabela1[[#This Row],[Wartość podatku VAT
w złotych
(8)]]+Tabela1[[#This Row],[Wartość netto
w złotych
(7) ]]</f>
        <v>0</v>
      </c>
    </row>
    <row r="40" spans="1:9" ht="58.5" customHeight="1" x14ac:dyDescent="0.25">
      <c r="A40" s="7">
        <v>34</v>
      </c>
      <c r="B40" s="28" t="s">
        <v>39</v>
      </c>
      <c r="C40" s="26" t="s">
        <v>0</v>
      </c>
      <c r="D40" s="26">
        <v>30</v>
      </c>
      <c r="E40" s="27">
        <v>0.23</v>
      </c>
      <c r="F40" s="8"/>
      <c r="G40" s="8">
        <f>Tabela1[[#This Row],[Ilość
(4)]]*Tabela1[[#This Row],[Cena jednostkowa netto
w złotych 
(6)]]</f>
        <v>0</v>
      </c>
      <c r="H40" s="9">
        <f>Tabela1[[#This Row],[Wartość netto
w złotych
(7) ]]*Tabela1[[#This Row],[Obowiązujaca stawka podatku od towarów i usług w %
(5)]]</f>
        <v>0</v>
      </c>
      <c r="I40" s="9">
        <f>Tabela1[[#This Row],[Wartość podatku VAT
w złotych
(8)]]+Tabela1[[#This Row],[Wartość netto
w złotych
(7) ]]</f>
        <v>0</v>
      </c>
    </row>
    <row r="41" spans="1:9" ht="58.5" customHeight="1" x14ac:dyDescent="0.25">
      <c r="A41" s="7">
        <v>35</v>
      </c>
      <c r="B41" s="28" t="s">
        <v>40</v>
      </c>
      <c r="C41" s="30" t="s">
        <v>0</v>
      </c>
      <c r="D41" s="26">
        <v>200</v>
      </c>
      <c r="E41" s="27">
        <v>0.05</v>
      </c>
      <c r="F41" s="10"/>
      <c r="G41" s="8">
        <f>Tabela1[[#This Row],[Ilość
(4)]]*Tabela1[[#This Row],[Cena jednostkowa netto
w złotych 
(6)]]</f>
        <v>0</v>
      </c>
      <c r="H41" s="9">
        <f>Tabela1[[#This Row],[Wartość netto
w złotych
(7) ]]*Tabela1[[#This Row],[Obowiązujaca stawka podatku od towarów i usług w %
(5)]]</f>
        <v>0</v>
      </c>
      <c r="I41" s="9">
        <f>Tabela1[[#This Row],[Wartość podatku VAT
w złotych
(8)]]+Tabela1[[#This Row],[Wartość netto
w złotych
(7) ]]</f>
        <v>0</v>
      </c>
    </row>
    <row r="42" spans="1:9" ht="49.5" customHeight="1" x14ac:dyDescent="0.25">
      <c r="A42" s="7">
        <v>36</v>
      </c>
      <c r="B42" s="25" t="s">
        <v>41</v>
      </c>
      <c r="C42" s="26" t="s">
        <v>0</v>
      </c>
      <c r="D42" s="26">
        <v>200</v>
      </c>
      <c r="E42" s="27">
        <v>0.05</v>
      </c>
      <c r="F42" s="8"/>
      <c r="G42" s="8">
        <f>Tabela1[[#This Row],[Ilość
(4)]]*Tabela1[[#This Row],[Cena jednostkowa netto
w złotych 
(6)]]</f>
        <v>0</v>
      </c>
      <c r="H42" s="9">
        <f>Tabela1[[#This Row],[Wartość netto
w złotych
(7) ]]*Tabela1[[#This Row],[Obowiązujaca stawka podatku od towarów i usług w %
(5)]]</f>
        <v>0</v>
      </c>
      <c r="I42" s="9">
        <f>Tabela1[[#This Row],[Wartość podatku VAT
w złotych
(8)]]+Tabela1[[#This Row],[Wartość netto
w złotych
(7) ]]</f>
        <v>0</v>
      </c>
    </row>
    <row r="43" spans="1:9" ht="44.25" customHeight="1" x14ac:dyDescent="0.25">
      <c r="A43" s="7">
        <v>37</v>
      </c>
      <c r="B43" s="32" t="s">
        <v>42</v>
      </c>
      <c r="C43" s="26" t="s">
        <v>0</v>
      </c>
      <c r="D43" s="26">
        <v>20</v>
      </c>
      <c r="E43" s="27">
        <v>0.05</v>
      </c>
      <c r="F43" s="8"/>
      <c r="G43" s="8">
        <f>Tabela1[[#This Row],[Ilość
(4)]]*Tabela1[[#This Row],[Cena jednostkowa netto
w złotych 
(6)]]</f>
        <v>0</v>
      </c>
      <c r="H43" s="9">
        <f>Tabela1[[#This Row],[Wartość netto
w złotych
(7) ]]*Tabela1[[#This Row],[Obowiązujaca stawka podatku od towarów i usług w %
(5)]]</f>
        <v>0</v>
      </c>
      <c r="I43" s="9">
        <f>Tabela1[[#This Row],[Wartość podatku VAT
w złotych
(8)]]+Tabela1[[#This Row],[Wartość netto
w złotych
(7) ]]</f>
        <v>0</v>
      </c>
    </row>
    <row r="44" spans="1:9" ht="57" customHeight="1" x14ac:dyDescent="0.25">
      <c r="A44" s="7">
        <v>38</v>
      </c>
      <c r="B44" s="28" t="s">
        <v>43</v>
      </c>
      <c r="C44" s="26" t="s">
        <v>0</v>
      </c>
      <c r="D44" s="26">
        <v>300</v>
      </c>
      <c r="E44" s="27">
        <v>0.05</v>
      </c>
      <c r="F44" s="8"/>
      <c r="G44" s="8">
        <f>Tabela1[[#This Row],[Ilość
(4)]]*Tabela1[[#This Row],[Cena jednostkowa netto
w złotych 
(6)]]</f>
        <v>0</v>
      </c>
      <c r="H44" s="9">
        <f>Tabela1[[#This Row],[Wartość netto
w złotych
(7) ]]*Tabela1[[#This Row],[Obowiązujaca stawka podatku od towarów i usług w %
(5)]]</f>
        <v>0</v>
      </c>
      <c r="I44" s="9">
        <f>Tabela1[[#This Row],[Wartość podatku VAT
w złotych
(8)]]+Tabela1[[#This Row],[Wartość netto
w złotych
(7) ]]</f>
        <v>0</v>
      </c>
    </row>
    <row r="45" spans="1:9" ht="34.5" customHeight="1" x14ac:dyDescent="0.25">
      <c r="A45" s="7">
        <v>39</v>
      </c>
      <c r="B45" s="28" t="s">
        <v>44</v>
      </c>
      <c r="C45" s="26" t="s">
        <v>0</v>
      </c>
      <c r="D45" s="26">
        <v>200</v>
      </c>
      <c r="E45" s="27">
        <v>0.05</v>
      </c>
      <c r="F45" s="8"/>
      <c r="G45" s="8">
        <f>Tabela1[[#This Row],[Ilość
(4)]]*Tabela1[[#This Row],[Cena jednostkowa netto
w złotych 
(6)]]</f>
        <v>0</v>
      </c>
      <c r="H45" s="9">
        <f>Tabela1[[#This Row],[Wartość netto
w złotych
(7) ]]*Tabela1[[#This Row],[Obowiązujaca stawka podatku od towarów i usług w %
(5)]]</f>
        <v>0</v>
      </c>
      <c r="I45" s="9">
        <f>Tabela1[[#This Row],[Wartość podatku VAT
w złotych
(8)]]+Tabela1[[#This Row],[Wartość netto
w złotych
(7) ]]</f>
        <v>0</v>
      </c>
    </row>
    <row r="46" spans="1:9" ht="44.25" customHeight="1" x14ac:dyDescent="0.25">
      <c r="A46" s="7">
        <v>40</v>
      </c>
      <c r="B46" s="28" t="s">
        <v>45</v>
      </c>
      <c r="C46" s="26" t="s">
        <v>0</v>
      </c>
      <c r="D46" s="26">
        <v>10</v>
      </c>
      <c r="E46" s="27">
        <v>0.05</v>
      </c>
      <c r="F46" s="8"/>
      <c r="G46" s="8">
        <f>Tabela1[[#This Row],[Ilość
(4)]]*Tabela1[[#This Row],[Cena jednostkowa netto
w złotych 
(6)]]</f>
        <v>0</v>
      </c>
      <c r="H46" s="9">
        <f>Tabela1[[#This Row],[Wartość netto
w złotych
(7) ]]*Tabela1[[#This Row],[Obowiązujaca stawka podatku od towarów i usług w %
(5)]]</f>
        <v>0</v>
      </c>
      <c r="I46" s="9">
        <f>Tabela1[[#This Row],[Wartość podatku VAT
w złotych
(8)]]+Tabela1[[#This Row],[Wartość netto
w złotych
(7) ]]</f>
        <v>0</v>
      </c>
    </row>
    <row r="47" spans="1:9" ht="44.25" customHeight="1" x14ac:dyDescent="0.25">
      <c r="A47" s="7">
        <v>41</v>
      </c>
      <c r="B47" s="31" t="s">
        <v>46</v>
      </c>
      <c r="C47" s="30" t="s">
        <v>0</v>
      </c>
      <c r="D47" s="26">
        <v>200</v>
      </c>
      <c r="E47" s="27">
        <v>0.05</v>
      </c>
      <c r="F47" s="10"/>
      <c r="G47" s="8">
        <f>Tabela1[[#This Row],[Ilość
(4)]]*Tabela1[[#This Row],[Cena jednostkowa netto
w złotych 
(6)]]</f>
        <v>0</v>
      </c>
      <c r="H47" s="9">
        <f>Tabela1[[#This Row],[Wartość netto
w złotych
(7) ]]*Tabela1[[#This Row],[Obowiązujaca stawka podatku od towarów i usług w %
(5)]]</f>
        <v>0</v>
      </c>
      <c r="I47" s="9">
        <f>Tabela1[[#This Row],[Wartość podatku VAT
w złotych
(8)]]+Tabela1[[#This Row],[Wartość netto
w złotych
(7) ]]</f>
        <v>0</v>
      </c>
    </row>
    <row r="48" spans="1:9" ht="54.75" customHeight="1" x14ac:dyDescent="0.25">
      <c r="A48" s="7">
        <v>42</v>
      </c>
      <c r="B48" s="28" t="s">
        <v>47</v>
      </c>
      <c r="C48" s="26" t="s">
        <v>0</v>
      </c>
      <c r="D48" s="26">
        <v>30</v>
      </c>
      <c r="E48" s="27">
        <v>0.08</v>
      </c>
      <c r="F48" s="8"/>
      <c r="G48" s="8">
        <f>Tabela1[[#This Row],[Ilość
(4)]]*Tabela1[[#This Row],[Cena jednostkowa netto
w złotych 
(6)]]</f>
        <v>0</v>
      </c>
      <c r="H48" s="9">
        <f>Tabela1[[#This Row],[Wartość netto
w złotych
(7) ]]*Tabela1[[#This Row],[Obowiązujaca stawka podatku od towarów i usług w %
(5)]]</f>
        <v>0</v>
      </c>
      <c r="I48" s="9">
        <f>Tabela1[[#This Row],[Wartość podatku VAT
w złotych
(8)]]+Tabela1[[#This Row],[Wartość netto
w złotych
(7) ]]</f>
        <v>0</v>
      </c>
    </row>
    <row r="49" spans="1:9" ht="73.5" customHeight="1" x14ac:dyDescent="0.25">
      <c r="A49" s="7">
        <v>43</v>
      </c>
      <c r="B49" s="25" t="s">
        <v>48</v>
      </c>
      <c r="C49" s="26" t="s">
        <v>0</v>
      </c>
      <c r="D49" s="26">
        <v>250</v>
      </c>
      <c r="E49" s="27">
        <v>0.08</v>
      </c>
      <c r="F49" s="8"/>
      <c r="G49" s="8">
        <f>Tabela1[[#This Row],[Ilość
(4)]]*Tabela1[[#This Row],[Cena jednostkowa netto
w złotych 
(6)]]</f>
        <v>0</v>
      </c>
      <c r="H49" s="9">
        <f>Tabela1[[#This Row],[Wartość netto
w złotych
(7) ]]*Tabela1[[#This Row],[Obowiązujaca stawka podatku od towarów i usług w %
(5)]]</f>
        <v>0</v>
      </c>
      <c r="I49" s="9">
        <f>Tabela1[[#This Row],[Wartość podatku VAT
w złotych
(8)]]+Tabela1[[#This Row],[Wartość netto
w złotych
(7) ]]</f>
        <v>0</v>
      </c>
    </row>
    <row r="50" spans="1:9" ht="61.5" customHeight="1" x14ac:dyDescent="0.25">
      <c r="A50" s="7">
        <v>44</v>
      </c>
      <c r="B50" s="25" t="s">
        <v>49</v>
      </c>
      <c r="C50" s="26" t="s">
        <v>0</v>
      </c>
      <c r="D50" s="26">
        <v>2300</v>
      </c>
      <c r="E50" s="27">
        <v>0.05</v>
      </c>
      <c r="F50" s="8"/>
      <c r="G50" s="8">
        <f>Tabela1[[#This Row],[Ilość
(4)]]*Tabela1[[#This Row],[Cena jednostkowa netto
w złotych 
(6)]]</f>
        <v>0</v>
      </c>
      <c r="H50" s="9">
        <f>Tabela1[[#This Row],[Wartość netto
w złotych
(7) ]]*Tabela1[[#This Row],[Obowiązujaca stawka podatku od towarów i usług w %
(5)]]</f>
        <v>0</v>
      </c>
      <c r="I50" s="9">
        <f>Tabela1[[#This Row],[Wartość podatku VAT
w złotych
(8)]]+Tabela1[[#This Row],[Wartość netto
w złotych
(7) ]]</f>
        <v>0</v>
      </c>
    </row>
    <row r="51" spans="1:9" ht="45" customHeight="1" x14ac:dyDescent="0.25">
      <c r="A51" s="7">
        <v>45</v>
      </c>
      <c r="B51" s="28" t="s">
        <v>50</v>
      </c>
      <c r="C51" s="26" t="s">
        <v>0</v>
      </c>
      <c r="D51" s="26">
        <v>1000</v>
      </c>
      <c r="E51" s="27">
        <v>0.05</v>
      </c>
      <c r="F51" s="8"/>
      <c r="G51" s="8">
        <f>Tabela1[[#This Row],[Ilość
(4)]]*Tabela1[[#This Row],[Cena jednostkowa netto
w złotych 
(6)]]</f>
        <v>0</v>
      </c>
      <c r="H51" s="9">
        <f>Tabela1[[#This Row],[Wartość netto
w złotych
(7) ]]*Tabela1[[#This Row],[Obowiązujaca stawka podatku od towarów i usług w %
(5)]]</f>
        <v>0</v>
      </c>
      <c r="I51" s="9">
        <f>Tabela1[[#This Row],[Wartość podatku VAT
w złotych
(8)]]+Tabela1[[#This Row],[Wartość netto
w złotych
(7) ]]</f>
        <v>0</v>
      </c>
    </row>
    <row r="52" spans="1:9" ht="53.25" customHeight="1" x14ac:dyDescent="0.25">
      <c r="A52" s="7">
        <v>46</v>
      </c>
      <c r="B52" s="25" t="s">
        <v>51</v>
      </c>
      <c r="C52" s="26" t="s">
        <v>0</v>
      </c>
      <c r="D52" s="26">
        <v>100</v>
      </c>
      <c r="E52" s="27">
        <v>0.05</v>
      </c>
      <c r="F52" s="8"/>
      <c r="G52" s="8">
        <f>Tabela1[[#This Row],[Ilość
(4)]]*Tabela1[[#This Row],[Cena jednostkowa netto
w złotych 
(6)]]</f>
        <v>0</v>
      </c>
      <c r="H52" s="9">
        <f>Tabela1[[#This Row],[Wartość netto
w złotych
(7) ]]*Tabela1[[#This Row],[Obowiązujaca stawka podatku od towarów i usług w %
(5)]]</f>
        <v>0</v>
      </c>
      <c r="I52" s="9">
        <f>Tabela1[[#This Row],[Wartość podatku VAT
w złotych
(8)]]+Tabela1[[#This Row],[Wartość netto
w złotych
(7) ]]</f>
        <v>0</v>
      </c>
    </row>
    <row r="53" spans="1:9" ht="46.5" customHeight="1" x14ac:dyDescent="0.25">
      <c r="A53" s="7">
        <v>47</v>
      </c>
      <c r="B53" s="28" t="s">
        <v>52</v>
      </c>
      <c r="C53" s="26" t="s">
        <v>0</v>
      </c>
      <c r="D53" s="26">
        <v>70</v>
      </c>
      <c r="E53" s="27">
        <v>0.08</v>
      </c>
      <c r="F53" s="8"/>
      <c r="G53" s="8">
        <f>Tabela1[[#This Row],[Ilość
(4)]]*Tabela1[[#This Row],[Cena jednostkowa netto
w złotych 
(6)]]</f>
        <v>0</v>
      </c>
      <c r="H53" s="9">
        <f>Tabela1[[#This Row],[Wartość netto
w złotych
(7) ]]*Tabela1[[#This Row],[Obowiązujaca stawka podatku od towarów i usług w %
(5)]]</f>
        <v>0</v>
      </c>
      <c r="I53" s="9">
        <f>Tabela1[[#This Row],[Wartość podatku VAT
w złotych
(8)]]+Tabela1[[#This Row],[Wartość netto
w złotych
(7) ]]</f>
        <v>0</v>
      </c>
    </row>
    <row r="54" spans="1:9" ht="60.75" customHeight="1" x14ac:dyDescent="0.25">
      <c r="A54" s="7">
        <v>48</v>
      </c>
      <c r="B54" s="28" t="s">
        <v>53</v>
      </c>
      <c r="C54" s="26" t="s">
        <v>0</v>
      </c>
      <c r="D54" s="26">
        <v>250</v>
      </c>
      <c r="E54" s="27">
        <v>0.08</v>
      </c>
      <c r="F54" s="8"/>
      <c r="G54" s="8">
        <f>Tabela1[[#This Row],[Ilość
(4)]]*Tabela1[[#This Row],[Cena jednostkowa netto
w złotych 
(6)]]</f>
        <v>0</v>
      </c>
      <c r="H54" s="9">
        <f>Tabela1[[#This Row],[Wartość netto
w złotych
(7) ]]*Tabela1[[#This Row],[Obowiązujaca stawka podatku od towarów i usług w %
(5)]]</f>
        <v>0</v>
      </c>
      <c r="I54" s="9">
        <f>Tabela1[[#This Row],[Wartość podatku VAT
w złotych
(8)]]+Tabela1[[#This Row],[Wartość netto
w złotych
(7) ]]</f>
        <v>0</v>
      </c>
    </row>
    <row r="55" spans="1:9" ht="63.75" customHeight="1" x14ac:dyDescent="0.25">
      <c r="A55" s="7">
        <v>49</v>
      </c>
      <c r="B55" s="28" t="s">
        <v>54</v>
      </c>
      <c r="C55" s="26" t="s">
        <v>0</v>
      </c>
      <c r="D55" s="26">
        <v>500</v>
      </c>
      <c r="E55" s="27">
        <v>0.05</v>
      </c>
      <c r="F55" s="8"/>
      <c r="G55" s="8">
        <f>Tabela1[[#This Row],[Ilość
(4)]]*Tabela1[[#This Row],[Cena jednostkowa netto
w złotych 
(6)]]</f>
        <v>0</v>
      </c>
      <c r="H55" s="9">
        <f>Tabela1[[#This Row],[Wartość netto
w złotych
(7) ]]*Tabela1[[#This Row],[Obowiązujaca stawka podatku od towarów i usług w %
(5)]]</f>
        <v>0</v>
      </c>
      <c r="I55" s="9">
        <f>Tabela1[[#This Row],[Wartość podatku VAT
w złotych
(8)]]+Tabela1[[#This Row],[Wartość netto
w złotych
(7) ]]</f>
        <v>0</v>
      </c>
    </row>
    <row r="56" spans="1:9" ht="63.75" customHeight="1" x14ac:dyDescent="0.25">
      <c r="A56" s="7">
        <v>50</v>
      </c>
      <c r="B56" s="28" t="s">
        <v>55</v>
      </c>
      <c r="C56" s="26" t="s">
        <v>0</v>
      </c>
      <c r="D56" s="26">
        <v>120</v>
      </c>
      <c r="E56" s="27">
        <v>0.08</v>
      </c>
      <c r="F56" s="8"/>
      <c r="G56" s="8">
        <f>Tabela1[[#This Row],[Ilość
(4)]]*Tabela1[[#This Row],[Cena jednostkowa netto
w złotych 
(6)]]</f>
        <v>0</v>
      </c>
      <c r="H56" s="9">
        <f>Tabela1[[#This Row],[Wartość netto
w złotych
(7) ]]*Tabela1[[#This Row],[Obowiązujaca stawka podatku od towarów i usług w %
(5)]]</f>
        <v>0</v>
      </c>
      <c r="I56" s="9">
        <f>Tabela1[[#This Row],[Wartość podatku VAT
w złotych
(8)]]+Tabela1[[#This Row],[Wartość netto
w złotych
(7) ]]</f>
        <v>0</v>
      </c>
    </row>
    <row r="57" spans="1:9" ht="36" customHeight="1" x14ac:dyDescent="0.25">
      <c r="A57" s="7">
        <v>51</v>
      </c>
      <c r="B57" s="25" t="s">
        <v>56</v>
      </c>
      <c r="C57" s="26" t="s">
        <v>0</v>
      </c>
      <c r="D57" s="26">
        <v>300</v>
      </c>
      <c r="E57" s="27">
        <v>0.05</v>
      </c>
      <c r="F57" s="8"/>
      <c r="G57" s="8">
        <f>Tabela1[[#This Row],[Ilość
(4)]]*Tabela1[[#This Row],[Cena jednostkowa netto
w złotych 
(6)]]</f>
        <v>0</v>
      </c>
      <c r="H57" s="9">
        <f>Tabela1[[#This Row],[Wartość netto
w złotych
(7) ]]*Tabela1[[#This Row],[Obowiązujaca stawka podatku od towarów i usług w %
(5)]]</f>
        <v>0</v>
      </c>
      <c r="I57" s="9">
        <f>Tabela1[[#This Row],[Wartość podatku VAT
w złotych
(8)]]+Tabela1[[#This Row],[Wartość netto
w złotych
(7) ]]</f>
        <v>0</v>
      </c>
    </row>
    <row r="58" spans="1:9" ht="44.25" customHeight="1" x14ac:dyDescent="0.25">
      <c r="A58" s="7">
        <v>52</v>
      </c>
      <c r="B58" s="25" t="s">
        <v>57</v>
      </c>
      <c r="C58" s="26" t="s">
        <v>0</v>
      </c>
      <c r="D58" s="26">
        <v>100</v>
      </c>
      <c r="E58" s="27">
        <v>0.05</v>
      </c>
      <c r="F58" s="8"/>
      <c r="G58" s="8">
        <f>Tabela1[[#This Row],[Ilość
(4)]]*Tabela1[[#This Row],[Cena jednostkowa netto
w złotych 
(6)]]</f>
        <v>0</v>
      </c>
      <c r="H58" s="9">
        <f>Tabela1[[#This Row],[Wartość netto
w złotych
(7) ]]*Tabela1[[#This Row],[Obowiązujaca stawka podatku od towarów i usług w %
(5)]]</f>
        <v>0</v>
      </c>
      <c r="I58" s="9">
        <f>Tabela1[[#This Row],[Wartość podatku VAT
w złotych
(8)]]+Tabela1[[#This Row],[Wartość netto
w złotych
(7) ]]</f>
        <v>0</v>
      </c>
    </row>
    <row r="59" spans="1:9" ht="44.25" customHeight="1" x14ac:dyDescent="0.25">
      <c r="A59" s="7">
        <v>53</v>
      </c>
      <c r="B59" s="25" t="s">
        <v>58</v>
      </c>
      <c r="C59" s="30" t="s">
        <v>0</v>
      </c>
      <c r="D59" s="26">
        <v>100</v>
      </c>
      <c r="E59" s="27">
        <v>0.05</v>
      </c>
      <c r="F59" s="10"/>
      <c r="G59" s="8">
        <f>Tabela1[[#This Row],[Ilość
(4)]]*Tabela1[[#This Row],[Cena jednostkowa netto
w złotych 
(6)]]</f>
        <v>0</v>
      </c>
      <c r="H59" s="9">
        <f>Tabela1[[#This Row],[Wartość netto
w złotych
(7) ]]*Tabela1[[#This Row],[Obowiązujaca stawka podatku od towarów i usług w %
(5)]]</f>
        <v>0</v>
      </c>
      <c r="I59" s="9">
        <f>Tabela1[[#This Row],[Wartość podatku VAT
w złotych
(8)]]+Tabela1[[#This Row],[Wartość netto
w złotych
(7) ]]</f>
        <v>0</v>
      </c>
    </row>
    <row r="60" spans="1:9" ht="44.25" customHeight="1" x14ac:dyDescent="0.25">
      <c r="A60" s="7">
        <v>54</v>
      </c>
      <c r="B60" s="25" t="s">
        <v>59</v>
      </c>
      <c r="C60" s="33" t="s">
        <v>0</v>
      </c>
      <c r="D60" s="33">
        <v>150</v>
      </c>
      <c r="E60" s="27">
        <v>0.05</v>
      </c>
      <c r="F60" s="10"/>
      <c r="G60" s="8">
        <f>Tabela1[[#This Row],[Ilość
(4)]]*Tabela1[[#This Row],[Cena jednostkowa netto
w złotych 
(6)]]</f>
        <v>0</v>
      </c>
      <c r="H60" s="9">
        <f>Tabela1[[#This Row],[Wartość netto
w złotych
(7) ]]*Tabela1[[#This Row],[Obowiązujaca stawka podatku od towarów i usług w %
(5)]]</f>
        <v>0</v>
      </c>
      <c r="I60" s="9">
        <f>Tabela1[[#This Row],[Wartość podatku VAT
w złotych
(8)]]+Tabela1[[#This Row],[Wartość netto
w złotych
(7) ]]</f>
        <v>0</v>
      </c>
    </row>
    <row r="61" spans="1:9" ht="59.25" customHeight="1" x14ac:dyDescent="0.25">
      <c r="A61" s="7">
        <v>55</v>
      </c>
      <c r="B61" s="25" t="s">
        <v>124</v>
      </c>
      <c r="C61" s="26" t="s">
        <v>0</v>
      </c>
      <c r="D61" s="26">
        <v>150</v>
      </c>
      <c r="E61" s="27">
        <v>0.05</v>
      </c>
      <c r="F61" s="8"/>
      <c r="G61" s="8">
        <f>Tabela1[[#This Row],[Ilość
(4)]]*Tabela1[[#This Row],[Cena jednostkowa netto
w złotych 
(6)]]</f>
        <v>0</v>
      </c>
      <c r="H61" s="9">
        <f>Tabela1[[#This Row],[Wartość netto
w złotych
(7) ]]*Tabela1[[#This Row],[Obowiązujaca stawka podatku od towarów i usług w %
(5)]]</f>
        <v>0</v>
      </c>
      <c r="I61" s="9">
        <f>Tabela1[[#This Row],[Wartość podatku VAT
w złotych
(8)]]+Tabela1[[#This Row],[Wartość netto
w złotych
(7) ]]</f>
        <v>0</v>
      </c>
    </row>
    <row r="62" spans="1:9" ht="30" x14ac:dyDescent="0.25">
      <c r="A62" s="7">
        <v>56</v>
      </c>
      <c r="B62" s="25" t="s">
        <v>60</v>
      </c>
      <c r="C62" s="26" t="s">
        <v>0</v>
      </c>
      <c r="D62" s="26">
        <v>200</v>
      </c>
      <c r="E62" s="27">
        <v>0.05</v>
      </c>
      <c r="F62" s="8"/>
      <c r="G62" s="8">
        <f>Tabela1[[#This Row],[Ilość
(4)]]*Tabela1[[#This Row],[Cena jednostkowa netto
w złotych 
(6)]]</f>
        <v>0</v>
      </c>
      <c r="H62" s="9">
        <f>Tabela1[[#This Row],[Wartość netto
w złotych
(7) ]]*Tabela1[[#This Row],[Obowiązujaca stawka podatku od towarów i usług w %
(5)]]</f>
        <v>0</v>
      </c>
      <c r="I62" s="9">
        <f>Tabela1[[#This Row],[Wartość podatku VAT
w złotych
(8)]]+Tabela1[[#This Row],[Wartość netto
w złotych
(7) ]]</f>
        <v>0</v>
      </c>
    </row>
    <row r="63" spans="1:9" ht="57" customHeight="1" x14ac:dyDescent="0.25">
      <c r="A63" s="7">
        <v>57</v>
      </c>
      <c r="B63" s="25" t="s">
        <v>61</v>
      </c>
      <c r="C63" s="30" t="s">
        <v>0</v>
      </c>
      <c r="D63" s="26">
        <v>100</v>
      </c>
      <c r="E63" s="27">
        <v>0.05</v>
      </c>
      <c r="F63" s="10"/>
      <c r="G63" s="8">
        <f>Tabela1[[#This Row],[Ilość
(4)]]*Tabela1[[#This Row],[Cena jednostkowa netto
w złotych 
(6)]]</f>
        <v>0</v>
      </c>
      <c r="H63" s="9">
        <f>Tabela1[[#This Row],[Wartość netto
w złotych
(7) ]]*Tabela1[[#This Row],[Obowiązujaca stawka podatku od towarów i usług w %
(5)]]</f>
        <v>0</v>
      </c>
      <c r="I63" s="9">
        <f>Tabela1[[#This Row],[Wartość podatku VAT
w złotych
(8)]]+Tabela1[[#This Row],[Wartość netto
w złotych
(7) ]]</f>
        <v>0</v>
      </c>
    </row>
    <row r="64" spans="1:9" ht="57" customHeight="1" x14ac:dyDescent="0.25">
      <c r="A64" s="7">
        <v>58</v>
      </c>
      <c r="B64" s="32" t="s">
        <v>62</v>
      </c>
      <c r="C64" s="30" t="s">
        <v>0</v>
      </c>
      <c r="D64" s="26">
        <v>150</v>
      </c>
      <c r="E64" s="27">
        <v>0.05</v>
      </c>
      <c r="F64" s="10"/>
      <c r="G64" s="8">
        <f>Tabela1[[#This Row],[Ilość
(4)]]*Tabela1[[#This Row],[Cena jednostkowa netto
w złotych 
(6)]]</f>
        <v>0</v>
      </c>
      <c r="H64" s="9">
        <f>Tabela1[[#This Row],[Wartość netto
w złotych
(7) ]]*Tabela1[[#This Row],[Obowiązujaca stawka podatku od towarów i usług w %
(5)]]</f>
        <v>0</v>
      </c>
      <c r="I64" s="9">
        <f>Tabela1[[#This Row],[Wartość podatku VAT
w złotych
(8)]]+Tabela1[[#This Row],[Wartość netto
w złotych
(7) ]]</f>
        <v>0</v>
      </c>
    </row>
    <row r="65" spans="1:9" ht="47.25" customHeight="1" x14ac:dyDescent="0.25">
      <c r="A65" s="7">
        <v>59</v>
      </c>
      <c r="B65" s="28" t="s">
        <v>63</v>
      </c>
      <c r="C65" s="26" t="s">
        <v>0</v>
      </c>
      <c r="D65" s="26">
        <v>180</v>
      </c>
      <c r="E65" s="27">
        <v>0.05</v>
      </c>
      <c r="F65" s="8"/>
      <c r="G65" s="8">
        <f>Tabela1[[#This Row],[Ilość
(4)]]*Tabela1[[#This Row],[Cena jednostkowa netto
w złotych 
(6)]]</f>
        <v>0</v>
      </c>
      <c r="H65" s="9">
        <f>Tabela1[[#This Row],[Wartość netto
w złotych
(7) ]]*Tabela1[[#This Row],[Obowiązujaca stawka podatku od towarów i usług w %
(5)]]</f>
        <v>0</v>
      </c>
      <c r="I65" s="9">
        <f>Tabela1[[#This Row],[Wartość podatku VAT
w złotych
(8)]]+Tabela1[[#This Row],[Wartość netto
w złotych
(7) ]]</f>
        <v>0</v>
      </c>
    </row>
    <row r="66" spans="1:9" ht="34.5" customHeight="1" x14ac:dyDescent="0.25">
      <c r="A66" s="7">
        <v>60</v>
      </c>
      <c r="B66" s="31" t="s">
        <v>64</v>
      </c>
      <c r="C66" s="26" t="s">
        <v>0</v>
      </c>
      <c r="D66" s="26">
        <v>320</v>
      </c>
      <c r="E66" s="27">
        <v>0.05</v>
      </c>
      <c r="F66" s="8"/>
      <c r="G66" s="8">
        <f>Tabela1[[#This Row],[Ilość
(4)]]*Tabela1[[#This Row],[Cena jednostkowa netto
w złotych 
(6)]]</f>
        <v>0</v>
      </c>
      <c r="H66" s="9">
        <f>Tabela1[[#This Row],[Wartość netto
w złotych
(7) ]]*Tabela1[[#This Row],[Obowiązujaca stawka podatku od towarów i usług w %
(5)]]</f>
        <v>0</v>
      </c>
      <c r="I66" s="9">
        <f>Tabela1[[#This Row],[Wartość podatku VAT
w złotych
(8)]]+Tabela1[[#This Row],[Wartość netto
w złotych
(7) ]]</f>
        <v>0</v>
      </c>
    </row>
    <row r="67" spans="1:9" ht="34.5" customHeight="1" x14ac:dyDescent="0.25">
      <c r="A67" s="7">
        <v>61</v>
      </c>
      <c r="B67" s="31" t="s">
        <v>65</v>
      </c>
      <c r="C67" s="30" t="s">
        <v>0</v>
      </c>
      <c r="D67" s="26">
        <v>50</v>
      </c>
      <c r="E67" s="27">
        <v>0.05</v>
      </c>
      <c r="F67" s="10"/>
      <c r="G67" s="8">
        <f>Tabela1[[#This Row],[Ilość
(4)]]*Tabela1[[#This Row],[Cena jednostkowa netto
w złotych 
(6)]]</f>
        <v>0</v>
      </c>
      <c r="H67" s="9">
        <f>Tabela1[[#This Row],[Wartość netto
w złotych
(7) ]]*Tabela1[[#This Row],[Obowiązujaca stawka podatku od towarów i usług w %
(5)]]</f>
        <v>0</v>
      </c>
      <c r="I67" s="9">
        <f>Tabela1[[#This Row],[Wartość podatku VAT
w złotych
(8)]]+Tabela1[[#This Row],[Wartość netto
w złotych
(7) ]]</f>
        <v>0</v>
      </c>
    </row>
    <row r="68" spans="1:9" ht="42" customHeight="1" x14ac:dyDescent="0.25">
      <c r="A68" s="7">
        <v>62</v>
      </c>
      <c r="B68" s="34" t="s">
        <v>66</v>
      </c>
      <c r="C68" s="26" t="s">
        <v>0</v>
      </c>
      <c r="D68" s="26">
        <v>80</v>
      </c>
      <c r="E68" s="27">
        <v>0.05</v>
      </c>
      <c r="F68" s="8"/>
      <c r="G68" s="8">
        <f>Tabela1[[#This Row],[Ilość
(4)]]*Tabela1[[#This Row],[Cena jednostkowa netto
w złotych 
(6)]]</f>
        <v>0</v>
      </c>
      <c r="H68" s="9">
        <f>Tabela1[[#This Row],[Wartość netto
w złotych
(7) ]]*Tabela1[[#This Row],[Obowiązujaca stawka podatku od towarów i usług w %
(5)]]</f>
        <v>0</v>
      </c>
      <c r="I68" s="9">
        <f>Tabela1[[#This Row],[Wartość podatku VAT
w złotych
(8)]]+Tabela1[[#This Row],[Wartość netto
w złotych
(7) ]]</f>
        <v>0</v>
      </c>
    </row>
    <row r="69" spans="1:9" ht="60" x14ac:dyDescent="0.25">
      <c r="A69" s="7">
        <v>63</v>
      </c>
      <c r="B69" s="28" t="s">
        <v>67</v>
      </c>
      <c r="C69" s="26" t="s">
        <v>0</v>
      </c>
      <c r="D69" s="26">
        <v>200</v>
      </c>
      <c r="E69" s="27">
        <v>0.05</v>
      </c>
      <c r="F69" s="8"/>
      <c r="G69" s="8">
        <f>Tabela1[[#This Row],[Ilość
(4)]]*Tabela1[[#This Row],[Cena jednostkowa netto
w złotych 
(6)]]</f>
        <v>0</v>
      </c>
      <c r="H69" s="9">
        <f>Tabela1[[#This Row],[Wartość netto
w złotych
(7) ]]*Tabela1[[#This Row],[Obowiązujaca stawka podatku od towarów i usług w %
(5)]]</f>
        <v>0</v>
      </c>
      <c r="I69" s="9">
        <f>Tabela1[[#This Row],[Wartość podatku VAT
w złotych
(8)]]+Tabela1[[#This Row],[Wartość netto
w złotych
(7) ]]</f>
        <v>0</v>
      </c>
    </row>
    <row r="70" spans="1:9" ht="57" customHeight="1" x14ac:dyDescent="0.25">
      <c r="A70" s="7">
        <v>64</v>
      </c>
      <c r="B70" s="25" t="s">
        <v>68</v>
      </c>
      <c r="C70" s="30" t="s">
        <v>0</v>
      </c>
      <c r="D70" s="26">
        <v>60</v>
      </c>
      <c r="E70" s="27">
        <v>0.08</v>
      </c>
      <c r="F70" s="10"/>
      <c r="G70" s="8">
        <f>Tabela1[[#This Row],[Ilość
(4)]]*Tabela1[[#This Row],[Cena jednostkowa netto
w złotych 
(6)]]</f>
        <v>0</v>
      </c>
      <c r="H70" s="9">
        <f>Tabela1[[#This Row],[Wartość netto
w złotych
(7) ]]*Tabela1[[#This Row],[Obowiązujaca stawka podatku od towarów i usług w %
(5)]]</f>
        <v>0</v>
      </c>
      <c r="I70" s="9">
        <f>Tabela1[[#This Row],[Wartość podatku VAT
w złotych
(8)]]+Tabela1[[#This Row],[Wartość netto
w złotych
(7) ]]</f>
        <v>0</v>
      </c>
    </row>
    <row r="71" spans="1:9" ht="49.5" customHeight="1" x14ac:dyDescent="0.25">
      <c r="A71" s="7">
        <v>65</v>
      </c>
      <c r="B71" s="25" t="s">
        <v>69</v>
      </c>
      <c r="C71" s="26" t="s">
        <v>0</v>
      </c>
      <c r="D71" s="26">
        <v>80</v>
      </c>
      <c r="E71" s="27">
        <v>0.08</v>
      </c>
      <c r="F71" s="8"/>
      <c r="G71" s="8">
        <f>Tabela1[[#This Row],[Ilość
(4)]]*Tabela1[[#This Row],[Cena jednostkowa netto
w złotych 
(6)]]</f>
        <v>0</v>
      </c>
      <c r="H71" s="9">
        <f>Tabela1[[#This Row],[Wartość netto
w złotych
(7) ]]*Tabela1[[#This Row],[Obowiązujaca stawka podatku od towarów i usług w %
(5)]]</f>
        <v>0</v>
      </c>
      <c r="I71" s="9">
        <f>Tabela1[[#This Row],[Wartość podatku VAT
w złotych
(8)]]+Tabela1[[#This Row],[Wartość netto
w złotych
(7) ]]</f>
        <v>0</v>
      </c>
    </row>
    <row r="72" spans="1:9" ht="45" x14ac:dyDescent="0.25">
      <c r="A72" s="7">
        <v>66</v>
      </c>
      <c r="B72" s="31" t="s">
        <v>70</v>
      </c>
      <c r="C72" s="26" t="s">
        <v>0</v>
      </c>
      <c r="D72" s="26">
        <v>50</v>
      </c>
      <c r="E72" s="27">
        <v>0.23</v>
      </c>
      <c r="F72" s="8"/>
      <c r="G72" s="8">
        <f>Tabela1[[#This Row],[Ilość
(4)]]*Tabela1[[#This Row],[Cena jednostkowa netto
w złotych 
(6)]]</f>
        <v>0</v>
      </c>
      <c r="H72" s="9">
        <f>Tabela1[[#This Row],[Wartość netto
w złotych
(7) ]]*Tabela1[[#This Row],[Obowiązujaca stawka podatku od towarów i usług w %
(5)]]</f>
        <v>0</v>
      </c>
      <c r="I72" s="9">
        <f>Tabela1[[#This Row],[Wartość podatku VAT
w złotych
(8)]]+Tabela1[[#This Row],[Wartość netto
w złotych
(7) ]]</f>
        <v>0</v>
      </c>
    </row>
    <row r="73" spans="1:9" ht="65.25" customHeight="1" x14ac:dyDescent="0.25">
      <c r="A73" s="7">
        <v>67</v>
      </c>
      <c r="B73" s="28" t="s">
        <v>71</v>
      </c>
      <c r="C73" s="26" t="s">
        <v>0</v>
      </c>
      <c r="D73" s="26">
        <v>800</v>
      </c>
      <c r="E73" s="27">
        <v>0.05</v>
      </c>
      <c r="F73" s="8"/>
      <c r="G73" s="8">
        <f>Tabela1[[#This Row],[Ilość
(4)]]*Tabela1[[#This Row],[Cena jednostkowa netto
w złotych 
(6)]]</f>
        <v>0</v>
      </c>
      <c r="H73" s="9">
        <f>Tabela1[[#This Row],[Wartość netto
w złotych
(7) ]]*Tabela1[[#This Row],[Obowiązujaca stawka podatku od towarów i usług w %
(5)]]</f>
        <v>0</v>
      </c>
      <c r="I73" s="9">
        <f>Tabela1[[#This Row],[Wartość podatku VAT
w złotych
(8)]]+Tabela1[[#This Row],[Wartość netto
w złotych
(7) ]]</f>
        <v>0</v>
      </c>
    </row>
    <row r="74" spans="1:9" ht="66.75" customHeight="1" x14ac:dyDescent="0.25">
      <c r="A74" s="7">
        <v>68</v>
      </c>
      <c r="B74" s="28" t="s">
        <v>72</v>
      </c>
      <c r="C74" s="26" t="s">
        <v>0</v>
      </c>
      <c r="D74" s="26">
        <v>200</v>
      </c>
      <c r="E74" s="27">
        <v>0.05</v>
      </c>
      <c r="F74" s="8"/>
      <c r="G74" s="8">
        <f>Tabela1[[#This Row],[Ilość
(4)]]*Tabela1[[#This Row],[Cena jednostkowa netto
w złotych 
(6)]]</f>
        <v>0</v>
      </c>
      <c r="H74" s="9">
        <f>Tabela1[[#This Row],[Wartość netto
w złotych
(7) ]]*Tabela1[[#This Row],[Obowiązujaca stawka podatku od towarów i usług w %
(5)]]</f>
        <v>0</v>
      </c>
      <c r="I74" s="9">
        <f>Tabela1[[#This Row],[Wartość podatku VAT
w złotych
(8)]]+Tabela1[[#This Row],[Wartość netto
w złotych
(7) ]]</f>
        <v>0</v>
      </c>
    </row>
    <row r="75" spans="1:9" ht="53.25" customHeight="1" x14ac:dyDescent="0.25">
      <c r="A75" s="7">
        <v>69</v>
      </c>
      <c r="B75" s="28" t="s">
        <v>73</v>
      </c>
      <c r="C75" s="26" t="s">
        <v>0</v>
      </c>
      <c r="D75" s="26">
        <v>900</v>
      </c>
      <c r="E75" s="27">
        <v>0.08</v>
      </c>
      <c r="F75" s="8"/>
      <c r="G75" s="8">
        <f>Tabela1[[#This Row],[Ilość
(4)]]*Tabela1[[#This Row],[Cena jednostkowa netto
w złotych 
(6)]]</f>
        <v>0</v>
      </c>
      <c r="H75" s="9">
        <f>Tabela1[[#This Row],[Wartość netto
w złotych
(7) ]]*Tabela1[[#This Row],[Obowiązujaca stawka podatku od towarów i usług w %
(5)]]</f>
        <v>0</v>
      </c>
      <c r="I75" s="9">
        <f>Tabela1[[#This Row],[Wartość podatku VAT
w złotych
(8)]]+Tabela1[[#This Row],[Wartość netto
w złotych
(7) ]]</f>
        <v>0</v>
      </c>
    </row>
    <row r="76" spans="1:9" ht="66.75" customHeight="1" x14ac:dyDescent="0.25">
      <c r="A76" s="7">
        <v>70</v>
      </c>
      <c r="B76" s="28" t="s">
        <v>74</v>
      </c>
      <c r="C76" s="26" t="s">
        <v>0</v>
      </c>
      <c r="D76" s="26">
        <v>300</v>
      </c>
      <c r="E76" s="27">
        <v>0.08</v>
      </c>
      <c r="F76" s="8"/>
      <c r="G76" s="8">
        <f>Tabela1[[#This Row],[Ilość
(4)]]*Tabela1[[#This Row],[Cena jednostkowa netto
w złotych 
(6)]]</f>
        <v>0</v>
      </c>
      <c r="H76" s="9">
        <f>Tabela1[[#This Row],[Wartość netto
w złotych
(7) ]]*Tabela1[[#This Row],[Obowiązujaca stawka podatku od towarów i usług w %
(5)]]</f>
        <v>0</v>
      </c>
      <c r="I76" s="9">
        <f>Tabela1[[#This Row],[Wartość podatku VAT
w złotych
(8)]]+Tabela1[[#This Row],[Wartość netto
w złotych
(7) ]]</f>
        <v>0</v>
      </c>
    </row>
    <row r="77" spans="1:9" ht="45" x14ac:dyDescent="0.25">
      <c r="A77" s="7">
        <v>71</v>
      </c>
      <c r="B77" s="31" t="s">
        <v>75</v>
      </c>
      <c r="C77" s="26" t="s">
        <v>0</v>
      </c>
      <c r="D77" s="26">
        <v>250</v>
      </c>
      <c r="E77" s="27">
        <v>0.08</v>
      </c>
      <c r="F77" s="8"/>
      <c r="G77" s="8">
        <f>Tabela1[[#This Row],[Ilość
(4)]]*Tabela1[[#This Row],[Cena jednostkowa netto
w złotych 
(6)]]</f>
        <v>0</v>
      </c>
      <c r="H77" s="9">
        <f>Tabela1[[#This Row],[Wartość netto
w złotych
(7) ]]*Tabela1[[#This Row],[Obowiązujaca stawka podatku od towarów i usług w %
(5)]]</f>
        <v>0</v>
      </c>
      <c r="I77" s="9">
        <f>Tabela1[[#This Row],[Wartość podatku VAT
w złotych
(8)]]+Tabela1[[#This Row],[Wartość netto
w złotych
(7) ]]</f>
        <v>0</v>
      </c>
    </row>
    <row r="78" spans="1:9" ht="37.15" customHeight="1" x14ac:dyDescent="0.25">
      <c r="A78" s="7">
        <v>72</v>
      </c>
      <c r="B78" s="31" t="s">
        <v>76</v>
      </c>
      <c r="C78" s="30" t="s">
        <v>0</v>
      </c>
      <c r="D78" s="26">
        <v>20</v>
      </c>
      <c r="E78" s="27">
        <v>0.05</v>
      </c>
      <c r="F78" s="10"/>
      <c r="G78" s="8">
        <f>Tabela1[[#This Row],[Ilość
(4)]]*Tabela1[[#This Row],[Cena jednostkowa netto
w złotych 
(6)]]</f>
        <v>0</v>
      </c>
      <c r="H78" s="9">
        <f>Tabela1[[#This Row],[Wartość netto
w złotych
(7) ]]*Tabela1[[#This Row],[Obowiązujaca stawka podatku od towarów i usług w %
(5)]]</f>
        <v>0</v>
      </c>
      <c r="I78" s="9">
        <f>Tabela1[[#This Row],[Wartość podatku VAT
w złotych
(8)]]+Tabela1[[#This Row],[Wartość netto
w złotych
(7) ]]</f>
        <v>0</v>
      </c>
    </row>
    <row r="79" spans="1:9" ht="38.25" customHeight="1" x14ac:dyDescent="0.25">
      <c r="A79" s="7">
        <v>73</v>
      </c>
      <c r="B79" s="31" t="s">
        <v>77</v>
      </c>
      <c r="C79" s="26" t="s">
        <v>0</v>
      </c>
      <c r="D79" s="26">
        <v>20</v>
      </c>
      <c r="E79" s="27">
        <v>0.05</v>
      </c>
      <c r="F79" s="8"/>
      <c r="G79" s="8">
        <f>Tabela1[[#This Row],[Ilość
(4)]]*Tabela1[[#This Row],[Cena jednostkowa netto
w złotych 
(6)]]</f>
        <v>0</v>
      </c>
      <c r="H79" s="9">
        <f>Tabela1[[#This Row],[Wartość netto
w złotych
(7) ]]*Tabela1[[#This Row],[Obowiązujaca stawka podatku od towarów i usług w %
(5)]]</f>
        <v>0</v>
      </c>
      <c r="I79" s="9">
        <f>Tabela1[[#This Row],[Wartość podatku VAT
w złotych
(8)]]+Tabela1[[#This Row],[Wartość netto
w złotych
(7) ]]</f>
        <v>0</v>
      </c>
    </row>
    <row r="80" spans="1:9" ht="71.25" customHeight="1" x14ac:dyDescent="0.25">
      <c r="A80" s="7">
        <v>74</v>
      </c>
      <c r="B80" s="25" t="s">
        <v>78</v>
      </c>
      <c r="C80" s="26" t="s">
        <v>0</v>
      </c>
      <c r="D80" s="26">
        <v>24</v>
      </c>
      <c r="E80" s="27">
        <v>0.05</v>
      </c>
      <c r="F80" s="8"/>
      <c r="G80" s="8">
        <f>Tabela1[[#This Row],[Ilość
(4)]]*Tabela1[[#This Row],[Cena jednostkowa netto
w złotych 
(6)]]</f>
        <v>0</v>
      </c>
      <c r="H80" s="9">
        <f>Tabela1[[#This Row],[Wartość netto
w złotych
(7) ]]*Tabela1[[#This Row],[Obowiązujaca stawka podatku od towarów i usług w %
(5)]]</f>
        <v>0</v>
      </c>
      <c r="I80" s="9">
        <f>Tabela1[[#This Row],[Wartość podatku VAT
w złotych
(8)]]+Tabela1[[#This Row],[Wartość netto
w złotych
(7) ]]</f>
        <v>0</v>
      </c>
    </row>
    <row r="81" spans="1:9" ht="40.5" customHeight="1" x14ac:dyDescent="0.25">
      <c r="A81" s="7">
        <v>75</v>
      </c>
      <c r="B81" s="31" t="s">
        <v>79</v>
      </c>
      <c r="C81" s="26" t="s">
        <v>0</v>
      </c>
      <c r="D81" s="26">
        <v>20</v>
      </c>
      <c r="E81" s="27">
        <v>0.05</v>
      </c>
      <c r="F81" s="8"/>
      <c r="G81" s="8">
        <f>Tabela1[[#This Row],[Ilość
(4)]]*Tabela1[[#This Row],[Cena jednostkowa netto
w złotych 
(6)]]</f>
        <v>0</v>
      </c>
      <c r="H81" s="9">
        <f>Tabela1[[#This Row],[Wartość netto
w złotych
(7) ]]*Tabela1[[#This Row],[Obowiązujaca stawka podatku od towarów i usług w %
(5)]]</f>
        <v>0</v>
      </c>
      <c r="I81" s="9">
        <f>Tabela1[[#This Row],[Wartość podatku VAT
w złotych
(8)]]+Tabela1[[#This Row],[Wartość netto
w złotych
(7) ]]</f>
        <v>0</v>
      </c>
    </row>
    <row r="82" spans="1:9" ht="40.5" customHeight="1" x14ac:dyDescent="0.25">
      <c r="A82" s="7">
        <v>76</v>
      </c>
      <c r="B82" s="28" t="s">
        <v>80</v>
      </c>
      <c r="C82" s="30" t="s">
        <v>0</v>
      </c>
      <c r="D82" s="26">
        <v>20</v>
      </c>
      <c r="E82" s="27">
        <v>0.05</v>
      </c>
      <c r="F82" s="10"/>
      <c r="G82" s="8">
        <f>Tabela1[[#This Row],[Ilość
(4)]]*Tabela1[[#This Row],[Cena jednostkowa netto
w złotych 
(6)]]</f>
        <v>0</v>
      </c>
      <c r="H82" s="9">
        <f>Tabela1[[#This Row],[Wartość netto
w złotych
(7) ]]*Tabela1[[#This Row],[Obowiązujaca stawka podatku od towarów i usług w %
(5)]]</f>
        <v>0</v>
      </c>
      <c r="I82" s="9">
        <f>Tabela1[[#This Row],[Wartość podatku VAT
w złotych
(8)]]+Tabela1[[#This Row],[Wartość netto
w złotych
(7) ]]</f>
        <v>0</v>
      </c>
    </row>
    <row r="83" spans="1:9" ht="90" customHeight="1" x14ac:dyDescent="0.25">
      <c r="A83" s="7">
        <v>77</v>
      </c>
      <c r="B83" s="31" t="s">
        <v>128</v>
      </c>
      <c r="C83" s="26" t="s">
        <v>0</v>
      </c>
      <c r="D83" s="26">
        <v>300</v>
      </c>
      <c r="E83" s="27">
        <v>0.05</v>
      </c>
      <c r="F83" s="8"/>
      <c r="G83" s="8">
        <f>Tabela1[[#This Row],[Ilość
(4)]]*Tabela1[[#This Row],[Cena jednostkowa netto
w złotych 
(6)]]</f>
        <v>0</v>
      </c>
      <c r="H83" s="9">
        <f>Tabela1[[#This Row],[Wartość netto
w złotych
(7) ]]*Tabela1[[#This Row],[Obowiązujaca stawka podatku od towarów i usług w %
(5)]]</f>
        <v>0</v>
      </c>
      <c r="I83" s="9">
        <f>Tabela1[[#This Row],[Wartość podatku VAT
w złotych
(8)]]+Tabela1[[#This Row],[Wartość netto
w złotych
(7) ]]</f>
        <v>0</v>
      </c>
    </row>
    <row r="84" spans="1:9" ht="77.25" customHeight="1" x14ac:dyDescent="0.25">
      <c r="A84" s="7">
        <v>78</v>
      </c>
      <c r="B84" s="28" t="s">
        <v>81</v>
      </c>
      <c r="C84" s="26" t="s">
        <v>0</v>
      </c>
      <c r="D84" s="26">
        <v>60</v>
      </c>
      <c r="E84" s="27">
        <v>0.08</v>
      </c>
      <c r="F84" s="8"/>
      <c r="G84" s="8">
        <f>Tabela1[[#This Row],[Ilość
(4)]]*Tabela1[[#This Row],[Cena jednostkowa netto
w złotych 
(6)]]</f>
        <v>0</v>
      </c>
      <c r="H84" s="9">
        <f>Tabela1[[#This Row],[Wartość netto
w złotych
(7) ]]*Tabela1[[#This Row],[Obowiązujaca stawka podatku od towarów i usług w %
(5)]]</f>
        <v>0</v>
      </c>
      <c r="I84" s="9">
        <f>Tabela1[[#This Row],[Wartość podatku VAT
w złotych
(8)]]+Tabela1[[#This Row],[Wartość netto
w złotych
(7) ]]</f>
        <v>0</v>
      </c>
    </row>
    <row r="85" spans="1:9" ht="94.5" customHeight="1" x14ac:dyDescent="0.25">
      <c r="A85" s="7">
        <v>79</v>
      </c>
      <c r="B85" s="28" t="s">
        <v>82</v>
      </c>
      <c r="C85" s="26" t="s">
        <v>0</v>
      </c>
      <c r="D85" s="26">
        <v>400</v>
      </c>
      <c r="E85" s="27">
        <v>0.08</v>
      </c>
      <c r="F85" s="8"/>
      <c r="G85" s="8">
        <f>Tabela1[[#This Row],[Ilość
(4)]]*Tabela1[[#This Row],[Cena jednostkowa netto
w złotych 
(6)]]</f>
        <v>0</v>
      </c>
      <c r="H85" s="9">
        <f>Tabela1[[#This Row],[Wartość netto
w złotych
(7) ]]*Tabela1[[#This Row],[Obowiązujaca stawka podatku od towarów i usług w %
(5)]]</f>
        <v>0</v>
      </c>
      <c r="I85" s="9">
        <f>Tabela1[[#This Row],[Wartość podatku VAT
w złotych
(8)]]+Tabela1[[#This Row],[Wartość netto
w złotych
(7) ]]</f>
        <v>0</v>
      </c>
    </row>
    <row r="86" spans="1:9" ht="71.25" customHeight="1" x14ac:dyDescent="0.25">
      <c r="A86" s="7">
        <v>80</v>
      </c>
      <c r="B86" s="28" t="s">
        <v>83</v>
      </c>
      <c r="C86" s="26" t="s">
        <v>0</v>
      </c>
      <c r="D86" s="26">
        <v>15</v>
      </c>
      <c r="E86" s="27">
        <v>0.05</v>
      </c>
      <c r="F86" s="8"/>
      <c r="G86" s="8">
        <f>Tabela1[[#This Row],[Ilość
(4)]]*Tabela1[[#This Row],[Cena jednostkowa netto
w złotych 
(6)]]</f>
        <v>0</v>
      </c>
      <c r="H86" s="9">
        <f>Tabela1[[#This Row],[Wartość netto
w złotych
(7) ]]*Tabela1[[#This Row],[Obowiązujaca stawka podatku od towarów i usług w %
(5)]]</f>
        <v>0</v>
      </c>
      <c r="I86" s="9">
        <f>Tabela1[[#This Row],[Wartość podatku VAT
w złotych
(8)]]+Tabela1[[#This Row],[Wartość netto
w złotych
(7) ]]</f>
        <v>0</v>
      </c>
    </row>
    <row r="87" spans="1:9" ht="71.25" customHeight="1" x14ac:dyDescent="0.25">
      <c r="A87" s="7">
        <v>81</v>
      </c>
      <c r="B87" s="28" t="s">
        <v>84</v>
      </c>
      <c r="C87" s="30" t="s">
        <v>0</v>
      </c>
      <c r="D87" s="26">
        <v>70</v>
      </c>
      <c r="E87" s="27">
        <v>0.05</v>
      </c>
      <c r="F87" s="10"/>
      <c r="G87" s="8">
        <f>Tabela1[[#This Row],[Ilość
(4)]]*Tabela1[[#This Row],[Cena jednostkowa netto
w złotych 
(6)]]</f>
        <v>0</v>
      </c>
      <c r="H87" s="9">
        <f>Tabela1[[#This Row],[Wartość netto
w złotych
(7) ]]*Tabela1[[#This Row],[Obowiązujaca stawka podatku od towarów i usług w %
(5)]]</f>
        <v>0</v>
      </c>
      <c r="I87" s="9">
        <f>Tabela1[[#This Row],[Wartość podatku VAT
w złotych
(8)]]+Tabela1[[#This Row],[Wartość netto
w złotych
(7) ]]</f>
        <v>0</v>
      </c>
    </row>
    <row r="88" spans="1:9" ht="39" customHeight="1" x14ac:dyDescent="0.25">
      <c r="A88" s="7">
        <v>82</v>
      </c>
      <c r="B88" s="25" t="s">
        <v>85</v>
      </c>
      <c r="C88" s="26" t="s">
        <v>0</v>
      </c>
      <c r="D88" s="26">
        <v>250</v>
      </c>
      <c r="E88" s="27">
        <v>0.05</v>
      </c>
      <c r="F88" s="8"/>
      <c r="G88" s="8">
        <f>Tabela1[[#This Row],[Ilość
(4)]]*Tabela1[[#This Row],[Cena jednostkowa netto
w złotych 
(6)]]</f>
        <v>0</v>
      </c>
      <c r="H88" s="9">
        <f>Tabela1[[#This Row],[Wartość netto
w złotych
(7) ]]*Tabela1[[#This Row],[Obowiązujaca stawka podatku od towarów i usług w %
(5)]]</f>
        <v>0</v>
      </c>
      <c r="I88" s="9">
        <f>Tabela1[[#This Row],[Wartość podatku VAT
w złotych
(8)]]+Tabela1[[#This Row],[Wartość netto
w złotych
(7) ]]</f>
        <v>0</v>
      </c>
    </row>
    <row r="89" spans="1:9" ht="39" customHeight="1" x14ac:dyDescent="0.25">
      <c r="A89" s="7">
        <v>83</v>
      </c>
      <c r="B89" s="25" t="s">
        <v>86</v>
      </c>
      <c r="C89" s="30" t="s">
        <v>0</v>
      </c>
      <c r="D89" s="26">
        <v>250</v>
      </c>
      <c r="E89" s="27">
        <v>0.05</v>
      </c>
      <c r="F89" s="10"/>
      <c r="G89" s="8">
        <f>Tabela1[[#This Row],[Ilość
(4)]]*Tabela1[[#This Row],[Cena jednostkowa netto
w złotych 
(6)]]</f>
        <v>0</v>
      </c>
      <c r="H89" s="9">
        <f>Tabela1[[#This Row],[Wartość netto
w złotych
(7) ]]*Tabela1[[#This Row],[Obowiązujaca stawka podatku od towarów i usług w %
(5)]]</f>
        <v>0</v>
      </c>
      <c r="I89" s="9">
        <f>Tabela1[[#This Row],[Wartość podatku VAT
w złotych
(8)]]+Tabela1[[#This Row],[Wartość netto
w złotych
(7) ]]</f>
        <v>0</v>
      </c>
    </row>
    <row r="90" spans="1:9" ht="39" customHeight="1" x14ac:dyDescent="0.25">
      <c r="A90" s="7">
        <v>84</v>
      </c>
      <c r="B90" s="25" t="s">
        <v>87</v>
      </c>
      <c r="C90" s="30" t="s">
        <v>0</v>
      </c>
      <c r="D90" s="26">
        <v>250</v>
      </c>
      <c r="E90" s="27">
        <v>0.05</v>
      </c>
      <c r="F90" s="10"/>
      <c r="G90" s="8">
        <f>Tabela1[[#This Row],[Ilość
(4)]]*Tabela1[[#This Row],[Cena jednostkowa netto
w złotych 
(6)]]</f>
        <v>0</v>
      </c>
      <c r="H90" s="9">
        <f>Tabela1[[#This Row],[Wartość netto
w złotych
(7) ]]*Tabela1[[#This Row],[Obowiązujaca stawka podatku od towarów i usług w %
(5)]]</f>
        <v>0</v>
      </c>
      <c r="I90" s="9">
        <f>Tabela1[[#This Row],[Wartość podatku VAT
w złotych
(8)]]+Tabela1[[#This Row],[Wartość netto
w złotych
(7) ]]</f>
        <v>0</v>
      </c>
    </row>
    <row r="91" spans="1:9" ht="35.25" customHeight="1" x14ac:dyDescent="0.25">
      <c r="A91" s="7">
        <v>85</v>
      </c>
      <c r="B91" s="35" t="s">
        <v>88</v>
      </c>
      <c r="C91" s="26" t="s">
        <v>0</v>
      </c>
      <c r="D91" s="26">
        <v>50</v>
      </c>
      <c r="E91" s="27">
        <v>0.05</v>
      </c>
      <c r="F91" s="8"/>
      <c r="G91" s="8">
        <f>Tabela1[[#This Row],[Ilość
(4)]]*Tabela1[[#This Row],[Cena jednostkowa netto
w złotych 
(6)]]</f>
        <v>0</v>
      </c>
      <c r="H91" s="9">
        <f>Tabela1[[#This Row],[Wartość netto
w złotych
(7) ]]*Tabela1[[#This Row],[Obowiązujaca stawka podatku od towarów i usług w %
(5)]]</f>
        <v>0</v>
      </c>
      <c r="I91" s="9">
        <f>Tabela1[[#This Row],[Wartość podatku VAT
w złotych
(8)]]+Tabela1[[#This Row],[Wartość netto
w złotych
(7) ]]</f>
        <v>0</v>
      </c>
    </row>
    <row r="92" spans="1:9" ht="52.5" customHeight="1" x14ac:dyDescent="0.25">
      <c r="A92" s="7">
        <v>86</v>
      </c>
      <c r="B92" s="28" t="s">
        <v>89</v>
      </c>
      <c r="C92" s="26" t="s">
        <v>0</v>
      </c>
      <c r="D92" s="26">
        <v>14</v>
      </c>
      <c r="E92" s="27">
        <v>0.05</v>
      </c>
      <c r="F92" s="8"/>
      <c r="G92" s="8">
        <f>Tabela1[[#This Row],[Ilość
(4)]]*Tabela1[[#This Row],[Cena jednostkowa netto
w złotych 
(6)]]</f>
        <v>0</v>
      </c>
      <c r="H92" s="9">
        <f>Tabela1[[#This Row],[Wartość netto
w złotych
(7) ]]*Tabela1[[#This Row],[Obowiązujaca stawka podatku od towarów i usług w %
(5)]]</f>
        <v>0</v>
      </c>
      <c r="I92" s="9">
        <f>Tabela1[[#This Row],[Wartość podatku VAT
w złotych
(8)]]+Tabela1[[#This Row],[Wartość netto
w złotych
(7) ]]</f>
        <v>0</v>
      </c>
    </row>
    <row r="93" spans="1:9" ht="52.5" customHeight="1" x14ac:dyDescent="0.25">
      <c r="A93" s="7">
        <v>87</v>
      </c>
      <c r="B93" s="28" t="s">
        <v>90</v>
      </c>
      <c r="C93" s="30" t="s">
        <v>0</v>
      </c>
      <c r="D93" s="26">
        <v>50</v>
      </c>
      <c r="E93" s="27">
        <v>0.05</v>
      </c>
      <c r="F93" s="10"/>
      <c r="G93" s="8">
        <f>Tabela1[[#This Row],[Ilość
(4)]]*Tabela1[[#This Row],[Cena jednostkowa netto
w złotych 
(6)]]</f>
        <v>0</v>
      </c>
      <c r="H93" s="9">
        <f>Tabela1[[#This Row],[Wartość netto
w złotych
(7) ]]*Tabela1[[#This Row],[Obowiązujaca stawka podatku od towarów i usług w %
(5)]]</f>
        <v>0</v>
      </c>
      <c r="I93" s="9">
        <f>Tabela1[[#This Row],[Wartość podatku VAT
w złotych
(8)]]+Tabela1[[#This Row],[Wartość netto
w złotych
(7) ]]</f>
        <v>0</v>
      </c>
    </row>
    <row r="94" spans="1:9" ht="100.15" customHeight="1" x14ac:dyDescent="0.25">
      <c r="A94" s="7">
        <v>88</v>
      </c>
      <c r="B94" s="25" t="s">
        <v>91</v>
      </c>
      <c r="C94" s="30" t="s">
        <v>0</v>
      </c>
      <c r="D94" s="26">
        <v>25</v>
      </c>
      <c r="E94" s="27">
        <v>0.05</v>
      </c>
      <c r="F94" s="10"/>
      <c r="G94" s="8">
        <f>Tabela1[[#This Row],[Ilość
(4)]]*Tabela1[[#This Row],[Cena jednostkowa netto
w złotych 
(6)]]</f>
        <v>0</v>
      </c>
      <c r="H94" s="9">
        <f>Tabela1[[#This Row],[Wartość netto
w złotych
(7) ]]*Tabela1[[#This Row],[Obowiązujaca stawka podatku od towarów i usług w %
(5)]]</f>
        <v>0</v>
      </c>
      <c r="I94" s="9">
        <f>Tabela1[[#This Row],[Wartość podatku VAT
w złotych
(8)]]+Tabela1[[#This Row],[Wartość netto
w złotych
(7) ]]</f>
        <v>0</v>
      </c>
    </row>
    <row r="95" spans="1:9" ht="36.75" customHeight="1" x14ac:dyDescent="0.25">
      <c r="A95" s="7">
        <v>89</v>
      </c>
      <c r="B95" s="34" t="s">
        <v>92</v>
      </c>
      <c r="C95" s="26" t="s">
        <v>0</v>
      </c>
      <c r="D95" s="26">
        <v>2500</v>
      </c>
      <c r="E95" s="27">
        <v>0.05</v>
      </c>
      <c r="F95" s="8"/>
      <c r="G95" s="8">
        <f>Tabela1[[#This Row],[Ilość
(4)]]*Tabela1[[#This Row],[Cena jednostkowa netto
w złotych 
(6)]]</f>
        <v>0</v>
      </c>
      <c r="H95" s="9">
        <f>Tabela1[[#This Row],[Wartość netto
w złotych
(7) ]]*Tabela1[[#This Row],[Obowiązujaca stawka podatku od towarów i usług w %
(5)]]</f>
        <v>0</v>
      </c>
      <c r="I95" s="9">
        <f>Tabela1[[#This Row],[Wartość podatku VAT
w złotych
(8)]]+Tabela1[[#This Row],[Wartość netto
w złotych
(7) ]]</f>
        <v>0</v>
      </c>
    </row>
    <row r="96" spans="1:9" ht="36.75" customHeight="1" x14ac:dyDescent="0.25">
      <c r="A96" s="7">
        <v>90</v>
      </c>
      <c r="B96" s="25" t="s">
        <v>93</v>
      </c>
      <c r="C96" s="30" t="s">
        <v>0</v>
      </c>
      <c r="D96" s="26">
        <v>220</v>
      </c>
      <c r="E96" s="27">
        <v>0.23</v>
      </c>
      <c r="F96" s="10"/>
      <c r="G96" s="8">
        <f>Tabela1[[#This Row],[Ilość
(4)]]*Tabela1[[#This Row],[Cena jednostkowa netto
w złotych 
(6)]]</f>
        <v>0</v>
      </c>
      <c r="H96" s="9">
        <f>Tabela1[[#This Row],[Wartość netto
w złotych
(7) ]]*Tabela1[[#This Row],[Obowiązujaca stawka podatku od towarów i usług w %
(5)]]</f>
        <v>0</v>
      </c>
      <c r="I96" s="9">
        <f>Tabela1[[#This Row],[Wartość podatku VAT
w złotych
(8)]]+Tabela1[[#This Row],[Wartość netto
w złotych
(7) ]]</f>
        <v>0</v>
      </c>
    </row>
    <row r="97" spans="1:9" ht="39" customHeight="1" x14ac:dyDescent="0.25">
      <c r="A97" s="7">
        <v>91</v>
      </c>
      <c r="B97" s="28" t="s">
        <v>94</v>
      </c>
      <c r="C97" s="26" t="s">
        <v>0</v>
      </c>
      <c r="D97" s="26">
        <v>130</v>
      </c>
      <c r="E97" s="27">
        <v>0.05</v>
      </c>
      <c r="F97" s="8"/>
      <c r="G97" s="8">
        <f>Tabela1[[#This Row],[Ilość
(4)]]*Tabela1[[#This Row],[Cena jednostkowa netto
w złotych 
(6)]]</f>
        <v>0</v>
      </c>
      <c r="H97" s="9">
        <f>Tabela1[[#This Row],[Wartość netto
w złotych
(7) ]]*Tabela1[[#This Row],[Obowiązujaca stawka podatku od towarów i usług w %
(5)]]</f>
        <v>0</v>
      </c>
      <c r="I97" s="9">
        <f>Tabela1[[#This Row],[Wartość podatku VAT
w złotych
(8)]]+Tabela1[[#This Row],[Wartość netto
w złotych
(7) ]]</f>
        <v>0</v>
      </c>
    </row>
    <row r="98" spans="1:9" ht="39" customHeight="1" x14ac:dyDescent="0.25">
      <c r="A98" s="7">
        <v>92</v>
      </c>
      <c r="B98" s="28" t="s">
        <v>95</v>
      </c>
      <c r="C98" s="30" t="s">
        <v>0</v>
      </c>
      <c r="D98" s="26">
        <v>70</v>
      </c>
      <c r="E98" s="27">
        <v>0.08</v>
      </c>
      <c r="F98" s="10"/>
      <c r="G98" s="8">
        <f>Tabela1[[#This Row],[Ilość
(4)]]*Tabela1[[#This Row],[Cena jednostkowa netto
w złotych 
(6)]]</f>
        <v>0</v>
      </c>
      <c r="H98" s="9">
        <f>Tabela1[[#This Row],[Wartość netto
w złotych
(7) ]]*Tabela1[[#This Row],[Obowiązujaca stawka podatku od towarów i usług w %
(5)]]</f>
        <v>0</v>
      </c>
      <c r="I98" s="9">
        <f>Tabela1[[#This Row],[Wartość podatku VAT
w złotych
(8)]]+Tabela1[[#This Row],[Wartość netto
w złotych
(7) ]]</f>
        <v>0</v>
      </c>
    </row>
    <row r="99" spans="1:9" ht="39" customHeight="1" x14ac:dyDescent="0.25">
      <c r="A99" s="7">
        <v>93</v>
      </c>
      <c r="B99" s="31" t="s">
        <v>96</v>
      </c>
      <c r="C99" s="30" t="s">
        <v>0</v>
      </c>
      <c r="D99" s="26">
        <v>80</v>
      </c>
      <c r="E99" s="27">
        <v>0.05</v>
      </c>
      <c r="F99" s="10"/>
      <c r="G99" s="8">
        <f>Tabela1[[#This Row],[Ilość
(4)]]*Tabela1[[#This Row],[Cena jednostkowa netto
w złotych 
(6)]]</f>
        <v>0</v>
      </c>
      <c r="H99" s="9">
        <f>Tabela1[[#This Row],[Wartość netto
w złotych
(7) ]]*Tabela1[[#This Row],[Obowiązujaca stawka podatku od towarów i usług w %
(5)]]</f>
        <v>0</v>
      </c>
      <c r="I99" s="9">
        <f>Tabela1[[#This Row],[Wartość podatku VAT
w złotych
(8)]]+Tabela1[[#This Row],[Wartość netto
w złotych
(7) ]]</f>
        <v>0</v>
      </c>
    </row>
    <row r="100" spans="1:9" ht="46.5" customHeight="1" x14ac:dyDescent="0.25">
      <c r="A100" s="7">
        <v>94</v>
      </c>
      <c r="B100" s="34" t="s">
        <v>97</v>
      </c>
      <c r="C100" s="26" t="s">
        <v>0</v>
      </c>
      <c r="D100" s="26">
        <v>3500</v>
      </c>
      <c r="E100" s="27">
        <v>0.23</v>
      </c>
      <c r="F100" s="8"/>
      <c r="G100" s="8">
        <f>Tabela1[[#This Row],[Ilość
(4)]]*Tabela1[[#This Row],[Cena jednostkowa netto
w złotych 
(6)]]</f>
        <v>0</v>
      </c>
      <c r="H100" s="9">
        <f>Tabela1[[#This Row],[Wartość netto
w złotych
(7) ]]*Tabela1[[#This Row],[Obowiązujaca stawka podatku od towarów i usług w %
(5)]]</f>
        <v>0</v>
      </c>
      <c r="I100" s="9">
        <f>Tabela1[[#This Row],[Wartość podatku VAT
w złotych
(8)]]+Tabela1[[#This Row],[Wartość netto
w złotych
(7) ]]</f>
        <v>0</v>
      </c>
    </row>
    <row r="101" spans="1:9" ht="46.5" customHeight="1" x14ac:dyDescent="0.25">
      <c r="A101" s="7">
        <v>95</v>
      </c>
      <c r="B101" s="28" t="s">
        <v>98</v>
      </c>
      <c r="C101" s="30" t="s">
        <v>0</v>
      </c>
      <c r="D101" s="26">
        <v>1700</v>
      </c>
      <c r="E101" s="27">
        <v>0.23</v>
      </c>
      <c r="F101" s="10"/>
      <c r="G101" s="8">
        <f>Tabela1[[#This Row],[Ilość
(4)]]*Tabela1[[#This Row],[Cena jednostkowa netto
w złotych 
(6)]]</f>
        <v>0</v>
      </c>
      <c r="H101" s="9">
        <f>Tabela1[[#This Row],[Wartość netto
w złotych
(7) ]]*Tabela1[[#This Row],[Obowiązujaca stawka podatku od towarów i usług w %
(5)]]</f>
        <v>0</v>
      </c>
      <c r="I101" s="9">
        <f>Tabela1[[#This Row],[Wartość podatku VAT
w złotych
(8)]]+Tabela1[[#This Row],[Wartość netto
w złotych
(7) ]]</f>
        <v>0</v>
      </c>
    </row>
    <row r="102" spans="1:9" ht="55.5" customHeight="1" x14ac:dyDescent="0.25">
      <c r="A102" s="7">
        <v>96</v>
      </c>
      <c r="B102" s="28" t="s">
        <v>99</v>
      </c>
      <c r="C102" s="26" t="s">
        <v>0</v>
      </c>
      <c r="D102" s="26">
        <v>250</v>
      </c>
      <c r="E102" s="27">
        <v>0.08</v>
      </c>
      <c r="F102" s="8"/>
      <c r="G102" s="8">
        <f>Tabela1[[#This Row],[Ilość
(4)]]*Tabela1[[#This Row],[Cena jednostkowa netto
w złotych 
(6)]]</f>
        <v>0</v>
      </c>
      <c r="H102" s="9">
        <f>Tabela1[[#This Row],[Wartość netto
w złotych
(7) ]]*Tabela1[[#This Row],[Obowiązujaca stawka podatku od towarów i usług w %
(5)]]</f>
        <v>0</v>
      </c>
      <c r="I102" s="9">
        <f>Tabela1[[#This Row],[Wartość podatku VAT
w złotych
(8)]]+Tabela1[[#This Row],[Wartość netto
w złotych
(7) ]]</f>
        <v>0</v>
      </c>
    </row>
    <row r="103" spans="1:9" ht="60.75" customHeight="1" x14ac:dyDescent="0.25">
      <c r="A103" s="7">
        <v>97</v>
      </c>
      <c r="B103" s="36" t="s">
        <v>100</v>
      </c>
      <c r="C103" s="26" t="s">
        <v>0</v>
      </c>
      <c r="D103" s="26">
        <v>250</v>
      </c>
      <c r="E103" s="27">
        <v>0.08</v>
      </c>
      <c r="F103" s="8"/>
      <c r="G103" s="8">
        <f>Tabela1[[#This Row],[Ilość
(4)]]*Tabela1[[#This Row],[Cena jednostkowa netto
w złotych 
(6)]]</f>
        <v>0</v>
      </c>
      <c r="H103" s="9">
        <f>Tabela1[[#This Row],[Wartość netto
w złotych
(7) ]]*Tabela1[[#This Row],[Obowiązujaca stawka podatku od towarów i usług w %
(5)]]</f>
        <v>0</v>
      </c>
      <c r="I103" s="9">
        <f>Tabela1[[#This Row],[Wartość podatku VAT
w złotych
(8)]]+Tabela1[[#This Row],[Wartość netto
w złotych
(7) ]]</f>
        <v>0</v>
      </c>
    </row>
    <row r="104" spans="1:9" ht="84.75" customHeight="1" x14ac:dyDescent="0.25">
      <c r="A104" s="7">
        <v>98</v>
      </c>
      <c r="B104" s="25" t="s">
        <v>101</v>
      </c>
      <c r="C104" s="26" t="s">
        <v>0</v>
      </c>
      <c r="D104" s="26">
        <v>400</v>
      </c>
      <c r="E104" s="37">
        <v>0.05</v>
      </c>
      <c r="F104" s="8"/>
      <c r="G104" s="8">
        <f>Tabela1[[#This Row],[Ilość
(4)]]*Tabela1[[#This Row],[Cena jednostkowa netto
w złotych 
(6)]]</f>
        <v>0</v>
      </c>
      <c r="H104" s="9">
        <f>Tabela1[[#This Row],[Wartość netto
w złotych
(7) ]]*Tabela1[[#This Row],[Obowiązujaca stawka podatku od towarów i usług w %
(5)]]</f>
        <v>0</v>
      </c>
      <c r="I104" s="9">
        <f>Tabela1[[#This Row],[Wartość podatku VAT
w złotych
(8)]]+Tabela1[[#This Row],[Wartość netto
w złotych
(7) ]]</f>
        <v>0</v>
      </c>
    </row>
    <row r="105" spans="1:9" ht="58.5" customHeight="1" x14ac:dyDescent="0.25">
      <c r="A105" s="7">
        <v>99</v>
      </c>
      <c r="B105" s="25" t="s">
        <v>102</v>
      </c>
      <c r="C105" s="26" t="s">
        <v>0</v>
      </c>
      <c r="D105" s="26">
        <v>30</v>
      </c>
      <c r="E105" s="27">
        <v>0.05</v>
      </c>
      <c r="F105" s="8"/>
      <c r="G105" s="8">
        <f>Tabela1[[#This Row],[Ilość
(4)]]*Tabela1[[#This Row],[Cena jednostkowa netto
w złotych 
(6)]]</f>
        <v>0</v>
      </c>
      <c r="H105" s="9">
        <f>Tabela1[[#This Row],[Wartość netto
w złotych
(7) ]]*Tabela1[[#This Row],[Obowiązujaca stawka podatku od towarów i usług w %
(5)]]</f>
        <v>0</v>
      </c>
      <c r="I105" s="9">
        <f>Tabela1[[#This Row],[Wartość podatku VAT
w złotych
(8)]]+Tabela1[[#This Row],[Wartość netto
w złotych
(7) ]]</f>
        <v>0</v>
      </c>
    </row>
    <row r="106" spans="1:9" s="1" customFormat="1" ht="75" x14ac:dyDescent="0.25">
      <c r="A106" s="7">
        <v>100</v>
      </c>
      <c r="B106" s="32" t="s">
        <v>103</v>
      </c>
      <c r="C106" s="38" t="s">
        <v>1</v>
      </c>
      <c r="D106" s="26">
        <v>250</v>
      </c>
      <c r="E106" s="27">
        <v>0.05</v>
      </c>
      <c r="F106" s="11"/>
      <c r="G106" s="8">
        <f>Tabela1[[#This Row],[Ilość
(4)]]*Tabela1[[#This Row],[Cena jednostkowa netto
w złotych 
(6)]]</f>
        <v>0</v>
      </c>
      <c r="H106" s="9">
        <f>Tabela1[[#This Row],[Wartość netto
w złotych
(7) ]]*Tabela1[[#This Row],[Obowiązujaca stawka podatku od towarów i usług w %
(5)]]</f>
        <v>0</v>
      </c>
      <c r="I106" s="9">
        <f>Tabela1[[#This Row],[Wartość podatku VAT
w złotych
(8)]]+Tabela1[[#This Row],[Wartość netto
w złotych
(7) ]]</f>
        <v>0</v>
      </c>
    </row>
    <row r="107" spans="1:9" s="1" customFormat="1" ht="68.25" customHeight="1" x14ac:dyDescent="0.25">
      <c r="A107" s="7">
        <v>101</v>
      </c>
      <c r="B107" s="32" t="s">
        <v>104</v>
      </c>
      <c r="C107" s="38" t="s">
        <v>1</v>
      </c>
      <c r="D107" s="26">
        <v>300</v>
      </c>
      <c r="E107" s="27">
        <v>0.05</v>
      </c>
      <c r="F107" s="11"/>
      <c r="G107" s="8">
        <f>Tabela1[[#This Row],[Ilość
(4)]]*Tabela1[[#This Row],[Cena jednostkowa netto
w złotych 
(6)]]</f>
        <v>0</v>
      </c>
      <c r="H107" s="9">
        <f>Tabela1[[#This Row],[Wartość netto
w złotych
(7) ]]*Tabela1[[#This Row],[Obowiązujaca stawka podatku od towarów i usług w %
(5)]]</f>
        <v>0</v>
      </c>
      <c r="I107" s="9">
        <f>Tabela1[[#This Row],[Wartość podatku VAT
w złotych
(8)]]+Tabela1[[#This Row],[Wartość netto
w złotych
(7) ]]</f>
        <v>0</v>
      </c>
    </row>
    <row r="108" spans="1:9" s="1" customFormat="1" ht="51" customHeight="1" x14ac:dyDescent="0.25">
      <c r="A108" s="7">
        <v>102</v>
      </c>
      <c r="B108" s="31" t="s">
        <v>105</v>
      </c>
      <c r="C108" s="38" t="s">
        <v>1</v>
      </c>
      <c r="D108" s="26">
        <v>150</v>
      </c>
      <c r="E108" s="27">
        <v>0.05</v>
      </c>
      <c r="F108" s="11"/>
      <c r="G108" s="8">
        <f>Tabela1[[#This Row],[Ilość
(4)]]*Tabela1[[#This Row],[Cena jednostkowa netto
w złotych 
(6)]]</f>
        <v>0</v>
      </c>
      <c r="H108" s="9">
        <f>Tabela1[[#This Row],[Wartość netto
w złotych
(7) ]]*Tabela1[[#This Row],[Obowiązujaca stawka podatku od towarów i usług w %
(5)]]</f>
        <v>0</v>
      </c>
      <c r="I108" s="9">
        <f>Tabela1[[#This Row],[Wartość podatku VAT
w złotych
(8)]]+Tabela1[[#This Row],[Wartość netto
w złotych
(7) ]]</f>
        <v>0</v>
      </c>
    </row>
    <row r="109" spans="1:9" s="1" customFormat="1" ht="51" customHeight="1" x14ac:dyDescent="0.25">
      <c r="A109" s="7">
        <v>103</v>
      </c>
      <c r="B109" s="31" t="s">
        <v>106</v>
      </c>
      <c r="C109" s="38" t="s">
        <v>3</v>
      </c>
      <c r="D109" s="26">
        <v>200</v>
      </c>
      <c r="E109" s="27">
        <v>0.05</v>
      </c>
      <c r="F109" s="11"/>
      <c r="G109" s="8">
        <f>Tabela1[[#This Row],[Ilość
(4)]]*Tabela1[[#This Row],[Cena jednostkowa netto
w złotych 
(6)]]</f>
        <v>0</v>
      </c>
      <c r="H109" s="9">
        <f>Tabela1[[#This Row],[Wartość netto
w złotych
(7) ]]*Tabela1[[#This Row],[Obowiązujaca stawka podatku od towarów i usług w %
(5)]]</f>
        <v>0</v>
      </c>
      <c r="I109" s="9">
        <f>Tabela1[[#This Row],[Wartość podatku VAT
w złotych
(8)]]+Tabela1[[#This Row],[Wartość netto
w złotych
(7) ]]</f>
        <v>0</v>
      </c>
    </row>
    <row r="110" spans="1:9" s="1" customFormat="1" ht="45.75" customHeight="1" x14ac:dyDescent="0.25">
      <c r="A110" s="7">
        <v>104</v>
      </c>
      <c r="B110" s="34" t="s">
        <v>107</v>
      </c>
      <c r="C110" s="39" t="s">
        <v>3</v>
      </c>
      <c r="D110" s="26">
        <v>90</v>
      </c>
      <c r="E110" s="27">
        <v>0.05</v>
      </c>
      <c r="F110" s="11"/>
      <c r="G110" s="8">
        <f>Tabela1[[#This Row],[Ilość
(4)]]*Tabela1[[#This Row],[Cena jednostkowa netto
w złotych 
(6)]]</f>
        <v>0</v>
      </c>
      <c r="H110" s="9">
        <f>Tabela1[[#This Row],[Wartość netto
w złotych
(7) ]]*Tabela1[[#This Row],[Obowiązujaca stawka podatku od towarów i usług w %
(5)]]</f>
        <v>0</v>
      </c>
      <c r="I110" s="9">
        <f>Tabela1[[#This Row],[Wartość podatku VAT
w złotych
(8)]]+Tabela1[[#This Row],[Wartość netto
w złotych
(7) ]]</f>
        <v>0</v>
      </c>
    </row>
    <row r="111" spans="1:9" s="1" customFormat="1" ht="61.5" customHeight="1" x14ac:dyDescent="0.25">
      <c r="A111" s="7">
        <v>105</v>
      </c>
      <c r="B111" s="32" t="s">
        <v>108</v>
      </c>
      <c r="C111" s="38" t="s">
        <v>1</v>
      </c>
      <c r="D111" s="26">
        <v>150</v>
      </c>
      <c r="E111" s="27">
        <v>0.05</v>
      </c>
      <c r="F111" s="11"/>
      <c r="G111" s="8">
        <f>Tabela1[[#This Row],[Ilość
(4)]]*Tabela1[[#This Row],[Cena jednostkowa netto
w złotych 
(6)]]</f>
        <v>0</v>
      </c>
      <c r="H111" s="9">
        <f>Tabela1[[#This Row],[Wartość netto
w złotych
(7) ]]*Tabela1[[#This Row],[Obowiązujaca stawka podatku od towarów i usług w %
(5)]]</f>
        <v>0</v>
      </c>
      <c r="I111" s="9">
        <f>Tabela1[[#This Row],[Wartość podatku VAT
w złotych
(8)]]+Tabela1[[#This Row],[Wartość netto
w złotych
(7) ]]</f>
        <v>0</v>
      </c>
    </row>
    <row r="112" spans="1:9" s="1" customFormat="1" ht="76.5" customHeight="1" x14ac:dyDescent="0.25">
      <c r="A112" s="7">
        <v>106</v>
      </c>
      <c r="B112" s="31" t="s">
        <v>109</v>
      </c>
      <c r="C112" s="38" t="s">
        <v>1</v>
      </c>
      <c r="D112" s="26">
        <v>250</v>
      </c>
      <c r="E112" s="27">
        <v>0.05</v>
      </c>
      <c r="F112" s="11"/>
      <c r="G112" s="8">
        <f>Tabela1[[#This Row],[Ilość
(4)]]*Tabela1[[#This Row],[Cena jednostkowa netto
w złotych 
(6)]]</f>
        <v>0</v>
      </c>
      <c r="H112" s="9">
        <f>Tabela1[[#This Row],[Wartość netto
w złotych
(7) ]]*Tabela1[[#This Row],[Obowiązujaca stawka podatku od towarów i usług w %
(5)]]</f>
        <v>0</v>
      </c>
      <c r="I112" s="9">
        <f>Tabela1[[#This Row],[Wartość podatku VAT
w złotych
(8)]]+Tabela1[[#This Row],[Wartość netto
w złotych
(7) ]]</f>
        <v>0</v>
      </c>
    </row>
    <row r="113" spans="1:10" s="1" customFormat="1" ht="60" x14ac:dyDescent="0.25">
      <c r="A113" s="7">
        <v>107</v>
      </c>
      <c r="B113" s="32" t="s">
        <v>110</v>
      </c>
      <c r="C113" s="38" t="s">
        <v>1</v>
      </c>
      <c r="D113" s="26">
        <v>250</v>
      </c>
      <c r="E113" s="27">
        <v>0.05</v>
      </c>
      <c r="F113" s="11"/>
      <c r="G113" s="8">
        <f>Tabela1[[#This Row],[Ilość
(4)]]*Tabela1[[#This Row],[Cena jednostkowa netto
w złotych 
(6)]]</f>
        <v>0</v>
      </c>
      <c r="H113" s="9">
        <f>Tabela1[[#This Row],[Wartość netto
w złotych
(7) ]]*Tabela1[[#This Row],[Obowiązujaca stawka podatku od towarów i usług w %
(5)]]</f>
        <v>0</v>
      </c>
      <c r="I113" s="9">
        <f>Tabela1[[#This Row],[Wartość podatku VAT
w złotych
(8)]]+Tabela1[[#This Row],[Wartość netto
w złotych
(7) ]]</f>
        <v>0</v>
      </c>
    </row>
    <row r="114" spans="1:10" ht="60" x14ac:dyDescent="0.25">
      <c r="A114" s="7">
        <v>108</v>
      </c>
      <c r="B114" s="32" t="s">
        <v>111</v>
      </c>
      <c r="C114" s="33" t="s">
        <v>1</v>
      </c>
      <c r="D114" s="26">
        <v>250</v>
      </c>
      <c r="E114" s="27">
        <v>0.05</v>
      </c>
      <c r="F114" s="11"/>
      <c r="G114" s="8">
        <f>Tabela1[[#This Row],[Ilość
(4)]]*Tabela1[[#This Row],[Cena jednostkowa netto
w złotych 
(6)]]</f>
        <v>0</v>
      </c>
      <c r="H114" s="9">
        <f>Tabela1[[#This Row],[Wartość netto
w złotych
(7) ]]*Tabela1[[#This Row],[Obowiązujaca stawka podatku od towarów i usług w %
(5)]]</f>
        <v>0</v>
      </c>
      <c r="I114" s="9">
        <f>Tabela1[[#This Row],[Wartość podatku VAT
w złotych
(8)]]+Tabela1[[#This Row],[Wartość netto
w złotych
(7) ]]</f>
        <v>0</v>
      </c>
      <c r="J114" s="1"/>
    </row>
    <row r="115" spans="1:10" ht="41.25" customHeight="1" x14ac:dyDescent="0.25">
      <c r="A115" s="7">
        <v>109</v>
      </c>
      <c r="B115" s="34" t="s">
        <v>112</v>
      </c>
      <c r="C115" s="30" t="s">
        <v>1</v>
      </c>
      <c r="D115" s="26">
        <v>150</v>
      </c>
      <c r="E115" s="27">
        <v>0.05</v>
      </c>
      <c r="F115" s="8"/>
      <c r="G115" s="8">
        <f>Tabela1[[#This Row],[Ilość
(4)]]*Tabela1[[#This Row],[Cena jednostkowa netto
w złotych 
(6)]]</f>
        <v>0</v>
      </c>
      <c r="H115" s="9">
        <f>Tabela1[[#This Row],[Wartość netto
w złotych
(7) ]]*Tabela1[[#This Row],[Obowiązujaca stawka podatku od towarów i usług w %
(5)]]</f>
        <v>0</v>
      </c>
      <c r="I115" s="9">
        <f>Tabela1[[#This Row],[Wartość podatku VAT
w złotych
(8)]]+Tabela1[[#This Row],[Wartość netto
w złotych
(7) ]]</f>
        <v>0</v>
      </c>
    </row>
    <row r="116" spans="1:10" ht="49.5" customHeight="1" x14ac:dyDescent="0.25">
      <c r="A116" s="7">
        <v>110</v>
      </c>
      <c r="B116" s="40" t="s">
        <v>113</v>
      </c>
      <c r="C116" s="30" t="s">
        <v>3</v>
      </c>
      <c r="D116" s="26">
        <v>400</v>
      </c>
      <c r="E116" s="27">
        <v>0.05</v>
      </c>
      <c r="F116" s="12"/>
      <c r="G116" s="8">
        <f>Tabela1[[#This Row],[Ilość
(4)]]*Tabela1[[#This Row],[Cena jednostkowa netto
w złotych 
(6)]]</f>
        <v>0</v>
      </c>
      <c r="H116" s="9">
        <f>Tabela1[[#This Row],[Wartość netto
w złotych
(7) ]]*Tabela1[[#This Row],[Obowiązujaca stawka podatku od towarów i usług w %
(5)]]</f>
        <v>0</v>
      </c>
      <c r="I116" s="9">
        <f>Tabela1[[#This Row],[Wartość podatku VAT
w złotych
(8)]]+Tabela1[[#This Row],[Wartość netto
w złotych
(7) ]]</f>
        <v>0</v>
      </c>
    </row>
    <row r="117" spans="1:10" ht="50.45" customHeight="1" x14ac:dyDescent="0.25">
      <c r="A117" s="7">
        <v>111</v>
      </c>
      <c r="B117" s="34" t="s">
        <v>114</v>
      </c>
      <c r="C117" s="30" t="s">
        <v>1</v>
      </c>
      <c r="D117" s="26">
        <v>200</v>
      </c>
      <c r="E117" s="27">
        <v>0.05</v>
      </c>
      <c r="F117" s="12"/>
      <c r="G117" s="8">
        <f>Tabela1[[#This Row],[Ilość
(4)]]*Tabela1[[#This Row],[Cena jednostkowa netto
w złotych 
(6)]]</f>
        <v>0</v>
      </c>
      <c r="H117" s="9">
        <f>Tabela1[[#This Row],[Wartość netto
w złotych
(7) ]]*Tabela1[[#This Row],[Obowiązujaca stawka podatku od towarów i usług w %
(5)]]</f>
        <v>0</v>
      </c>
      <c r="I117" s="9">
        <f>Tabela1[[#This Row],[Wartość podatku VAT
w złotych
(8)]]+Tabela1[[#This Row],[Wartość netto
w złotych
(7) ]]</f>
        <v>0</v>
      </c>
    </row>
    <row r="118" spans="1:10" ht="30" customHeight="1" x14ac:dyDescent="0.25">
      <c r="A118" s="13"/>
      <c r="B118" s="41"/>
      <c r="C118" s="42"/>
      <c r="D118" s="43"/>
      <c r="E118" s="44"/>
      <c r="F118" s="14" t="s">
        <v>4</v>
      </c>
      <c r="G118" s="15">
        <f>SUM(G7:G117)</f>
        <v>0</v>
      </c>
      <c r="H118" s="16">
        <f>SUM(H7:H117)</f>
        <v>0</v>
      </c>
      <c r="I118" s="16">
        <f>Tabela1[[#This Row],[Wartość netto
w złotych
(7) ]]+Tabela1[[#This Row],[Wartość podatku VAT
w złotych
(8)]]</f>
        <v>0</v>
      </c>
    </row>
    <row r="120" spans="1:10" ht="30" x14ac:dyDescent="0.25">
      <c r="B120" s="45" t="s">
        <v>125</v>
      </c>
    </row>
  </sheetData>
  <sheetProtection password="CE20" sheet="1"/>
  <pageMargins left="0.7" right="0.7" top="0.75" bottom="0.75" header="0.3" footer="0.3"/>
  <pageSetup paperSize="9" scale="63" fitToHeight="0" orientation="landscape"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Dostawy_art_ogólnospożywczych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Artykuły spożywcze</dc:title>
  <dc:creator/>
  <cp:lastModifiedBy/>
  <dcterms:created xsi:type="dcterms:W3CDTF">2006-09-16T00:00:00Z</dcterms:created>
  <dcterms:modified xsi:type="dcterms:W3CDTF">2024-10-02T11:03:23Z</dcterms:modified>
</cp:coreProperties>
</file>